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Akce\2025\1. Hercikova - Rozdalovice etapa II\Rozpocet\!!! FINAL !!!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 - ZTI" sheetId="3" r:id="rId3"/>
    <sheet name="03 - ÚT" sheetId="4" r:id="rId4"/>
    <sheet name="04 - VZT" sheetId="5" r:id="rId5"/>
    <sheet name="05 - Elektro" sheetId="6" r:id="rId6"/>
    <sheet name="06 - Gastro" sheetId="7" r:id="rId7"/>
    <sheet name="07 - VRN - Vedlejší rozpo..." sheetId="8" r:id="rId8"/>
  </sheets>
  <definedNames>
    <definedName name="_xlnm.Print_Area" localSheetId="0">'Rekapitulace stavby'!$D$4:$AO$76,'Rekapitulace stavby'!$C$82:$AQ$102</definedName>
    <definedName name="_xlnm.Print_Titles" localSheetId="0">'Rekapitulace stavby'!$92:$92</definedName>
    <definedName name="_xlnm._FilterDatabase" localSheetId="1" hidden="1">'01 - Stavební část'!$C$150:$K$2956</definedName>
    <definedName name="_xlnm.Print_Area" localSheetId="1">'01 - Stavební část'!$C$4:$J$76,'01 - Stavební část'!$C$82:$J$132,'01 - Stavební část'!$C$138:$J$2956</definedName>
    <definedName name="_xlnm.Print_Titles" localSheetId="1">'01 - Stavební část'!$150:$150</definedName>
    <definedName name="_xlnm._FilterDatabase" localSheetId="2" hidden="1">'02 - ZTI'!$C$122:$K$445</definedName>
    <definedName name="_xlnm.Print_Area" localSheetId="2">'02 - ZTI'!$C$4:$J$76,'02 - ZTI'!$C$82:$J$104,'02 - ZTI'!$C$110:$J$445</definedName>
    <definedName name="_xlnm.Print_Titles" localSheetId="2">'02 - ZTI'!$122:$122</definedName>
    <definedName name="_xlnm._FilterDatabase" localSheetId="3" hidden="1">'03 - ÚT'!$C$122:$K$329</definedName>
    <definedName name="_xlnm.Print_Area" localSheetId="3">'03 - ÚT'!$C$4:$J$76,'03 - ÚT'!$C$82:$J$104,'03 - ÚT'!$C$110:$J$329</definedName>
    <definedName name="_xlnm.Print_Titles" localSheetId="3">'03 - ÚT'!$122:$122</definedName>
    <definedName name="_xlnm._FilterDatabase" localSheetId="4" hidden="1">'04 - VZT'!$C$122:$K$425</definedName>
    <definedName name="_xlnm.Print_Area" localSheetId="4">'04 - VZT'!$C$4:$J$76,'04 - VZT'!$C$82:$J$104,'04 - VZT'!$C$110:$J$425</definedName>
    <definedName name="_xlnm.Print_Titles" localSheetId="4">'04 - VZT'!$122:$122</definedName>
    <definedName name="_xlnm._FilterDatabase" localSheetId="5" hidden="1">'05 - Elektro'!$C$126:$K$464</definedName>
    <definedName name="_xlnm.Print_Area" localSheetId="5">'05 - Elektro'!$C$4:$J$76,'05 - Elektro'!$C$82:$J$108,'05 - Elektro'!$C$114:$J$464</definedName>
    <definedName name="_xlnm.Print_Titles" localSheetId="5">'05 - Elektro'!$126:$126</definedName>
    <definedName name="_xlnm._FilterDatabase" localSheetId="6" hidden="1">'06 - Gastro'!$C$122:$K$320</definedName>
    <definedName name="_xlnm.Print_Area" localSheetId="6">'06 - Gastro'!$C$4:$J$76,'06 - Gastro'!$C$82:$J$104,'06 - Gastro'!$C$110:$J$320</definedName>
    <definedName name="_xlnm.Print_Titles" localSheetId="6">'06 - Gastro'!$122:$122</definedName>
    <definedName name="_xlnm._FilterDatabase" localSheetId="7" hidden="1">'07 - VRN - Vedlejší rozpo...'!$C$121:$K$152</definedName>
    <definedName name="_xlnm.Print_Area" localSheetId="7">'07 - VRN - Vedlejší rozpo...'!$C$4:$J$76,'07 - VRN - Vedlejší rozpo...'!$C$82:$J$103,'07 - VRN - Vedlejší rozpo...'!$C$109:$J$152</definedName>
    <definedName name="_xlnm.Print_Titles" localSheetId="7">'07 - VRN - Vedlejší rozpo...'!$121:$121</definedName>
  </definedNames>
  <calcPr/>
</workbook>
</file>

<file path=xl/calcChain.xml><?xml version="1.0" encoding="utf-8"?>
<calcChain xmlns="http://schemas.openxmlformats.org/spreadsheetml/2006/main">
  <c i="8" l="1" r="J37"/>
  <c r="J36"/>
  <c i="1" r="AY101"/>
  <c i="8" r="J35"/>
  <c i="1" r="AX101"/>
  <c i="8" r="BI151"/>
  <c r="BH151"/>
  <c r="BG151"/>
  <c r="BF151"/>
  <c r="T151"/>
  <c r="T150"/>
  <c r="R151"/>
  <c r="R150"/>
  <c r="P151"/>
  <c r="P150"/>
  <c r="BI148"/>
  <c r="BH148"/>
  <c r="BG148"/>
  <c r="BF148"/>
  <c r="T148"/>
  <c r="T147"/>
  <c r="R148"/>
  <c r="R147"/>
  <c r="P148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T133"/>
  <c r="R134"/>
  <c r="R133"/>
  <c r="P134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119"/>
  <c r="J118"/>
  <c r="F118"/>
  <c r="F116"/>
  <c r="E114"/>
  <c r="J92"/>
  <c r="J91"/>
  <c r="F91"/>
  <c r="F89"/>
  <c r="E87"/>
  <c r="J18"/>
  <c r="E18"/>
  <c r="F92"/>
  <c r="J17"/>
  <c r="J12"/>
  <c r="J116"/>
  <c r="E7"/>
  <c r="E112"/>
  <c i="7" r="J37"/>
  <c r="J36"/>
  <c i="1" r="AY100"/>
  <c i="7" r="J35"/>
  <c i="1" r="AX100"/>
  <c i="7"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8"/>
  <c r="BH288"/>
  <c r="BG288"/>
  <c r="BF288"/>
  <c r="T288"/>
  <c r="T287"/>
  <c r="R288"/>
  <c r="R287"/>
  <c r="P288"/>
  <c r="P287"/>
  <c r="BI285"/>
  <c r="BH285"/>
  <c r="BG285"/>
  <c r="BF285"/>
  <c r="T285"/>
  <c r="T284"/>
  <c r="R285"/>
  <c r="R284"/>
  <c r="P285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120"/>
  <c r="J119"/>
  <c r="F119"/>
  <c r="F117"/>
  <c r="E115"/>
  <c r="J92"/>
  <c r="J91"/>
  <c r="F91"/>
  <c r="F89"/>
  <c r="E87"/>
  <c r="J18"/>
  <c r="E18"/>
  <c r="F120"/>
  <c r="J17"/>
  <c r="J12"/>
  <c r="J117"/>
  <c r="E7"/>
  <c r="E113"/>
  <c i="6" r="J37"/>
  <c r="J36"/>
  <c i="1" r="AY99"/>
  <c i="6" r="J35"/>
  <c i="1" r="AX99"/>
  <c i="6" r="BI463"/>
  <c r="BH463"/>
  <c r="BG463"/>
  <c r="BF463"/>
  <c r="T463"/>
  <c r="R463"/>
  <c r="P463"/>
  <c r="BI461"/>
  <c r="BH461"/>
  <c r="BG461"/>
  <c r="BF461"/>
  <c r="T461"/>
  <c r="R461"/>
  <c r="P461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2"/>
  <c r="BH452"/>
  <c r="BG452"/>
  <c r="BF452"/>
  <c r="T452"/>
  <c r="R452"/>
  <c r="P452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40"/>
  <c r="BH440"/>
  <c r="BG440"/>
  <c r="BF440"/>
  <c r="T440"/>
  <c r="R440"/>
  <c r="P440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4"/>
  <c r="J123"/>
  <c r="F123"/>
  <c r="F121"/>
  <c r="E119"/>
  <c r="J92"/>
  <c r="J91"/>
  <c r="F91"/>
  <c r="F89"/>
  <c r="E87"/>
  <c r="J18"/>
  <c r="E18"/>
  <c r="F124"/>
  <c r="J17"/>
  <c r="J12"/>
  <c r="J89"/>
  <c r="E7"/>
  <c r="E117"/>
  <c i="5" r="J37"/>
  <c r="J36"/>
  <c i="1" r="AY98"/>
  <c i="5" r="J35"/>
  <c i="1" r="AX98"/>
  <c i="5"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1"/>
  <c r="BH411"/>
  <c r="BG411"/>
  <c r="BF411"/>
  <c r="T411"/>
  <c r="R411"/>
  <c r="P411"/>
  <c r="BI409"/>
  <c r="BH409"/>
  <c r="BG409"/>
  <c r="BF409"/>
  <c r="T409"/>
  <c r="R409"/>
  <c r="P409"/>
  <c r="BI406"/>
  <c r="BH406"/>
  <c r="BG406"/>
  <c r="BF406"/>
  <c r="T406"/>
  <c r="R406"/>
  <c r="P406"/>
  <c r="BI404"/>
  <c r="BH404"/>
  <c r="BG404"/>
  <c r="BF404"/>
  <c r="T404"/>
  <c r="R404"/>
  <c r="P404"/>
  <c r="BI401"/>
  <c r="BH401"/>
  <c r="BG401"/>
  <c r="BF401"/>
  <c r="T401"/>
  <c r="R401"/>
  <c r="P401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80"/>
  <c r="BH280"/>
  <c r="BG280"/>
  <c r="BF280"/>
  <c r="T280"/>
  <c r="R280"/>
  <c r="P280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J120"/>
  <c r="J119"/>
  <c r="F119"/>
  <c r="F117"/>
  <c r="E115"/>
  <c r="J92"/>
  <c r="J91"/>
  <c r="F91"/>
  <c r="F89"/>
  <c r="E87"/>
  <c r="J18"/>
  <c r="E18"/>
  <c r="F92"/>
  <c r="J17"/>
  <c r="J12"/>
  <c r="J89"/>
  <c r="E7"/>
  <c r="E113"/>
  <c i="4" r="J37"/>
  <c r="J36"/>
  <c i="1" r="AY97"/>
  <c i="4" r="J35"/>
  <c i="1" r="AX97"/>
  <c i="4"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58"/>
  <c r="BH258"/>
  <c r="BG258"/>
  <c r="BF258"/>
  <c r="T258"/>
  <c r="R258"/>
  <c r="P258"/>
  <c r="BI255"/>
  <c r="BH255"/>
  <c r="BG255"/>
  <c r="BF255"/>
  <c r="T255"/>
  <c r="R255"/>
  <c r="P255"/>
  <c r="BI250"/>
  <c r="BH250"/>
  <c r="BG250"/>
  <c r="BF250"/>
  <c r="T250"/>
  <c r="R250"/>
  <c r="P250"/>
  <c r="BI245"/>
  <c r="BH245"/>
  <c r="BG245"/>
  <c r="BF245"/>
  <c r="T245"/>
  <c r="R245"/>
  <c r="P245"/>
  <c r="BI240"/>
  <c r="BH240"/>
  <c r="BG240"/>
  <c r="BF240"/>
  <c r="T240"/>
  <c r="R240"/>
  <c r="P240"/>
  <c r="BI235"/>
  <c r="BH235"/>
  <c r="BG235"/>
  <c r="BF235"/>
  <c r="T235"/>
  <c r="R235"/>
  <c r="P235"/>
  <c r="BI230"/>
  <c r="BH230"/>
  <c r="BG230"/>
  <c r="BF230"/>
  <c r="T230"/>
  <c r="R230"/>
  <c r="P230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12"/>
  <c r="BH212"/>
  <c r="BG212"/>
  <c r="BF212"/>
  <c r="T212"/>
  <c r="R212"/>
  <c r="P212"/>
  <c r="BI207"/>
  <c r="BH207"/>
  <c r="BG207"/>
  <c r="BF207"/>
  <c r="T207"/>
  <c r="R207"/>
  <c r="P207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1"/>
  <c r="BH191"/>
  <c r="BG191"/>
  <c r="BF191"/>
  <c r="T191"/>
  <c r="R191"/>
  <c r="P191"/>
  <c r="BI186"/>
  <c r="BH186"/>
  <c r="BG186"/>
  <c r="BF186"/>
  <c r="T186"/>
  <c r="R186"/>
  <c r="P186"/>
  <c r="BI181"/>
  <c r="BH181"/>
  <c r="BG181"/>
  <c r="BF181"/>
  <c r="T181"/>
  <c r="R181"/>
  <c r="P181"/>
  <c r="BI176"/>
  <c r="BH176"/>
  <c r="BG176"/>
  <c r="BF176"/>
  <c r="T176"/>
  <c r="R176"/>
  <c r="P176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8"/>
  <c r="BH158"/>
  <c r="BG158"/>
  <c r="BF158"/>
  <c r="T158"/>
  <c r="R158"/>
  <c r="P158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120"/>
  <c r="J17"/>
  <c r="J12"/>
  <c r="J117"/>
  <c r="E7"/>
  <c r="E113"/>
  <c i="3" r="J37"/>
  <c r="J36"/>
  <c i="1" r="AY96"/>
  <c i="3" r="J35"/>
  <c i="1" r="AX96"/>
  <c i="3" r="BI441"/>
  <c r="BH441"/>
  <c r="BG441"/>
  <c r="BF441"/>
  <c r="T441"/>
  <c r="R441"/>
  <c r="P441"/>
  <c r="BI436"/>
  <c r="BH436"/>
  <c r="BG436"/>
  <c r="BF436"/>
  <c r="T436"/>
  <c r="R436"/>
  <c r="P436"/>
  <c r="BI433"/>
  <c r="BH433"/>
  <c r="BG433"/>
  <c r="BF433"/>
  <c r="T433"/>
  <c r="R433"/>
  <c r="P433"/>
  <c r="BI431"/>
  <c r="BH431"/>
  <c r="BG431"/>
  <c r="BF431"/>
  <c r="T431"/>
  <c r="R431"/>
  <c r="P431"/>
  <c r="BI428"/>
  <c r="BH428"/>
  <c r="BG428"/>
  <c r="BF428"/>
  <c r="T428"/>
  <c r="R428"/>
  <c r="P428"/>
  <c r="BI423"/>
  <c r="BH423"/>
  <c r="BG423"/>
  <c r="BF423"/>
  <c r="T423"/>
  <c r="R423"/>
  <c r="P423"/>
  <c r="BI420"/>
  <c r="BH420"/>
  <c r="BG420"/>
  <c r="BF420"/>
  <c r="T420"/>
  <c r="R420"/>
  <c r="P420"/>
  <c r="BI415"/>
  <c r="BH415"/>
  <c r="BG415"/>
  <c r="BF415"/>
  <c r="T415"/>
  <c r="R415"/>
  <c r="P415"/>
  <c r="BI410"/>
  <c r="BH410"/>
  <c r="BG410"/>
  <c r="BF410"/>
  <c r="T410"/>
  <c r="R410"/>
  <c r="P410"/>
  <c r="BI405"/>
  <c r="BH405"/>
  <c r="BG405"/>
  <c r="BF405"/>
  <c r="T405"/>
  <c r="R405"/>
  <c r="P405"/>
  <c r="BI400"/>
  <c r="BH400"/>
  <c r="BG400"/>
  <c r="BF400"/>
  <c r="T400"/>
  <c r="R400"/>
  <c r="P400"/>
  <c r="BI395"/>
  <c r="BH395"/>
  <c r="BG395"/>
  <c r="BF395"/>
  <c r="T395"/>
  <c r="R395"/>
  <c r="P395"/>
  <c r="BI391"/>
  <c r="BH391"/>
  <c r="BG391"/>
  <c r="BF391"/>
  <c r="T391"/>
  <c r="R391"/>
  <c r="P391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1"/>
  <c r="BH381"/>
  <c r="BG381"/>
  <c r="BF381"/>
  <c r="T381"/>
  <c r="R381"/>
  <c r="P381"/>
  <c r="BI376"/>
  <c r="BH376"/>
  <c r="BG376"/>
  <c r="BF376"/>
  <c r="T376"/>
  <c r="R376"/>
  <c r="P376"/>
  <c r="BI371"/>
  <c r="BH371"/>
  <c r="BG371"/>
  <c r="BF371"/>
  <c r="T371"/>
  <c r="R371"/>
  <c r="P371"/>
  <c r="BI368"/>
  <c r="BH368"/>
  <c r="BG368"/>
  <c r="BF368"/>
  <c r="T368"/>
  <c r="R368"/>
  <c r="P368"/>
  <c r="BI365"/>
  <c r="BH365"/>
  <c r="BG365"/>
  <c r="BF365"/>
  <c r="T365"/>
  <c r="R365"/>
  <c r="P365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3"/>
  <c r="BH353"/>
  <c r="BG353"/>
  <c r="BF353"/>
  <c r="T353"/>
  <c r="R353"/>
  <c r="P353"/>
  <c r="BI350"/>
  <c r="BH350"/>
  <c r="BG350"/>
  <c r="BF350"/>
  <c r="T350"/>
  <c r="R350"/>
  <c r="P350"/>
  <c r="BI345"/>
  <c r="BH345"/>
  <c r="BG345"/>
  <c r="BF345"/>
  <c r="T345"/>
  <c r="R345"/>
  <c r="P345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29"/>
  <c r="BH329"/>
  <c r="BG329"/>
  <c r="BF329"/>
  <c r="T329"/>
  <c r="R329"/>
  <c r="P329"/>
  <c r="BI324"/>
  <c r="BH324"/>
  <c r="BG324"/>
  <c r="BF324"/>
  <c r="T324"/>
  <c r="R324"/>
  <c r="P324"/>
  <c r="BI319"/>
  <c r="BH319"/>
  <c r="BG319"/>
  <c r="BF319"/>
  <c r="T319"/>
  <c r="R319"/>
  <c r="P319"/>
  <c r="BI316"/>
  <c r="BH316"/>
  <c r="BG316"/>
  <c r="BF316"/>
  <c r="T316"/>
  <c r="R316"/>
  <c r="P316"/>
  <c r="BI313"/>
  <c r="BH313"/>
  <c r="BG313"/>
  <c r="BF313"/>
  <c r="T313"/>
  <c r="R313"/>
  <c r="P313"/>
  <c r="BI310"/>
  <c r="BH310"/>
  <c r="BG310"/>
  <c r="BF310"/>
  <c r="T310"/>
  <c r="R310"/>
  <c r="P310"/>
  <c r="BI305"/>
  <c r="BH305"/>
  <c r="BG305"/>
  <c r="BF305"/>
  <c r="T305"/>
  <c r="R305"/>
  <c r="P305"/>
  <c r="BI300"/>
  <c r="BH300"/>
  <c r="BG300"/>
  <c r="BF300"/>
  <c r="T300"/>
  <c r="R300"/>
  <c r="P300"/>
  <c r="BI295"/>
  <c r="BH295"/>
  <c r="BG295"/>
  <c r="BF295"/>
  <c r="T295"/>
  <c r="R295"/>
  <c r="P295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6"/>
  <c r="BH276"/>
  <c r="BG276"/>
  <c r="BF276"/>
  <c r="T276"/>
  <c r="R276"/>
  <c r="P276"/>
  <c r="BI271"/>
  <c r="BH271"/>
  <c r="BG271"/>
  <c r="BF271"/>
  <c r="T271"/>
  <c r="R271"/>
  <c r="P271"/>
  <c r="BI266"/>
  <c r="BH266"/>
  <c r="BG266"/>
  <c r="BF266"/>
  <c r="T266"/>
  <c r="R266"/>
  <c r="P266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5"/>
  <c r="BH205"/>
  <c r="BG205"/>
  <c r="BF205"/>
  <c r="T205"/>
  <c r="R205"/>
  <c r="P205"/>
  <c r="BI202"/>
  <c r="BH202"/>
  <c r="BG202"/>
  <c r="BF202"/>
  <c r="T202"/>
  <c r="R202"/>
  <c r="P202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7"/>
  <c r="BH177"/>
  <c r="BG177"/>
  <c r="BF177"/>
  <c r="T177"/>
  <c r="R177"/>
  <c r="P177"/>
  <c r="BI172"/>
  <c r="BH172"/>
  <c r="BG172"/>
  <c r="BF172"/>
  <c r="T172"/>
  <c r="R172"/>
  <c r="P172"/>
  <c r="BI167"/>
  <c r="BH167"/>
  <c r="BG167"/>
  <c r="BF167"/>
  <c r="T167"/>
  <c r="R167"/>
  <c r="P167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92"/>
  <c r="J17"/>
  <c r="J12"/>
  <c r="J117"/>
  <c r="E7"/>
  <c r="E85"/>
  <c i="2" r="J37"/>
  <c r="J36"/>
  <c i="1" r="AY95"/>
  <c i="2" r="J35"/>
  <c i="1" r="AX95"/>
  <c i="2" r="BI2952"/>
  <c r="BH2952"/>
  <c r="BG2952"/>
  <c r="BF2952"/>
  <c r="T2952"/>
  <c r="R2952"/>
  <c r="P2952"/>
  <c r="BI2947"/>
  <c r="BH2947"/>
  <c r="BG2947"/>
  <c r="BF2947"/>
  <c r="T2947"/>
  <c r="R2947"/>
  <c r="P2947"/>
  <c r="BI2943"/>
  <c r="BH2943"/>
  <c r="BG2943"/>
  <c r="BF2943"/>
  <c r="T2943"/>
  <c r="R2943"/>
  <c r="P2943"/>
  <c r="BI2935"/>
  <c r="BH2935"/>
  <c r="BG2935"/>
  <c r="BF2935"/>
  <c r="T2935"/>
  <c r="R2935"/>
  <c r="P2935"/>
  <c r="BI2932"/>
  <c r="BH2932"/>
  <c r="BG2932"/>
  <c r="BF2932"/>
  <c r="T2932"/>
  <c r="R2932"/>
  <c r="P2932"/>
  <c r="BI2926"/>
  <c r="BH2926"/>
  <c r="BG2926"/>
  <c r="BF2926"/>
  <c r="T2926"/>
  <c r="R2926"/>
  <c r="P2926"/>
  <c r="BI2918"/>
  <c r="BH2918"/>
  <c r="BG2918"/>
  <c r="BF2918"/>
  <c r="T2918"/>
  <c r="R2918"/>
  <c r="P2918"/>
  <c r="BI2915"/>
  <c r="BH2915"/>
  <c r="BG2915"/>
  <c r="BF2915"/>
  <c r="T2915"/>
  <c r="R2915"/>
  <c r="P2915"/>
  <c r="BI2909"/>
  <c r="BH2909"/>
  <c r="BG2909"/>
  <c r="BF2909"/>
  <c r="T2909"/>
  <c r="R2909"/>
  <c r="P2909"/>
  <c r="BI2906"/>
  <c r="BH2906"/>
  <c r="BG2906"/>
  <c r="BF2906"/>
  <c r="T2906"/>
  <c r="R2906"/>
  <c r="P2906"/>
  <c r="BI2903"/>
  <c r="BH2903"/>
  <c r="BG2903"/>
  <c r="BF2903"/>
  <c r="T2903"/>
  <c r="R2903"/>
  <c r="P2903"/>
  <c r="BI2896"/>
  <c r="BH2896"/>
  <c r="BG2896"/>
  <c r="BF2896"/>
  <c r="T2896"/>
  <c r="R2896"/>
  <c r="P2896"/>
  <c r="BI2893"/>
  <c r="BH2893"/>
  <c r="BG2893"/>
  <c r="BF2893"/>
  <c r="T2893"/>
  <c r="R2893"/>
  <c r="P2893"/>
  <c r="BI2885"/>
  <c r="BH2885"/>
  <c r="BG2885"/>
  <c r="BF2885"/>
  <c r="T2885"/>
  <c r="R2885"/>
  <c r="P2885"/>
  <c r="BI2882"/>
  <c r="BH2882"/>
  <c r="BG2882"/>
  <c r="BF2882"/>
  <c r="T2882"/>
  <c r="R2882"/>
  <c r="P2882"/>
  <c r="BI2875"/>
  <c r="BH2875"/>
  <c r="BG2875"/>
  <c r="BF2875"/>
  <c r="T2875"/>
  <c r="R2875"/>
  <c r="P2875"/>
  <c r="BI2872"/>
  <c r="BH2872"/>
  <c r="BG2872"/>
  <c r="BF2872"/>
  <c r="T2872"/>
  <c r="R2872"/>
  <c r="P2872"/>
  <c r="BI2864"/>
  <c r="BH2864"/>
  <c r="BG2864"/>
  <c r="BF2864"/>
  <c r="T2864"/>
  <c r="R2864"/>
  <c r="P2864"/>
  <c r="BI2862"/>
  <c r="BH2862"/>
  <c r="BG2862"/>
  <c r="BF2862"/>
  <c r="T2862"/>
  <c r="R2862"/>
  <c r="P2862"/>
  <c r="BI2833"/>
  <c r="BH2833"/>
  <c r="BG2833"/>
  <c r="BF2833"/>
  <c r="T2833"/>
  <c r="R2833"/>
  <c r="P2833"/>
  <c r="BI2822"/>
  <c r="BH2822"/>
  <c r="BG2822"/>
  <c r="BF2822"/>
  <c r="T2822"/>
  <c r="R2822"/>
  <c r="P2822"/>
  <c r="BI2819"/>
  <c r="BH2819"/>
  <c r="BG2819"/>
  <c r="BF2819"/>
  <c r="T2819"/>
  <c r="R2819"/>
  <c r="P2819"/>
  <c r="BI2816"/>
  <c r="BH2816"/>
  <c r="BG2816"/>
  <c r="BF2816"/>
  <c r="T2816"/>
  <c r="R2816"/>
  <c r="P2816"/>
  <c r="BI2813"/>
  <c r="BH2813"/>
  <c r="BG2813"/>
  <c r="BF2813"/>
  <c r="T2813"/>
  <c r="R2813"/>
  <c r="P2813"/>
  <c r="BI2796"/>
  <c r="BH2796"/>
  <c r="BG2796"/>
  <c r="BF2796"/>
  <c r="T2796"/>
  <c r="R2796"/>
  <c r="P2796"/>
  <c r="BI2793"/>
  <c r="BH2793"/>
  <c r="BG2793"/>
  <c r="BF2793"/>
  <c r="T2793"/>
  <c r="R2793"/>
  <c r="P2793"/>
  <c r="BI2779"/>
  <c r="BH2779"/>
  <c r="BG2779"/>
  <c r="BF2779"/>
  <c r="T2779"/>
  <c r="R2779"/>
  <c r="P2779"/>
  <c r="BI2754"/>
  <c r="BH2754"/>
  <c r="BG2754"/>
  <c r="BF2754"/>
  <c r="T2754"/>
  <c r="R2754"/>
  <c r="P2754"/>
  <c r="BI2751"/>
  <c r="BH2751"/>
  <c r="BG2751"/>
  <c r="BF2751"/>
  <c r="T2751"/>
  <c r="R2751"/>
  <c r="P2751"/>
  <c r="BI2748"/>
  <c r="BH2748"/>
  <c r="BG2748"/>
  <c r="BF2748"/>
  <c r="T2748"/>
  <c r="R2748"/>
  <c r="P2748"/>
  <c r="BI2743"/>
  <c r="BH2743"/>
  <c r="BG2743"/>
  <c r="BF2743"/>
  <c r="T2743"/>
  <c r="R2743"/>
  <c r="P2743"/>
  <c r="BI2738"/>
  <c r="BH2738"/>
  <c r="BG2738"/>
  <c r="BF2738"/>
  <c r="T2738"/>
  <c r="R2738"/>
  <c r="P2738"/>
  <c r="BI2733"/>
  <c r="BH2733"/>
  <c r="BG2733"/>
  <c r="BF2733"/>
  <c r="T2733"/>
  <c r="R2733"/>
  <c r="P2733"/>
  <c r="BI2728"/>
  <c r="BH2728"/>
  <c r="BG2728"/>
  <c r="BF2728"/>
  <c r="T2728"/>
  <c r="R2728"/>
  <c r="P2728"/>
  <c r="BI2725"/>
  <c r="BH2725"/>
  <c r="BG2725"/>
  <c r="BF2725"/>
  <c r="T2725"/>
  <c r="R2725"/>
  <c r="P2725"/>
  <c r="BI2720"/>
  <c r="BH2720"/>
  <c r="BG2720"/>
  <c r="BF2720"/>
  <c r="T2720"/>
  <c r="R2720"/>
  <c r="P2720"/>
  <c r="BI2717"/>
  <c r="BH2717"/>
  <c r="BG2717"/>
  <c r="BF2717"/>
  <c r="T2717"/>
  <c r="R2717"/>
  <c r="P2717"/>
  <c r="BI2714"/>
  <c r="BH2714"/>
  <c r="BG2714"/>
  <c r="BF2714"/>
  <c r="T2714"/>
  <c r="R2714"/>
  <c r="P2714"/>
  <c r="BI2711"/>
  <c r="BH2711"/>
  <c r="BG2711"/>
  <c r="BF2711"/>
  <c r="T2711"/>
  <c r="R2711"/>
  <c r="P2711"/>
  <c r="BI2708"/>
  <c r="BH2708"/>
  <c r="BG2708"/>
  <c r="BF2708"/>
  <c r="T2708"/>
  <c r="R2708"/>
  <c r="P2708"/>
  <c r="BI2705"/>
  <c r="BH2705"/>
  <c r="BG2705"/>
  <c r="BF2705"/>
  <c r="T2705"/>
  <c r="R2705"/>
  <c r="P2705"/>
  <c r="BI2702"/>
  <c r="BH2702"/>
  <c r="BG2702"/>
  <c r="BF2702"/>
  <c r="T2702"/>
  <c r="R2702"/>
  <c r="P2702"/>
  <c r="BI2699"/>
  <c r="BH2699"/>
  <c r="BG2699"/>
  <c r="BF2699"/>
  <c r="T2699"/>
  <c r="R2699"/>
  <c r="P2699"/>
  <c r="BI2696"/>
  <c r="BH2696"/>
  <c r="BG2696"/>
  <c r="BF2696"/>
  <c r="T2696"/>
  <c r="R2696"/>
  <c r="P2696"/>
  <c r="BI2690"/>
  <c r="BH2690"/>
  <c r="BG2690"/>
  <c r="BF2690"/>
  <c r="T2690"/>
  <c r="R2690"/>
  <c r="P2690"/>
  <c r="BI2675"/>
  <c r="BH2675"/>
  <c r="BG2675"/>
  <c r="BF2675"/>
  <c r="T2675"/>
  <c r="R2675"/>
  <c r="P2675"/>
  <c r="BI2660"/>
  <c r="BH2660"/>
  <c r="BG2660"/>
  <c r="BF2660"/>
  <c r="T2660"/>
  <c r="R2660"/>
  <c r="P2660"/>
  <c r="BI2657"/>
  <c r="BH2657"/>
  <c r="BG2657"/>
  <c r="BF2657"/>
  <c r="T2657"/>
  <c r="R2657"/>
  <c r="P2657"/>
  <c r="BI2654"/>
  <c r="BH2654"/>
  <c r="BG2654"/>
  <c r="BF2654"/>
  <c r="T2654"/>
  <c r="R2654"/>
  <c r="P2654"/>
  <c r="BI2648"/>
  <c r="BH2648"/>
  <c r="BG2648"/>
  <c r="BF2648"/>
  <c r="T2648"/>
  <c r="R2648"/>
  <c r="P2648"/>
  <c r="BI2633"/>
  <c r="BH2633"/>
  <c r="BG2633"/>
  <c r="BF2633"/>
  <c r="T2633"/>
  <c r="R2633"/>
  <c r="P2633"/>
  <c r="BI2615"/>
  <c r="BH2615"/>
  <c r="BG2615"/>
  <c r="BF2615"/>
  <c r="T2615"/>
  <c r="R2615"/>
  <c r="P2615"/>
  <c r="BI2609"/>
  <c r="BH2609"/>
  <c r="BG2609"/>
  <c r="BF2609"/>
  <c r="T2609"/>
  <c r="R2609"/>
  <c r="P2609"/>
  <c r="BI2594"/>
  <c r="BH2594"/>
  <c r="BG2594"/>
  <c r="BF2594"/>
  <c r="T2594"/>
  <c r="R2594"/>
  <c r="P2594"/>
  <c r="BI2588"/>
  <c r="BH2588"/>
  <c r="BG2588"/>
  <c r="BF2588"/>
  <c r="T2588"/>
  <c r="R2588"/>
  <c r="P2588"/>
  <c r="BI2582"/>
  <c r="BH2582"/>
  <c r="BG2582"/>
  <c r="BF2582"/>
  <c r="T2582"/>
  <c r="R2582"/>
  <c r="P2582"/>
  <c r="BI2576"/>
  <c r="BH2576"/>
  <c r="BG2576"/>
  <c r="BF2576"/>
  <c r="T2576"/>
  <c r="R2576"/>
  <c r="P2576"/>
  <c r="BI2573"/>
  <c r="BH2573"/>
  <c r="BG2573"/>
  <c r="BF2573"/>
  <c r="T2573"/>
  <c r="R2573"/>
  <c r="P2573"/>
  <c r="BI2567"/>
  <c r="BH2567"/>
  <c r="BG2567"/>
  <c r="BF2567"/>
  <c r="T2567"/>
  <c r="R2567"/>
  <c r="P2567"/>
  <c r="BI2565"/>
  <c r="BH2565"/>
  <c r="BG2565"/>
  <c r="BF2565"/>
  <c r="T2565"/>
  <c r="R2565"/>
  <c r="P2565"/>
  <c r="BI2563"/>
  <c r="BH2563"/>
  <c r="BG2563"/>
  <c r="BF2563"/>
  <c r="T2563"/>
  <c r="R2563"/>
  <c r="P2563"/>
  <c r="BI2546"/>
  <c r="BH2546"/>
  <c r="BG2546"/>
  <c r="BF2546"/>
  <c r="T2546"/>
  <c r="R2546"/>
  <c r="P2546"/>
  <c r="BI2543"/>
  <c r="BH2543"/>
  <c r="BG2543"/>
  <c r="BF2543"/>
  <c r="T2543"/>
  <c r="R2543"/>
  <c r="P2543"/>
  <c r="BI2526"/>
  <c r="BH2526"/>
  <c r="BG2526"/>
  <c r="BF2526"/>
  <c r="T2526"/>
  <c r="R2526"/>
  <c r="P2526"/>
  <c r="BI2523"/>
  <c r="BH2523"/>
  <c r="BG2523"/>
  <c r="BF2523"/>
  <c r="T2523"/>
  <c r="R2523"/>
  <c r="P2523"/>
  <c r="BI2504"/>
  <c r="BH2504"/>
  <c r="BG2504"/>
  <c r="BF2504"/>
  <c r="T2504"/>
  <c r="R2504"/>
  <c r="P2504"/>
  <c r="BI2501"/>
  <c r="BH2501"/>
  <c r="BG2501"/>
  <c r="BF2501"/>
  <c r="T2501"/>
  <c r="R2501"/>
  <c r="P2501"/>
  <c r="BI2492"/>
  <c r="BH2492"/>
  <c r="BG2492"/>
  <c r="BF2492"/>
  <c r="T2492"/>
  <c r="R2492"/>
  <c r="P2492"/>
  <c r="BI2489"/>
  <c r="BH2489"/>
  <c r="BG2489"/>
  <c r="BF2489"/>
  <c r="T2489"/>
  <c r="R2489"/>
  <c r="P2489"/>
  <c r="BI2480"/>
  <c r="BH2480"/>
  <c r="BG2480"/>
  <c r="BF2480"/>
  <c r="T2480"/>
  <c r="R2480"/>
  <c r="P2480"/>
  <c r="BI2477"/>
  <c r="BH2477"/>
  <c r="BG2477"/>
  <c r="BF2477"/>
  <c r="T2477"/>
  <c r="R2477"/>
  <c r="P2477"/>
  <c r="BI2472"/>
  <c r="BH2472"/>
  <c r="BG2472"/>
  <c r="BF2472"/>
  <c r="T2472"/>
  <c r="R2472"/>
  <c r="P2472"/>
  <c r="BI2469"/>
  <c r="BH2469"/>
  <c r="BG2469"/>
  <c r="BF2469"/>
  <c r="T2469"/>
  <c r="R2469"/>
  <c r="P2469"/>
  <c r="BI2463"/>
  <c r="BH2463"/>
  <c r="BG2463"/>
  <c r="BF2463"/>
  <c r="T2463"/>
  <c r="R2463"/>
  <c r="P2463"/>
  <c r="BI2444"/>
  <c r="BH2444"/>
  <c r="BG2444"/>
  <c r="BF2444"/>
  <c r="T2444"/>
  <c r="R2444"/>
  <c r="P2444"/>
  <c r="BI2442"/>
  <c r="BH2442"/>
  <c r="BG2442"/>
  <c r="BF2442"/>
  <c r="T2442"/>
  <c r="R2442"/>
  <c r="P2442"/>
  <c r="BI2407"/>
  <c r="BH2407"/>
  <c r="BG2407"/>
  <c r="BF2407"/>
  <c r="T2407"/>
  <c r="R2407"/>
  <c r="P2407"/>
  <c r="BI2404"/>
  <c r="BH2404"/>
  <c r="BG2404"/>
  <c r="BF2404"/>
  <c r="T2404"/>
  <c r="R2404"/>
  <c r="P2404"/>
  <c r="BI2402"/>
  <c r="BH2402"/>
  <c r="BG2402"/>
  <c r="BF2402"/>
  <c r="T2402"/>
  <c r="R2402"/>
  <c r="P2402"/>
  <c r="BI2400"/>
  <c r="BH2400"/>
  <c r="BG2400"/>
  <c r="BF2400"/>
  <c r="T2400"/>
  <c r="R2400"/>
  <c r="P2400"/>
  <c r="BI2398"/>
  <c r="BH2398"/>
  <c r="BG2398"/>
  <c r="BF2398"/>
  <c r="T2398"/>
  <c r="R2398"/>
  <c r="P2398"/>
  <c r="BI2396"/>
  <c r="BH2396"/>
  <c r="BG2396"/>
  <c r="BF2396"/>
  <c r="T2396"/>
  <c r="R2396"/>
  <c r="P2396"/>
  <c r="BI2394"/>
  <c r="BH2394"/>
  <c r="BG2394"/>
  <c r="BF2394"/>
  <c r="T2394"/>
  <c r="R2394"/>
  <c r="P2394"/>
  <c r="BI2392"/>
  <c r="BH2392"/>
  <c r="BG2392"/>
  <c r="BF2392"/>
  <c r="T2392"/>
  <c r="R2392"/>
  <c r="P2392"/>
  <c r="BI2390"/>
  <c r="BH2390"/>
  <c r="BG2390"/>
  <c r="BF2390"/>
  <c r="T2390"/>
  <c r="R2390"/>
  <c r="P2390"/>
  <c r="BI2388"/>
  <c r="BH2388"/>
  <c r="BG2388"/>
  <c r="BF2388"/>
  <c r="T2388"/>
  <c r="R2388"/>
  <c r="P2388"/>
  <c r="BI2386"/>
  <c r="BH2386"/>
  <c r="BG2386"/>
  <c r="BF2386"/>
  <c r="T2386"/>
  <c r="R2386"/>
  <c r="P2386"/>
  <c r="BI2384"/>
  <c r="BH2384"/>
  <c r="BG2384"/>
  <c r="BF2384"/>
  <c r="T2384"/>
  <c r="R2384"/>
  <c r="P2384"/>
  <c r="BI2381"/>
  <c r="BH2381"/>
  <c r="BG2381"/>
  <c r="BF2381"/>
  <c r="T2381"/>
  <c r="R2381"/>
  <c r="P2381"/>
  <c r="BI2379"/>
  <c r="BH2379"/>
  <c r="BG2379"/>
  <c r="BF2379"/>
  <c r="T2379"/>
  <c r="R2379"/>
  <c r="P2379"/>
  <c r="BI2377"/>
  <c r="BH2377"/>
  <c r="BG2377"/>
  <c r="BF2377"/>
  <c r="T2377"/>
  <c r="R2377"/>
  <c r="P2377"/>
  <c r="BI2375"/>
  <c r="BH2375"/>
  <c r="BG2375"/>
  <c r="BF2375"/>
  <c r="T2375"/>
  <c r="R2375"/>
  <c r="P2375"/>
  <c r="BI2373"/>
  <c r="BH2373"/>
  <c r="BG2373"/>
  <c r="BF2373"/>
  <c r="T2373"/>
  <c r="R2373"/>
  <c r="P2373"/>
  <c r="BI2371"/>
  <c r="BH2371"/>
  <c r="BG2371"/>
  <c r="BF2371"/>
  <c r="T2371"/>
  <c r="R2371"/>
  <c r="P2371"/>
  <c r="BI2369"/>
  <c r="BH2369"/>
  <c r="BG2369"/>
  <c r="BF2369"/>
  <c r="T2369"/>
  <c r="R2369"/>
  <c r="P2369"/>
  <c r="BI2367"/>
  <c r="BH2367"/>
  <c r="BG2367"/>
  <c r="BF2367"/>
  <c r="T2367"/>
  <c r="R2367"/>
  <c r="P2367"/>
  <c r="BI2365"/>
  <c r="BH2365"/>
  <c r="BG2365"/>
  <c r="BF2365"/>
  <c r="T2365"/>
  <c r="R2365"/>
  <c r="P2365"/>
  <c r="BI2362"/>
  <c r="BH2362"/>
  <c r="BG2362"/>
  <c r="BF2362"/>
  <c r="T2362"/>
  <c r="R2362"/>
  <c r="P2362"/>
  <c r="BI2359"/>
  <c r="BH2359"/>
  <c r="BG2359"/>
  <c r="BF2359"/>
  <c r="T2359"/>
  <c r="R2359"/>
  <c r="P2359"/>
  <c r="BI2354"/>
  <c r="BH2354"/>
  <c r="BG2354"/>
  <c r="BF2354"/>
  <c r="T2354"/>
  <c r="R2354"/>
  <c r="P2354"/>
  <c r="BI2351"/>
  <c r="BH2351"/>
  <c r="BG2351"/>
  <c r="BF2351"/>
  <c r="T2351"/>
  <c r="R2351"/>
  <c r="P2351"/>
  <c r="BI2348"/>
  <c r="BH2348"/>
  <c r="BG2348"/>
  <c r="BF2348"/>
  <c r="T2348"/>
  <c r="R2348"/>
  <c r="P2348"/>
  <c r="BI2345"/>
  <c r="BH2345"/>
  <c r="BG2345"/>
  <c r="BF2345"/>
  <c r="T2345"/>
  <c r="R2345"/>
  <c r="P2345"/>
  <c r="BI2342"/>
  <c r="BH2342"/>
  <c r="BG2342"/>
  <c r="BF2342"/>
  <c r="T2342"/>
  <c r="R2342"/>
  <c r="P2342"/>
  <c r="BI2339"/>
  <c r="BH2339"/>
  <c r="BG2339"/>
  <c r="BF2339"/>
  <c r="T2339"/>
  <c r="R2339"/>
  <c r="P2339"/>
  <c r="BI2336"/>
  <c r="BH2336"/>
  <c r="BG2336"/>
  <c r="BF2336"/>
  <c r="T2336"/>
  <c r="R2336"/>
  <c r="P2336"/>
  <c r="BI2333"/>
  <c r="BH2333"/>
  <c r="BG2333"/>
  <c r="BF2333"/>
  <c r="T2333"/>
  <c r="R2333"/>
  <c r="P2333"/>
  <c r="BI2330"/>
  <c r="BH2330"/>
  <c r="BG2330"/>
  <c r="BF2330"/>
  <c r="T2330"/>
  <c r="R2330"/>
  <c r="P2330"/>
  <c r="BI2327"/>
  <c r="BH2327"/>
  <c r="BG2327"/>
  <c r="BF2327"/>
  <c r="T2327"/>
  <c r="R2327"/>
  <c r="P2327"/>
  <c r="BI2324"/>
  <c r="BH2324"/>
  <c r="BG2324"/>
  <c r="BF2324"/>
  <c r="T2324"/>
  <c r="R2324"/>
  <c r="P2324"/>
  <c r="BI2321"/>
  <c r="BH2321"/>
  <c r="BG2321"/>
  <c r="BF2321"/>
  <c r="T2321"/>
  <c r="R2321"/>
  <c r="P2321"/>
  <c r="BI2318"/>
  <c r="BH2318"/>
  <c r="BG2318"/>
  <c r="BF2318"/>
  <c r="T2318"/>
  <c r="R2318"/>
  <c r="P2318"/>
  <c r="BI2316"/>
  <c r="BH2316"/>
  <c r="BG2316"/>
  <c r="BF2316"/>
  <c r="T2316"/>
  <c r="R2316"/>
  <c r="P2316"/>
  <c r="BI2313"/>
  <c r="BH2313"/>
  <c r="BG2313"/>
  <c r="BF2313"/>
  <c r="T2313"/>
  <c r="R2313"/>
  <c r="P2313"/>
  <c r="BI2310"/>
  <c r="BH2310"/>
  <c r="BG2310"/>
  <c r="BF2310"/>
  <c r="T2310"/>
  <c r="R2310"/>
  <c r="P2310"/>
  <c r="BI2307"/>
  <c r="BH2307"/>
  <c r="BG2307"/>
  <c r="BF2307"/>
  <c r="T2307"/>
  <c r="R2307"/>
  <c r="P2307"/>
  <c r="BI2294"/>
  <c r="BH2294"/>
  <c r="BG2294"/>
  <c r="BF2294"/>
  <c r="T2294"/>
  <c r="R2294"/>
  <c r="P2294"/>
  <c r="BI2290"/>
  <c r="BH2290"/>
  <c r="BG2290"/>
  <c r="BF2290"/>
  <c r="T2290"/>
  <c r="R2290"/>
  <c r="P2290"/>
  <c r="BI2287"/>
  <c r="BH2287"/>
  <c r="BG2287"/>
  <c r="BF2287"/>
  <c r="T2287"/>
  <c r="R2287"/>
  <c r="P2287"/>
  <c r="BI2284"/>
  <c r="BH2284"/>
  <c r="BG2284"/>
  <c r="BF2284"/>
  <c r="T2284"/>
  <c r="R2284"/>
  <c r="P2284"/>
  <c r="BI2281"/>
  <c r="BH2281"/>
  <c r="BG2281"/>
  <c r="BF2281"/>
  <c r="T2281"/>
  <c r="R2281"/>
  <c r="P2281"/>
  <c r="BI2278"/>
  <c r="BH2278"/>
  <c r="BG2278"/>
  <c r="BF2278"/>
  <c r="T2278"/>
  <c r="R2278"/>
  <c r="P2278"/>
  <c r="BI2275"/>
  <c r="BH2275"/>
  <c r="BG2275"/>
  <c r="BF2275"/>
  <c r="T2275"/>
  <c r="R2275"/>
  <c r="P2275"/>
  <c r="BI2272"/>
  <c r="BH2272"/>
  <c r="BG2272"/>
  <c r="BF2272"/>
  <c r="T2272"/>
  <c r="R2272"/>
  <c r="P2272"/>
  <c r="BI2269"/>
  <c r="BH2269"/>
  <c r="BG2269"/>
  <c r="BF2269"/>
  <c r="T2269"/>
  <c r="R2269"/>
  <c r="P2269"/>
  <c r="BI2266"/>
  <c r="BH2266"/>
  <c r="BG2266"/>
  <c r="BF2266"/>
  <c r="T2266"/>
  <c r="R2266"/>
  <c r="P2266"/>
  <c r="BI2253"/>
  <c r="BH2253"/>
  <c r="BG2253"/>
  <c r="BF2253"/>
  <c r="T2253"/>
  <c r="R2253"/>
  <c r="P2253"/>
  <c r="BI2249"/>
  <c r="BH2249"/>
  <c r="BG2249"/>
  <c r="BF2249"/>
  <c r="T2249"/>
  <c r="R2249"/>
  <c r="P2249"/>
  <c r="BI2243"/>
  <c r="BH2243"/>
  <c r="BG2243"/>
  <c r="BF2243"/>
  <c r="T2243"/>
  <c r="R2243"/>
  <c r="P2243"/>
  <c r="BI2239"/>
  <c r="BH2239"/>
  <c r="BG2239"/>
  <c r="BF2239"/>
  <c r="T2239"/>
  <c r="R2239"/>
  <c r="P2239"/>
  <c r="BI2231"/>
  <c r="BH2231"/>
  <c r="BG2231"/>
  <c r="BF2231"/>
  <c r="T2231"/>
  <c r="R2231"/>
  <c r="P2231"/>
  <c r="BI2228"/>
  <c r="BH2228"/>
  <c r="BG2228"/>
  <c r="BF2228"/>
  <c r="T2228"/>
  <c r="R2228"/>
  <c r="P2228"/>
  <c r="BI2224"/>
  <c r="BH2224"/>
  <c r="BG2224"/>
  <c r="BF2224"/>
  <c r="T2224"/>
  <c r="R2224"/>
  <c r="P2224"/>
  <c r="BI2219"/>
  <c r="BH2219"/>
  <c r="BG2219"/>
  <c r="BF2219"/>
  <c r="T2219"/>
  <c r="R2219"/>
  <c r="P2219"/>
  <c r="BI2215"/>
  <c r="BH2215"/>
  <c r="BG2215"/>
  <c r="BF2215"/>
  <c r="T2215"/>
  <c r="R2215"/>
  <c r="P2215"/>
  <c r="BI2212"/>
  <c r="BH2212"/>
  <c r="BG2212"/>
  <c r="BF2212"/>
  <c r="T2212"/>
  <c r="R2212"/>
  <c r="P2212"/>
  <c r="BI2207"/>
  <c r="BH2207"/>
  <c r="BG2207"/>
  <c r="BF2207"/>
  <c r="T2207"/>
  <c r="R2207"/>
  <c r="P2207"/>
  <c r="BI2204"/>
  <c r="BH2204"/>
  <c r="BG2204"/>
  <c r="BF2204"/>
  <c r="T2204"/>
  <c r="R2204"/>
  <c r="P2204"/>
  <c r="BI2201"/>
  <c r="BH2201"/>
  <c r="BG2201"/>
  <c r="BF2201"/>
  <c r="T2201"/>
  <c r="R2201"/>
  <c r="P2201"/>
  <c r="BI2198"/>
  <c r="BH2198"/>
  <c r="BG2198"/>
  <c r="BF2198"/>
  <c r="T2198"/>
  <c r="R2198"/>
  <c r="P2198"/>
  <c r="BI2195"/>
  <c r="BH2195"/>
  <c r="BG2195"/>
  <c r="BF2195"/>
  <c r="T2195"/>
  <c r="R2195"/>
  <c r="P2195"/>
  <c r="BI2192"/>
  <c r="BH2192"/>
  <c r="BG2192"/>
  <c r="BF2192"/>
  <c r="T2192"/>
  <c r="R2192"/>
  <c r="P2192"/>
  <c r="BI2189"/>
  <c r="BH2189"/>
  <c r="BG2189"/>
  <c r="BF2189"/>
  <c r="T2189"/>
  <c r="R2189"/>
  <c r="P2189"/>
  <c r="BI2186"/>
  <c r="BH2186"/>
  <c r="BG2186"/>
  <c r="BF2186"/>
  <c r="T2186"/>
  <c r="R2186"/>
  <c r="P2186"/>
  <c r="BI2183"/>
  <c r="BH2183"/>
  <c r="BG2183"/>
  <c r="BF2183"/>
  <c r="T2183"/>
  <c r="R2183"/>
  <c r="P2183"/>
  <c r="BI2180"/>
  <c r="BH2180"/>
  <c r="BG2180"/>
  <c r="BF2180"/>
  <c r="T2180"/>
  <c r="R2180"/>
  <c r="P2180"/>
  <c r="BI2175"/>
  <c r="BH2175"/>
  <c r="BG2175"/>
  <c r="BF2175"/>
  <c r="T2175"/>
  <c r="R2175"/>
  <c r="P2175"/>
  <c r="BI2172"/>
  <c r="BH2172"/>
  <c r="BG2172"/>
  <c r="BF2172"/>
  <c r="T2172"/>
  <c r="R2172"/>
  <c r="P2172"/>
  <c r="BI2169"/>
  <c r="BH2169"/>
  <c r="BG2169"/>
  <c r="BF2169"/>
  <c r="T2169"/>
  <c r="R2169"/>
  <c r="P2169"/>
  <c r="BI2166"/>
  <c r="BH2166"/>
  <c r="BG2166"/>
  <c r="BF2166"/>
  <c r="T2166"/>
  <c r="R2166"/>
  <c r="P2166"/>
  <c r="BI2163"/>
  <c r="BH2163"/>
  <c r="BG2163"/>
  <c r="BF2163"/>
  <c r="T2163"/>
  <c r="R2163"/>
  <c r="P2163"/>
  <c r="BI2160"/>
  <c r="BH2160"/>
  <c r="BG2160"/>
  <c r="BF2160"/>
  <c r="T2160"/>
  <c r="R2160"/>
  <c r="P2160"/>
  <c r="BI2157"/>
  <c r="BH2157"/>
  <c r="BG2157"/>
  <c r="BF2157"/>
  <c r="T2157"/>
  <c r="R2157"/>
  <c r="P2157"/>
  <c r="BI2154"/>
  <c r="BH2154"/>
  <c r="BG2154"/>
  <c r="BF2154"/>
  <c r="T2154"/>
  <c r="R2154"/>
  <c r="P2154"/>
  <c r="BI2151"/>
  <c r="BH2151"/>
  <c r="BG2151"/>
  <c r="BF2151"/>
  <c r="T2151"/>
  <c r="R2151"/>
  <c r="P2151"/>
  <c r="BI2148"/>
  <c r="BH2148"/>
  <c r="BG2148"/>
  <c r="BF2148"/>
  <c r="T2148"/>
  <c r="R2148"/>
  <c r="P2148"/>
  <c r="BI2145"/>
  <c r="BH2145"/>
  <c r="BG2145"/>
  <c r="BF2145"/>
  <c r="T2145"/>
  <c r="R2145"/>
  <c r="P2145"/>
  <c r="BI2142"/>
  <c r="BH2142"/>
  <c r="BG2142"/>
  <c r="BF2142"/>
  <c r="T2142"/>
  <c r="R2142"/>
  <c r="P2142"/>
  <c r="BI2139"/>
  <c r="BH2139"/>
  <c r="BG2139"/>
  <c r="BF2139"/>
  <c r="T2139"/>
  <c r="R2139"/>
  <c r="P2139"/>
  <c r="BI2136"/>
  <c r="BH2136"/>
  <c r="BG2136"/>
  <c r="BF2136"/>
  <c r="T2136"/>
  <c r="R2136"/>
  <c r="P2136"/>
  <c r="BI2134"/>
  <c r="BH2134"/>
  <c r="BG2134"/>
  <c r="BF2134"/>
  <c r="T2134"/>
  <c r="R2134"/>
  <c r="P2134"/>
  <c r="BI2132"/>
  <c r="BH2132"/>
  <c r="BG2132"/>
  <c r="BF2132"/>
  <c r="T2132"/>
  <c r="R2132"/>
  <c r="P2132"/>
  <c r="BI2127"/>
  <c r="BH2127"/>
  <c r="BG2127"/>
  <c r="BF2127"/>
  <c r="T2127"/>
  <c r="R2127"/>
  <c r="P2127"/>
  <c r="BI2125"/>
  <c r="BH2125"/>
  <c r="BG2125"/>
  <c r="BF2125"/>
  <c r="T2125"/>
  <c r="R2125"/>
  <c r="P2125"/>
  <c r="BI2122"/>
  <c r="BH2122"/>
  <c r="BG2122"/>
  <c r="BF2122"/>
  <c r="T2122"/>
  <c r="R2122"/>
  <c r="P2122"/>
  <c r="BI2120"/>
  <c r="BH2120"/>
  <c r="BG2120"/>
  <c r="BF2120"/>
  <c r="T2120"/>
  <c r="R2120"/>
  <c r="P2120"/>
  <c r="BI2115"/>
  <c r="BH2115"/>
  <c r="BG2115"/>
  <c r="BF2115"/>
  <c r="T2115"/>
  <c r="R2115"/>
  <c r="P2115"/>
  <c r="BI2110"/>
  <c r="BH2110"/>
  <c r="BG2110"/>
  <c r="BF2110"/>
  <c r="T2110"/>
  <c r="R2110"/>
  <c r="P2110"/>
  <c r="BI2107"/>
  <c r="BH2107"/>
  <c r="BG2107"/>
  <c r="BF2107"/>
  <c r="T2107"/>
  <c r="R2107"/>
  <c r="P2107"/>
  <c r="BI2104"/>
  <c r="BH2104"/>
  <c r="BG2104"/>
  <c r="BF2104"/>
  <c r="T2104"/>
  <c r="R2104"/>
  <c r="P2104"/>
  <c r="BI2101"/>
  <c r="BH2101"/>
  <c r="BG2101"/>
  <c r="BF2101"/>
  <c r="T2101"/>
  <c r="R2101"/>
  <c r="P2101"/>
  <c r="BI2098"/>
  <c r="BH2098"/>
  <c r="BG2098"/>
  <c r="BF2098"/>
  <c r="T2098"/>
  <c r="R2098"/>
  <c r="P2098"/>
  <c r="BI2093"/>
  <c r="BH2093"/>
  <c r="BG2093"/>
  <c r="BF2093"/>
  <c r="T2093"/>
  <c r="R2093"/>
  <c r="P2093"/>
  <c r="BI2091"/>
  <c r="BH2091"/>
  <c r="BG2091"/>
  <c r="BF2091"/>
  <c r="T2091"/>
  <c r="R2091"/>
  <c r="P2091"/>
  <c r="BI2089"/>
  <c r="BH2089"/>
  <c r="BG2089"/>
  <c r="BF2089"/>
  <c r="T2089"/>
  <c r="R2089"/>
  <c r="P2089"/>
  <c r="BI2086"/>
  <c r="BH2086"/>
  <c r="BG2086"/>
  <c r="BF2086"/>
  <c r="T2086"/>
  <c r="R2086"/>
  <c r="P2086"/>
  <c r="BI2080"/>
  <c r="BH2080"/>
  <c r="BG2080"/>
  <c r="BF2080"/>
  <c r="T2080"/>
  <c r="R2080"/>
  <c r="P2080"/>
  <c r="BI2075"/>
  <c r="BH2075"/>
  <c r="BG2075"/>
  <c r="BF2075"/>
  <c r="T2075"/>
  <c r="R2075"/>
  <c r="P2075"/>
  <c r="BI2072"/>
  <c r="BH2072"/>
  <c r="BG2072"/>
  <c r="BF2072"/>
  <c r="T2072"/>
  <c r="R2072"/>
  <c r="P2072"/>
  <c r="BI2067"/>
  <c r="BH2067"/>
  <c r="BG2067"/>
  <c r="BF2067"/>
  <c r="T2067"/>
  <c r="R2067"/>
  <c r="P2067"/>
  <c r="BI2064"/>
  <c r="BH2064"/>
  <c r="BG2064"/>
  <c r="BF2064"/>
  <c r="T2064"/>
  <c r="R2064"/>
  <c r="P2064"/>
  <c r="BI2062"/>
  <c r="BH2062"/>
  <c r="BG2062"/>
  <c r="BF2062"/>
  <c r="T2062"/>
  <c r="R2062"/>
  <c r="P2062"/>
  <c r="BI2060"/>
  <c r="BH2060"/>
  <c r="BG2060"/>
  <c r="BF2060"/>
  <c r="T2060"/>
  <c r="R2060"/>
  <c r="P2060"/>
  <c r="BI2058"/>
  <c r="BH2058"/>
  <c r="BG2058"/>
  <c r="BF2058"/>
  <c r="T2058"/>
  <c r="R2058"/>
  <c r="P2058"/>
  <c r="BI2055"/>
  <c r="BH2055"/>
  <c r="BG2055"/>
  <c r="BF2055"/>
  <c r="T2055"/>
  <c r="R2055"/>
  <c r="P2055"/>
  <c r="BI2052"/>
  <c r="BH2052"/>
  <c r="BG2052"/>
  <c r="BF2052"/>
  <c r="T2052"/>
  <c r="R2052"/>
  <c r="P2052"/>
  <c r="BI2048"/>
  <c r="BH2048"/>
  <c r="BG2048"/>
  <c r="BF2048"/>
  <c r="T2048"/>
  <c r="R2048"/>
  <c r="P2048"/>
  <c r="BI2042"/>
  <c r="BH2042"/>
  <c r="BG2042"/>
  <c r="BF2042"/>
  <c r="T2042"/>
  <c r="R2042"/>
  <c r="P2042"/>
  <c r="BI2039"/>
  <c r="BH2039"/>
  <c r="BG2039"/>
  <c r="BF2039"/>
  <c r="T2039"/>
  <c r="R2039"/>
  <c r="P2039"/>
  <c r="BI2032"/>
  <c r="BH2032"/>
  <c r="BG2032"/>
  <c r="BF2032"/>
  <c r="T2032"/>
  <c r="R2032"/>
  <c r="P2032"/>
  <c r="BI2029"/>
  <c r="BH2029"/>
  <c r="BG2029"/>
  <c r="BF2029"/>
  <c r="T2029"/>
  <c r="R2029"/>
  <c r="P2029"/>
  <c r="BI2014"/>
  <c r="BH2014"/>
  <c r="BG2014"/>
  <c r="BF2014"/>
  <c r="T2014"/>
  <c r="R2014"/>
  <c r="P2014"/>
  <c r="BI2011"/>
  <c r="BH2011"/>
  <c r="BG2011"/>
  <c r="BF2011"/>
  <c r="T2011"/>
  <c r="R2011"/>
  <c r="P2011"/>
  <c r="BI2008"/>
  <c r="BH2008"/>
  <c r="BG2008"/>
  <c r="BF2008"/>
  <c r="T2008"/>
  <c r="R2008"/>
  <c r="P2008"/>
  <c r="BI2005"/>
  <c r="BH2005"/>
  <c r="BG2005"/>
  <c r="BF2005"/>
  <c r="T2005"/>
  <c r="R2005"/>
  <c r="P2005"/>
  <c r="BI2002"/>
  <c r="BH2002"/>
  <c r="BG2002"/>
  <c r="BF2002"/>
  <c r="T2002"/>
  <c r="R2002"/>
  <c r="P2002"/>
  <c r="BI1989"/>
  <c r="BH1989"/>
  <c r="BG1989"/>
  <c r="BF1989"/>
  <c r="T1989"/>
  <c r="R1989"/>
  <c r="P1989"/>
  <c r="BI1986"/>
  <c r="BH1986"/>
  <c r="BG1986"/>
  <c r="BF1986"/>
  <c r="T1986"/>
  <c r="R1986"/>
  <c r="P1986"/>
  <c r="BI1978"/>
  <c r="BH1978"/>
  <c r="BG1978"/>
  <c r="BF1978"/>
  <c r="T1978"/>
  <c r="R1978"/>
  <c r="P1978"/>
  <c r="BI1959"/>
  <c r="BH1959"/>
  <c r="BG1959"/>
  <c r="BF1959"/>
  <c r="T1959"/>
  <c r="R1959"/>
  <c r="P1959"/>
  <c r="BI1933"/>
  <c r="BH1933"/>
  <c r="BG1933"/>
  <c r="BF1933"/>
  <c r="T1933"/>
  <c r="R1933"/>
  <c r="P1933"/>
  <c r="BI1930"/>
  <c r="BH1930"/>
  <c r="BG1930"/>
  <c r="BF1930"/>
  <c r="T1930"/>
  <c r="R1930"/>
  <c r="P1930"/>
  <c r="BI1926"/>
  <c r="BH1926"/>
  <c r="BG1926"/>
  <c r="BF1926"/>
  <c r="T1926"/>
  <c r="R1926"/>
  <c r="P1926"/>
  <c r="BI1915"/>
  <c r="BH1915"/>
  <c r="BG1915"/>
  <c r="BF1915"/>
  <c r="T1915"/>
  <c r="R1915"/>
  <c r="P1915"/>
  <c r="BI1912"/>
  <c r="BH1912"/>
  <c r="BG1912"/>
  <c r="BF1912"/>
  <c r="T1912"/>
  <c r="R1912"/>
  <c r="P1912"/>
  <c r="BI1910"/>
  <c r="BH1910"/>
  <c r="BG1910"/>
  <c r="BF1910"/>
  <c r="T1910"/>
  <c r="R1910"/>
  <c r="P1910"/>
  <c r="BI1908"/>
  <c r="BH1908"/>
  <c r="BG1908"/>
  <c r="BF1908"/>
  <c r="T1908"/>
  <c r="R1908"/>
  <c r="P1908"/>
  <c r="BI1906"/>
  <c r="BH1906"/>
  <c r="BG1906"/>
  <c r="BF1906"/>
  <c r="T1906"/>
  <c r="R1906"/>
  <c r="P1906"/>
  <c r="BI1903"/>
  <c r="BH1903"/>
  <c r="BG1903"/>
  <c r="BF1903"/>
  <c r="T1903"/>
  <c r="R1903"/>
  <c r="P1903"/>
  <c r="BI1901"/>
  <c r="BH1901"/>
  <c r="BG1901"/>
  <c r="BF1901"/>
  <c r="T1901"/>
  <c r="R1901"/>
  <c r="P1901"/>
  <c r="BI1894"/>
  <c r="BH1894"/>
  <c r="BG1894"/>
  <c r="BF1894"/>
  <c r="T1894"/>
  <c r="R1894"/>
  <c r="P1894"/>
  <c r="BI1891"/>
  <c r="BH1891"/>
  <c r="BG1891"/>
  <c r="BF1891"/>
  <c r="T1891"/>
  <c r="R1891"/>
  <c r="P1891"/>
  <c r="BI1829"/>
  <c r="BH1829"/>
  <c r="BG1829"/>
  <c r="BF1829"/>
  <c r="T1829"/>
  <c r="R1829"/>
  <c r="P1829"/>
  <c r="BI1826"/>
  <c r="BH1826"/>
  <c r="BG1826"/>
  <c r="BF1826"/>
  <c r="T1826"/>
  <c r="R1826"/>
  <c r="P1826"/>
  <c r="BI1819"/>
  <c r="BH1819"/>
  <c r="BG1819"/>
  <c r="BF1819"/>
  <c r="T1819"/>
  <c r="R1819"/>
  <c r="P1819"/>
  <c r="BI1812"/>
  <c r="BH1812"/>
  <c r="BG1812"/>
  <c r="BF1812"/>
  <c r="T1812"/>
  <c r="R1812"/>
  <c r="P1812"/>
  <c r="BI1787"/>
  <c r="BH1787"/>
  <c r="BG1787"/>
  <c r="BF1787"/>
  <c r="T1787"/>
  <c r="R1787"/>
  <c r="P1787"/>
  <c r="BI1758"/>
  <c r="BH1758"/>
  <c r="BG1758"/>
  <c r="BF1758"/>
  <c r="T1758"/>
  <c r="R1758"/>
  <c r="P1758"/>
  <c r="BI1730"/>
  <c r="BH1730"/>
  <c r="BG1730"/>
  <c r="BF1730"/>
  <c r="T1730"/>
  <c r="R1730"/>
  <c r="P1730"/>
  <c r="BI1698"/>
  <c r="BH1698"/>
  <c r="BG1698"/>
  <c r="BF1698"/>
  <c r="T1698"/>
  <c r="R1698"/>
  <c r="P1698"/>
  <c r="BI1693"/>
  <c r="BH1693"/>
  <c r="BG1693"/>
  <c r="BF1693"/>
  <c r="T1693"/>
  <c r="R1693"/>
  <c r="P1693"/>
  <c r="BI1659"/>
  <c r="BH1659"/>
  <c r="BG1659"/>
  <c r="BF1659"/>
  <c r="T1659"/>
  <c r="R1659"/>
  <c r="P1659"/>
  <c r="BI1656"/>
  <c r="BH1656"/>
  <c r="BG1656"/>
  <c r="BF1656"/>
  <c r="T1656"/>
  <c r="R1656"/>
  <c r="P1656"/>
  <c r="BI1645"/>
  <c r="BH1645"/>
  <c r="BG1645"/>
  <c r="BF1645"/>
  <c r="T1645"/>
  <c r="R1645"/>
  <c r="P1645"/>
  <c r="BI1642"/>
  <c r="BH1642"/>
  <c r="BG1642"/>
  <c r="BF1642"/>
  <c r="T1642"/>
  <c r="R1642"/>
  <c r="P1642"/>
  <c r="BI1639"/>
  <c r="BH1639"/>
  <c r="BG1639"/>
  <c r="BF1639"/>
  <c r="T1639"/>
  <c r="R1639"/>
  <c r="P1639"/>
  <c r="BI1633"/>
  <c r="BH1633"/>
  <c r="BG1633"/>
  <c r="BF1633"/>
  <c r="T1633"/>
  <c r="R1633"/>
  <c r="P1633"/>
  <c r="BI1630"/>
  <c r="BH1630"/>
  <c r="BG1630"/>
  <c r="BF1630"/>
  <c r="T1630"/>
  <c r="R1630"/>
  <c r="P1630"/>
  <c r="BI1627"/>
  <c r="BH1627"/>
  <c r="BG1627"/>
  <c r="BF1627"/>
  <c r="T1627"/>
  <c r="R1627"/>
  <c r="P1627"/>
  <c r="BI1625"/>
  <c r="BH1625"/>
  <c r="BG1625"/>
  <c r="BF1625"/>
  <c r="T1625"/>
  <c r="R1625"/>
  <c r="P1625"/>
  <c r="BI1622"/>
  <c r="BH1622"/>
  <c r="BG1622"/>
  <c r="BF1622"/>
  <c r="T1622"/>
  <c r="R1622"/>
  <c r="P1622"/>
  <c r="BI1616"/>
  <c r="BH1616"/>
  <c r="BG1616"/>
  <c r="BF1616"/>
  <c r="T1616"/>
  <c r="R1616"/>
  <c r="P1616"/>
  <c r="BI1610"/>
  <c r="BH1610"/>
  <c r="BG1610"/>
  <c r="BF1610"/>
  <c r="T1610"/>
  <c r="R1610"/>
  <c r="P1610"/>
  <c r="BI1607"/>
  <c r="BH1607"/>
  <c r="BG1607"/>
  <c r="BF1607"/>
  <c r="T1607"/>
  <c r="R1607"/>
  <c r="P1607"/>
  <c r="BI1604"/>
  <c r="BH1604"/>
  <c r="BG1604"/>
  <c r="BF1604"/>
  <c r="T1604"/>
  <c r="R1604"/>
  <c r="P1604"/>
  <c r="BI1597"/>
  <c r="BH1597"/>
  <c r="BG1597"/>
  <c r="BF1597"/>
  <c r="T1597"/>
  <c r="R1597"/>
  <c r="P1597"/>
  <c r="BI1573"/>
  <c r="BH1573"/>
  <c r="BG1573"/>
  <c r="BF1573"/>
  <c r="T1573"/>
  <c r="R1573"/>
  <c r="P1573"/>
  <c r="BI1549"/>
  <c r="BH1549"/>
  <c r="BG1549"/>
  <c r="BF1549"/>
  <c r="T1549"/>
  <c r="R1549"/>
  <c r="P1549"/>
  <c r="BI1525"/>
  <c r="BH1525"/>
  <c r="BG1525"/>
  <c r="BF1525"/>
  <c r="T1525"/>
  <c r="R1525"/>
  <c r="P1525"/>
  <c r="BI1522"/>
  <c r="BH1522"/>
  <c r="BG1522"/>
  <c r="BF1522"/>
  <c r="T1522"/>
  <c r="R1522"/>
  <c r="P1522"/>
  <c r="BI1511"/>
  <c r="BH1511"/>
  <c r="BG1511"/>
  <c r="BF1511"/>
  <c r="T1511"/>
  <c r="R1511"/>
  <c r="P1511"/>
  <c r="BI1475"/>
  <c r="BH1475"/>
  <c r="BG1475"/>
  <c r="BF1475"/>
  <c r="T1475"/>
  <c r="R1475"/>
  <c r="P1475"/>
  <c r="BI1473"/>
  <c r="BH1473"/>
  <c r="BG1473"/>
  <c r="BF1473"/>
  <c r="T1473"/>
  <c r="R1473"/>
  <c r="P1473"/>
  <c r="BI1469"/>
  <c r="BH1469"/>
  <c r="BG1469"/>
  <c r="BF1469"/>
  <c r="T1469"/>
  <c r="T1468"/>
  <c r="R1469"/>
  <c r="R1468"/>
  <c r="P1469"/>
  <c r="P1468"/>
  <c r="BI1465"/>
  <c r="BH1465"/>
  <c r="BG1465"/>
  <c r="BF1465"/>
  <c r="T1465"/>
  <c r="R1465"/>
  <c r="P1465"/>
  <c r="BI1462"/>
  <c r="BH1462"/>
  <c r="BG1462"/>
  <c r="BF1462"/>
  <c r="T1462"/>
  <c r="R1462"/>
  <c r="P1462"/>
  <c r="BI1459"/>
  <c r="BH1459"/>
  <c r="BG1459"/>
  <c r="BF1459"/>
  <c r="T1459"/>
  <c r="R1459"/>
  <c r="P1459"/>
  <c r="BI1456"/>
  <c r="BH1456"/>
  <c r="BG1456"/>
  <c r="BF1456"/>
  <c r="T1456"/>
  <c r="R1456"/>
  <c r="P1456"/>
  <c r="BI1453"/>
  <c r="BH1453"/>
  <c r="BG1453"/>
  <c r="BF1453"/>
  <c r="T1453"/>
  <c r="R1453"/>
  <c r="P1453"/>
  <c r="BI1450"/>
  <c r="BH1450"/>
  <c r="BG1450"/>
  <c r="BF1450"/>
  <c r="T1450"/>
  <c r="R1450"/>
  <c r="P1450"/>
  <c r="BI1447"/>
  <c r="BH1447"/>
  <c r="BG1447"/>
  <c r="BF1447"/>
  <c r="T1447"/>
  <c r="R1447"/>
  <c r="P1447"/>
  <c r="BI1444"/>
  <c r="BH1444"/>
  <c r="BG1444"/>
  <c r="BF1444"/>
  <c r="T1444"/>
  <c r="R1444"/>
  <c r="P1444"/>
  <c r="BI1442"/>
  <c r="BH1442"/>
  <c r="BG1442"/>
  <c r="BF1442"/>
  <c r="T1442"/>
  <c r="R1442"/>
  <c r="P1442"/>
  <c r="BI1440"/>
  <c r="BH1440"/>
  <c r="BG1440"/>
  <c r="BF1440"/>
  <c r="T1440"/>
  <c r="R1440"/>
  <c r="P1440"/>
  <c r="BI1438"/>
  <c r="BH1438"/>
  <c r="BG1438"/>
  <c r="BF1438"/>
  <c r="T1438"/>
  <c r="R1438"/>
  <c r="P1438"/>
  <c r="BI1429"/>
  <c r="BH1429"/>
  <c r="BG1429"/>
  <c r="BF1429"/>
  <c r="T1429"/>
  <c r="R1429"/>
  <c r="P1429"/>
  <c r="BI1426"/>
  <c r="BH1426"/>
  <c r="BG1426"/>
  <c r="BF1426"/>
  <c r="T1426"/>
  <c r="R1426"/>
  <c r="P1426"/>
  <c r="BI1423"/>
  <c r="BH1423"/>
  <c r="BG1423"/>
  <c r="BF1423"/>
  <c r="T1423"/>
  <c r="R1423"/>
  <c r="P1423"/>
  <c r="BI1420"/>
  <c r="BH1420"/>
  <c r="BG1420"/>
  <c r="BF1420"/>
  <c r="T1420"/>
  <c r="R1420"/>
  <c r="P1420"/>
  <c r="BI1417"/>
  <c r="BH1417"/>
  <c r="BG1417"/>
  <c r="BF1417"/>
  <c r="T1417"/>
  <c r="R1417"/>
  <c r="P1417"/>
  <c r="BI1414"/>
  <c r="BH1414"/>
  <c r="BG1414"/>
  <c r="BF1414"/>
  <c r="T1414"/>
  <c r="R1414"/>
  <c r="P1414"/>
  <c r="BI1409"/>
  <c r="BH1409"/>
  <c r="BG1409"/>
  <c r="BF1409"/>
  <c r="T1409"/>
  <c r="R1409"/>
  <c r="P1409"/>
  <c r="BI1406"/>
  <c r="BH1406"/>
  <c r="BG1406"/>
  <c r="BF1406"/>
  <c r="T1406"/>
  <c r="R1406"/>
  <c r="P1406"/>
  <c r="BI1403"/>
  <c r="BH1403"/>
  <c r="BG1403"/>
  <c r="BF1403"/>
  <c r="T1403"/>
  <c r="R1403"/>
  <c r="P1403"/>
  <c r="BI1397"/>
  <c r="BH1397"/>
  <c r="BG1397"/>
  <c r="BF1397"/>
  <c r="T1397"/>
  <c r="R1397"/>
  <c r="P1397"/>
  <c r="BI1383"/>
  <c r="BH1383"/>
  <c r="BG1383"/>
  <c r="BF1383"/>
  <c r="T1383"/>
  <c r="R1383"/>
  <c r="P1383"/>
  <c r="BI1380"/>
  <c r="BH1380"/>
  <c r="BG1380"/>
  <c r="BF1380"/>
  <c r="T1380"/>
  <c r="R1380"/>
  <c r="P1380"/>
  <c r="BI1375"/>
  <c r="BH1375"/>
  <c r="BG1375"/>
  <c r="BF1375"/>
  <c r="T1375"/>
  <c r="R1375"/>
  <c r="P1375"/>
  <c r="BI1371"/>
  <c r="BH1371"/>
  <c r="BG1371"/>
  <c r="BF1371"/>
  <c r="T1371"/>
  <c r="R1371"/>
  <c r="P1371"/>
  <c r="BI1365"/>
  <c r="BH1365"/>
  <c r="BG1365"/>
  <c r="BF1365"/>
  <c r="T1365"/>
  <c r="R1365"/>
  <c r="P1365"/>
  <c r="BI1359"/>
  <c r="BH1359"/>
  <c r="BG1359"/>
  <c r="BF1359"/>
  <c r="T1359"/>
  <c r="R1359"/>
  <c r="P1359"/>
  <c r="BI1356"/>
  <c r="BH1356"/>
  <c r="BG1356"/>
  <c r="BF1356"/>
  <c r="T1356"/>
  <c r="R1356"/>
  <c r="P1356"/>
  <c r="BI1353"/>
  <c r="BH1353"/>
  <c r="BG1353"/>
  <c r="BF1353"/>
  <c r="T1353"/>
  <c r="R1353"/>
  <c r="P1353"/>
  <c r="BI1350"/>
  <c r="BH1350"/>
  <c r="BG1350"/>
  <c r="BF1350"/>
  <c r="T1350"/>
  <c r="R1350"/>
  <c r="P1350"/>
  <c r="BI1347"/>
  <c r="BH1347"/>
  <c r="BG1347"/>
  <c r="BF1347"/>
  <c r="T1347"/>
  <c r="R1347"/>
  <c r="P1347"/>
  <c r="BI1339"/>
  <c r="BH1339"/>
  <c r="BG1339"/>
  <c r="BF1339"/>
  <c r="T1339"/>
  <c r="R1339"/>
  <c r="P1339"/>
  <c r="BI1336"/>
  <c r="BH1336"/>
  <c r="BG1336"/>
  <c r="BF1336"/>
  <c r="T1336"/>
  <c r="R1336"/>
  <c r="P1336"/>
  <c r="BI1333"/>
  <c r="BH1333"/>
  <c r="BG1333"/>
  <c r="BF1333"/>
  <c r="T1333"/>
  <c r="R1333"/>
  <c r="P1333"/>
  <c r="BI1330"/>
  <c r="BH1330"/>
  <c r="BG1330"/>
  <c r="BF1330"/>
  <c r="T1330"/>
  <c r="R1330"/>
  <c r="P1330"/>
  <c r="BI1323"/>
  <c r="BH1323"/>
  <c r="BG1323"/>
  <c r="BF1323"/>
  <c r="T1323"/>
  <c r="R1323"/>
  <c r="P1323"/>
  <c r="BI1320"/>
  <c r="BH1320"/>
  <c r="BG1320"/>
  <c r="BF1320"/>
  <c r="T1320"/>
  <c r="R1320"/>
  <c r="P1320"/>
  <c r="BI1317"/>
  <c r="BH1317"/>
  <c r="BG1317"/>
  <c r="BF1317"/>
  <c r="T1317"/>
  <c r="R1317"/>
  <c r="P1317"/>
  <c r="BI1314"/>
  <c r="BH1314"/>
  <c r="BG1314"/>
  <c r="BF1314"/>
  <c r="T1314"/>
  <c r="R1314"/>
  <c r="P1314"/>
  <c r="BI1309"/>
  <c r="BH1309"/>
  <c r="BG1309"/>
  <c r="BF1309"/>
  <c r="T1309"/>
  <c r="R1309"/>
  <c r="P1309"/>
  <c r="BI1304"/>
  <c r="BH1304"/>
  <c r="BG1304"/>
  <c r="BF1304"/>
  <c r="T1304"/>
  <c r="R1304"/>
  <c r="P1304"/>
  <c r="BI1302"/>
  <c r="BH1302"/>
  <c r="BG1302"/>
  <c r="BF1302"/>
  <c r="T1302"/>
  <c r="R1302"/>
  <c r="P1302"/>
  <c r="BI1300"/>
  <c r="BH1300"/>
  <c r="BG1300"/>
  <c r="BF1300"/>
  <c r="T1300"/>
  <c r="R1300"/>
  <c r="P1300"/>
  <c r="BI1298"/>
  <c r="BH1298"/>
  <c r="BG1298"/>
  <c r="BF1298"/>
  <c r="T1298"/>
  <c r="R1298"/>
  <c r="P1298"/>
  <c r="BI1296"/>
  <c r="BH1296"/>
  <c r="BG1296"/>
  <c r="BF1296"/>
  <c r="T1296"/>
  <c r="R1296"/>
  <c r="P1296"/>
  <c r="BI1293"/>
  <c r="BH1293"/>
  <c r="BG1293"/>
  <c r="BF1293"/>
  <c r="T1293"/>
  <c r="R1293"/>
  <c r="P1293"/>
  <c r="BI1290"/>
  <c r="BH1290"/>
  <c r="BG1290"/>
  <c r="BF1290"/>
  <c r="T1290"/>
  <c r="R1290"/>
  <c r="P1290"/>
  <c r="BI1287"/>
  <c r="BH1287"/>
  <c r="BG1287"/>
  <c r="BF1287"/>
  <c r="T1287"/>
  <c r="R1287"/>
  <c r="P1287"/>
  <c r="BI1284"/>
  <c r="BH1284"/>
  <c r="BG1284"/>
  <c r="BF1284"/>
  <c r="T1284"/>
  <c r="R1284"/>
  <c r="P1284"/>
  <c r="BI1277"/>
  <c r="BH1277"/>
  <c r="BG1277"/>
  <c r="BF1277"/>
  <c r="T1277"/>
  <c r="R1277"/>
  <c r="P1277"/>
  <c r="BI1274"/>
  <c r="BH1274"/>
  <c r="BG1274"/>
  <c r="BF1274"/>
  <c r="T1274"/>
  <c r="R1274"/>
  <c r="P1274"/>
  <c r="BI1267"/>
  <c r="BH1267"/>
  <c r="BG1267"/>
  <c r="BF1267"/>
  <c r="T1267"/>
  <c r="R1267"/>
  <c r="P1267"/>
  <c r="BI1263"/>
  <c r="BH1263"/>
  <c r="BG1263"/>
  <c r="BF1263"/>
  <c r="T1263"/>
  <c r="R1263"/>
  <c r="P1263"/>
  <c r="BI1260"/>
  <c r="BH1260"/>
  <c r="BG1260"/>
  <c r="BF1260"/>
  <c r="T1260"/>
  <c r="R1260"/>
  <c r="P1260"/>
  <c r="BI1255"/>
  <c r="BH1255"/>
  <c r="BG1255"/>
  <c r="BF1255"/>
  <c r="T1255"/>
  <c r="R1255"/>
  <c r="P1255"/>
  <c r="BI1252"/>
  <c r="BH1252"/>
  <c r="BG1252"/>
  <c r="BF1252"/>
  <c r="T1252"/>
  <c r="R1252"/>
  <c r="P1252"/>
  <c r="BI1248"/>
  <c r="BH1248"/>
  <c r="BG1248"/>
  <c r="BF1248"/>
  <c r="T1248"/>
  <c r="R1248"/>
  <c r="P1248"/>
  <c r="BI1245"/>
  <c r="BH1245"/>
  <c r="BG1245"/>
  <c r="BF1245"/>
  <c r="T1245"/>
  <c r="R1245"/>
  <c r="P1245"/>
  <c r="BI1240"/>
  <c r="BH1240"/>
  <c r="BG1240"/>
  <c r="BF1240"/>
  <c r="T1240"/>
  <c r="R1240"/>
  <c r="P1240"/>
  <c r="BI1235"/>
  <c r="BH1235"/>
  <c r="BG1235"/>
  <c r="BF1235"/>
  <c r="T1235"/>
  <c r="R1235"/>
  <c r="P1235"/>
  <c r="BI1232"/>
  <c r="BH1232"/>
  <c r="BG1232"/>
  <c r="BF1232"/>
  <c r="T1232"/>
  <c r="R1232"/>
  <c r="P1232"/>
  <c r="BI1227"/>
  <c r="BH1227"/>
  <c r="BG1227"/>
  <c r="BF1227"/>
  <c r="T1227"/>
  <c r="R1227"/>
  <c r="P1227"/>
  <c r="BI1219"/>
  <c r="BH1219"/>
  <c r="BG1219"/>
  <c r="BF1219"/>
  <c r="T1219"/>
  <c r="R1219"/>
  <c r="P1219"/>
  <c r="BI1183"/>
  <c r="BH1183"/>
  <c r="BG1183"/>
  <c r="BF1183"/>
  <c r="T1183"/>
  <c r="R1183"/>
  <c r="P1183"/>
  <c r="BI1180"/>
  <c r="BH1180"/>
  <c r="BG1180"/>
  <c r="BF1180"/>
  <c r="T1180"/>
  <c r="R1180"/>
  <c r="P1180"/>
  <c r="BI1175"/>
  <c r="BH1175"/>
  <c r="BG1175"/>
  <c r="BF1175"/>
  <c r="T1175"/>
  <c r="R1175"/>
  <c r="P1175"/>
  <c r="BI1144"/>
  <c r="BH1144"/>
  <c r="BG1144"/>
  <c r="BF1144"/>
  <c r="T1144"/>
  <c r="R1144"/>
  <c r="P1144"/>
  <c r="BI1082"/>
  <c r="BH1082"/>
  <c r="BG1082"/>
  <c r="BF1082"/>
  <c r="T1082"/>
  <c r="R1082"/>
  <c r="P1082"/>
  <c r="BI1078"/>
  <c r="BH1078"/>
  <c r="BG1078"/>
  <c r="BF1078"/>
  <c r="T1078"/>
  <c r="R1078"/>
  <c r="P1078"/>
  <c r="BI1047"/>
  <c r="BH1047"/>
  <c r="BG1047"/>
  <c r="BF1047"/>
  <c r="T1047"/>
  <c r="R1047"/>
  <c r="P1047"/>
  <c r="BI1043"/>
  <c r="BH1043"/>
  <c r="BG1043"/>
  <c r="BF1043"/>
  <c r="T1043"/>
  <c r="R1043"/>
  <c r="P1043"/>
  <c r="BI1012"/>
  <c r="BH1012"/>
  <c r="BG1012"/>
  <c r="BF1012"/>
  <c r="T1012"/>
  <c r="R1012"/>
  <c r="P1012"/>
  <c r="BI1008"/>
  <c r="BH1008"/>
  <c r="BG1008"/>
  <c r="BF1008"/>
  <c r="T1008"/>
  <c r="R1008"/>
  <c r="P1008"/>
  <c r="BI977"/>
  <c r="BH977"/>
  <c r="BG977"/>
  <c r="BF977"/>
  <c r="T977"/>
  <c r="R977"/>
  <c r="P977"/>
  <c r="BI970"/>
  <c r="BH970"/>
  <c r="BG970"/>
  <c r="BF970"/>
  <c r="T970"/>
  <c r="R970"/>
  <c r="P970"/>
  <c r="BI967"/>
  <c r="BH967"/>
  <c r="BG967"/>
  <c r="BF967"/>
  <c r="T967"/>
  <c r="R967"/>
  <c r="P967"/>
  <c r="BI964"/>
  <c r="BH964"/>
  <c r="BG964"/>
  <c r="BF964"/>
  <c r="T964"/>
  <c r="R964"/>
  <c r="P964"/>
  <c r="BI958"/>
  <c r="BH958"/>
  <c r="BG958"/>
  <c r="BF958"/>
  <c r="T958"/>
  <c r="R958"/>
  <c r="P958"/>
  <c r="BI952"/>
  <c r="BH952"/>
  <c r="BG952"/>
  <c r="BF952"/>
  <c r="T952"/>
  <c r="R952"/>
  <c r="P952"/>
  <c r="BI947"/>
  <c r="BH947"/>
  <c r="BG947"/>
  <c r="BF947"/>
  <c r="T947"/>
  <c r="R947"/>
  <c r="P947"/>
  <c r="BI944"/>
  <c r="BH944"/>
  <c r="BG944"/>
  <c r="BF944"/>
  <c r="T944"/>
  <c r="R944"/>
  <c r="P944"/>
  <c r="BI938"/>
  <c r="BH938"/>
  <c r="BG938"/>
  <c r="BF938"/>
  <c r="T938"/>
  <c r="R938"/>
  <c r="P938"/>
  <c r="BI931"/>
  <c r="BH931"/>
  <c r="BG931"/>
  <c r="BF931"/>
  <c r="T931"/>
  <c r="R931"/>
  <c r="P931"/>
  <c r="BI918"/>
  <c r="BH918"/>
  <c r="BG918"/>
  <c r="BF918"/>
  <c r="T918"/>
  <c r="R918"/>
  <c r="P918"/>
  <c r="BI912"/>
  <c r="BH912"/>
  <c r="BG912"/>
  <c r="BF912"/>
  <c r="T912"/>
  <c r="R912"/>
  <c r="P912"/>
  <c r="BI909"/>
  <c r="BH909"/>
  <c r="BG909"/>
  <c r="BF909"/>
  <c r="T909"/>
  <c r="R909"/>
  <c r="P909"/>
  <c r="BI906"/>
  <c r="BH906"/>
  <c r="BG906"/>
  <c r="BF906"/>
  <c r="T906"/>
  <c r="R906"/>
  <c r="P906"/>
  <c r="BI903"/>
  <c r="BH903"/>
  <c r="BG903"/>
  <c r="BF903"/>
  <c r="T903"/>
  <c r="R903"/>
  <c r="P903"/>
  <c r="BI900"/>
  <c r="BH900"/>
  <c r="BG900"/>
  <c r="BF900"/>
  <c r="T900"/>
  <c r="R900"/>
  <c r="P900"/>
  <c r="BI885"/>
  <c r="BH885"/>
  <c r="BG885"/>
  <c r="BF885"/>
  <c r="T885"/>
  <c r="R885"/>
  <c r="P885"/>
  <c r="BI882"/>
  <c r="BH882"/>
  <c r="BG882"/>
  <c r="BF882"/>
  <c r="T882"/>
  <c r="R882"/>
  <c r="P882"/>
  <c r="BI877"/>
  <c r="BH877"/>
  <c r="BG877"/>
  <c r="BF877"/>
  <c r="T877"/>
  <c r="R877"/>
  <c r="P877"/>
  <c r="BI872"/>
  <c r="BH872"/>
  <c r="BG872"/>
  <c r="BF872"/>
  <c r="T872"/>
  <c r="R872"/>
  <c r="P872"/>
  <c r="BI867"/>
  <c r="BH867"/>
  <c r="BG867"/>
  <c r="BF867"/>
  <c r="T867"/>
  <c r="R867"/>
  <c r="P867"/>
  <c r="BI860"/>
  <c r="BH860"/>
  <c r="BG860"/>
  <c r="BF860"/>
  <c r="T860"/>
  <c r="R860"/>
  <c r="P860"/>
  <c r="BI854"/>
  <c r="BH854"/>
  <c r="BG854"/>
  <c r="BF854"/>
  <c r="T854"/>
  <c r="R854"/>
  <c r="P854"/>
  <c r="BI848"/>
  <c r="BH848"/>
  <c r="BG848"/>
  <c r="BF848"/>
  <c r="T848"/>
  <c r="R848"/>
  <c r="P848"/>
  <c r="BI845"/>
  <c r="BH845"/>
  <c r="BG845"/>
  <c r="BF845"/>
  <c r="T845"/>
  <c r="R845"/>
  <c r="P845"/>
  <c r="BI842"/>
  <c r="BH842"/>
  <c r="BG842"/>
  <c r="BF842"/>
  <c r="T842"/>
  <c r="R842"/>
  <c r="P842"/>
  <c r="BI839"/>
  <c r="BH839"/>
  <c r="BG839"/>
  <c r="BF839"/>
  <c r="T839"/>
  <c r="R839"/>
  <c r="P839"/>
  <c r="BI833"/>
  <c r="BH833"/>
  <c r="BG833"/>
  <c r="BF833"/>
  <c r="T833"/>
  <c r="R833"/>
  <c r="P833"/>
  <c r="BI829"/>
  <c r="BH829"/>
  <c r="BG829"/>
  <c r="BF829"/>
  <c r="T829"/>
  <c r="R829"/>
  <c r="P829"/>
  <c r="BI822"/>
  <c r="BH822"/>
  <c r="BG822"/>
  <c r="BF822"/>
  <c r="T822"/>
  <c r="R822"/>
  <c r="P822"/>
  <c r="BI819"/>
  <c r="BH819"/>
  <c r="BG819"/>
  <c r="BF819"/>
  <c r="T819"/>
  <c r="R819"/>
  <c r="P819"/>
  <c r="BI791"/>
  <c r="BH791"/>
  <c r="BG791"/>
  <c r="BF791"/>
  <c r="T791"/>
  <c r="R791"/>
  <c r="P791"/>
  <c r="BI783"/>
  <c r="BH783"/>
  <c r="BG783"/>
  <c r="BF783"/>
  <c r="T783"/>
  <c r="R783"/>
  <c r="P783"/>
  <c r="BI760"/>
  <c r="BH760"/>
  <c r="BG760"/>
  <c r="BF760"/>
  <c r="T760"/>
  <c r="R760"/>
  <c r="P760"/>
  <c r="BI749"/>
  <c r="BH749"/>
  <c r="BG749"/>
  <c r="BF749"/>
  <c r="T749"/>
  <c r="R749"/>
  <c r="P749"/>
  <c r="BI744"/>
  <c r="BH744"/>
  <c r="BG744"/>
  <c r="BF744"/>
  <c r="T744"/>
  <c r="R744"/>
  <c r="P744"/>
  <c r="BI737"/>
  <c r="BH737"/>
  <c r="BG737"/>
  <c r="BF737"/>
  <c r="T737"/>
  <c r="R737"/>
  <c r="P737"/>
  <c r="BI704"/>
  <c r="BH704"/>
  <c r="BG704"/>
  <c r="BF704"/>
  <c r="T704"/>
  <c r="R704"/>
  <c r="P704"/>
  <c r="BI698"/>
  <c r="BH698"/>
  <c r="BG698"/>
  <c r="BF698"/>
  <c r="T698"/>
  <c r="R698"/>
  <c r="P698"/>
  <c r="BI655"/>
  <c r="BH655"/>
  <c r="BG655"/>
  <c r="BF655"/>
  <c r="T655"/>
  <c r="R655"/>
  <c r="P655"/>
  <c r="BI649"/>
  <c r="BH649"/>
  <c r="BG649"/>
  <c r="BF649"/>
  <c r="T649"/>
  <c r="R649"/>
  <c r="P649"/>
  <c r="BI580"/>
  <c r="BH580"/>
  <c r="BG580"/>
  <c r="BF580"/>
  <c r="T580"/>
  <c r="R580"/>
  <c r="P580"/>
  <c r="BI574"/>
  <c r="BH574"/>
  <c r="BG574"/>
  <c r="BF574"/>
  <c r="T574"/>
  <c r="R574"/>
  <c r="P574"/>
  <c r="BI538"/>
  <c r="BH538"/>
  <c r="BG538"/>
  <c r="BF538"/>
  <c r="T538"/>
  <c r="R538"/>
  <c r="P538"/>
  <c r="BI532"/>
  <c r="BH532"/>
  <c r="BG532"/>
  <c r="BF532"/>
  <c r="T532"/>
  <c r="R532"/>
  <c r="P532"/>
  <c r="BI489"/>
  <c r="BH489"/>
  <c r="BG489"/>
  <c r="BF489"/>
  <c r="T489"/>
  <c r="R489"/>
  <c r="P489"/>
  <c r="BI480"/>
  <c r="BH480"/>
  <c r="BG480"/>
  <c r="BF480"/>
  <c r="T480"/>
  <c r="R480"/>
  <c r="P480"/>
  <c r="BI467"/>
  <c r="BH467"/>
  <c r="BG467"/>
  <c r="BF467"/>
  <c r="T467"/>
  <c r="R467"/>
  <c r="P467"/>
  <c r="BI455"/>
  <c r="BH455"/>
  <c r="BG455"/>
  <c r="BF455"/>
  <c r="T455"/>
  <c r="R455"/>
  <c r="P455"/>
  <c r="BI443"/>
  <c r="BH443"/>
  <c r="BG443"/>
  <c r="BF443"/>
  <c r="T443"/>
  <c r="R443"/>
  <c r="P443"/>
  <c r="BI431"/>
  <c r="BH431"/>
  <c r="BG431"/>
  <c r="BF431"/>
  <c r="T431"/>
  <c r="R431"/>
  <c r="P431"/>
  <c r="BI426"/>
  <c r="BH426"/>
  <c r="BG426"/>
  <c r="BF426"/>
  <c r="T426"/>
  <c r="R426"/>
  <c r="P426"/>
  <c r="BI421"/>
  <c r="BH421"/>
  <c r="BG421"/>
  <c r="BF421"/>
  <c r="T421"/>
  <c r="R421"/>
  <c r="P421"/>
  <c r="BI418"/>
  <c r="BH418"/>
  <c r="BG418"/>
  <c r="BF418"/>
  <c r="T418"/>
  <c r="R418"/>
  <c r="P418"/>
  <c r="BI415"/>
  <c r="BH415"/>
  <c r="BG415"/>
  <c r="BF415"/>
  <c r="T415"/>
  <c r="R415"/>
  <c r="P415"/>
  <c r="BI412"/>
  <c r="BH412"/>
  <c r="BG412"/>
  <c r="BF412"/>
  <c r="T412"/>
  <c r="R412"/>
  <c r="P412"/>
  <c r="BI409"/>
  <c r="BH409"/>
  <c r="BG409"/>
  <c r="BF409"/>
  <c r="T409"/>
  <c r="R409"/>
  <c r="P409"/>
  <c r="BI406"/>
  <c r="BH406"/>
  <c r="BG406"/>
  <c r="BF406"/>
  <c r="T406"/>
  <c r="R406"/>
  <c r="P406"/>
  <c r="BI403"/>
  <c r="BH403"/>
  <c r="BG403"/>
  <c r="BF403"/>
  <c r="T403"/>
  <c r="R403"/>
  <c r="P403"/>
  <c r="BI398"/>
  <c r="BH398"/>
  <c r="BG398"/>
  <c r="BF398"/>
  <c r="T398"/>
  <c r="R398"/>
  <c r="P398"/>
  <c r="BI395"/>
  <c r="BH395"/>
  <c r="BG395"/>
  <c r="BF395"/>
  <c r="T395"/>
  <c r="R395"/>
  <c r="P395"/>
  <c r="BI391"/>
  <c r="BH391"/>
  <c r="BG391"/>
  <c r="BF391"/>
  <c r="T391"/>
  <c r="R391"/>
  <c r="P391"/>
  <c r="BI387"/>
  <c r="BH387"/>
  <c r="BG387"/>
  <c r="BF387"/>
  <c r="T387"/>
  <c r="R387"/>
  <c r="P387"/>
  <c r="BI384"/>
  <c r="BH384"/>
  <c r="BG384"/>
  <c r="BF384"/>
  <c r="T384"/>
  <c r="R384"/>
  <c r="P384"/>
  <c r="BI380"/>
  <c r="BH380"/>
  <c r="BG380"/>
  <c r="BF380"/>
  <c r="T380"/>
  <c r="R380"/>
  <c r="P380"/>
  <c r="BI377"/>
  <c r="BH377"/>
  <c r="BG377"/>
  <c r="BF377"/>
  <c r="T377"/>
  <c r="R377"/>
  <c r="P377"/>
  <c r="BI371"/>
  <c r="BH371"/>
  <c r="BG371"/>
  <c r="BF371"/>
  <c r="T371"/>
  <c r="R371"/>
  <c r="P371"/>
  <c r="BI365"/>
  <c r="BH365"/>
  <c r="BG365"/>
  <c r="BF365"/>
  <c r="T365"/>
  <c r="R365"/>
  <c r="P365"/>
  <c r="BI359"/>
  <c r="BH359"/>
  <c r="BG359"/>
  <c r="BF359"/>
  <c r="T359"/>
  <c r="R359"/>
  <c r="P359"/>
  <c r="BI357"/>
  <c r="BH357"/>
  <c r="BG357"/>
  <c r="BF357"/>
  <c r="T357"/>
  <c r="R357"/>
  <c r="P357"/>
  <c r="BI353"/>
  <c r="BH353"/>
  <c r="BG353"/>
  <c r="BF353"/>
  <c r="T353"/>
  <c r="R353"/>
  <c r="P353"/>
  <c r="BI350"/>
  <c r="BH350"/>
  <c r="BG350"/>
  <c r="BF350"/>
  <c r="T350"/>
  <c r="R350"/>
  <c r="P350"/>
  <c r="BI347"/>
  <c r="BH347"/>
  <c r="BG347"/>
  <c r="BF347"/>
  <c r="T347"/>
  <c r="R347"/>
  <c r="P347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9"/>
  <c r="BH319"/>
  <c r="BG319"/>
  <c r="BF319"/>
  <c r="T319"/>
  <c r="R319"/>
  <c r="P319"/>
  <c r="BI315"/>
  <c r="BH315"/>
  <c r="BG315"/>
  <c r="BF315"/>
  <c r="T315"/>
  <c r="R315"/>
  <c r="P315"/>
  <c r="BI308"/>
  <c r="BH308"/>
  <c r="BG308"/>
  <c r="BF308"/>
  <c r="T308"/>
  <c r="R308"/>
  <c r="P308"/>
  <c r="BI300"/>
  <c r="BH300"/>
  <c r="BG300"/>
  <c r="BF300"/>
  <c r="T300"/>
  <c r="R300"/>
  <c r="P300"/>
  <c r="BI289"/>
  <c r="BH289"/>
  <c r="BG289"/>
  <c r="BF289"/>
  <c r="T289"/>
  <c r="R289"/>
  <c r="P289"/>
  <c r="BI284"/>
  <c r="BH284"/>
  <c r="BG284"/>
  <c r="BF284"/>
  <c r="T284"/>
  <c r="R284"/>
  <c r="P284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69"/>
  <c r="BH269"/>
  <c r="BG269"/>
  <c r="BF269"/>
  <c r="T269"/>
  <c r="R269"/>
  <c r="P269"/>
  <c r="BI265"/>
  <c r="BH265"/>
  <c r="BG265"/>
  <c r="BF265"/>
  <c r="T265"/>
  <c r="R265"/>
  <c r="P265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8"/>
  <c r="BH248"/>
  <c r="BG248"/>
  <c r="BF248"/>
  <c r="T248"/>
  <c r="R248"/>
  <c r="P248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7"/>
  <c r="BH227"/>
  <c r="BG227"/>
  <c r="BF227"/>
  <c r="T227"/>
  <c r="R227"/>
  <c r="P227"/>
  <c r="BI218"/>
  <c r="BH218"/>
  <c r="BG218"/>
  <c r="BF218"/>
  <c r="T218"/>
  <c r="R218"/>
  <c r="P218"/>
  <c r="BI215"/>
  <c r="BH215"/>
  <c r="BG215"/>
  <c r="BF215"/>
  <c r="T215"/>
  <c r="R215"/>
  <c r="P215"/>
  <c r="BI208"/>
  <c r="BH208"/>
  <c r="BG208"/>
  <c r="BF208"/>
  <c r="T208"/>
  <c r="R208"/>
  <c r="P208"/>
  <c r="BI201"/>
  <c r="BH201"/>
  <c r="BG201"/>
  <c r="BF201"/>
  <c r="T201"/>
  <c r="T200"/>
  <c r="R201"/>
  <c r="R200"/>
  <c r="P201"/>
  <c r="P200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6"/>
  <c r="BH176"/>
  <c r="BG176"/>
  <c r="BF176"/>
  <c r="T176"/>
  <c r="R176"/>
  <c r="P176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J148"/>
  <c r="J147"/>
  <c r="F147"/>
  <c r="F145"/>
  <c r="E143"/>
  <c r="J92"/>
  <c r="J91"/>
  <c r="F91"/>
  <c r="F89"/>
  <c r="E87"/>
  <c r="J18"/>
  <c r="E18"/>
  <c r="F92"/>
  <c r="J17"/>
  <c r="J12"/>
  <c r="J145"/>
  <c r="E7"/>
  <c r="E141"/>
  <c i="1" r="L90"/>
  <c r="AM90"/>
  <c r="AM89"/>
  <c r="L89"/>
  <c r="AM87"/>
  <c r="L87"/>
  <c r="L85"/>
  <c r="L84"/>
  <c i="2" r="J2615"/>
  <c r="J2594"/>
  <c r="BK2576"/>
  <c r="J2565"/>
  <c r="BK2492"/>
  <c r="BK2472"/>
  <c r="BK2404"/>
  <c r="J2398"/>
  <c r="J2390"/>
  <c r="J2384"/>
  <c r="J2359"/>
  <c r="BK2336"/>
  <c r="J2333"/>
  <c r="BK2313"/>
  <c r="J2287"/>
  <c r="J2278"/>
  <c r="BK2243"/>
  <c r="BK2231"/>
  <c r="BK2224"/>
  <c r="J2215"/>
  <c r="BK2201"/>
  <c r="BK2192"/>
  <c r="BK2183"/>
  <c r="J2172"/>
  <c r="BK2132"/>
  <c r="J2125"/>
  <c r="J2107"/>
  <c r="BK2060"/>
  <c r="BK2055"/>
  <c r="BK2039"/>
  <c r="BK1989"/>
  <c r="BK1915"/>
  <c r="BK1908"/>
  <c r="BK1901"/>
  <c r="BK1730"/>
  <c r="BK1645"/>
  <c r="BK1630"/>
  <c r="BK1597"/>
  <c r="J1525"/>
  <c r="J1347"/>
  <c r="J1320"/>
  <c r="J1284"/>
  <c r="J1245"/>
  <c r="BK1183"/>
  <c r="BK1012"/>
  <c r="J938"/>
  <c r="BK877"/>
  <c r="J842"/>
  <c r="J760"/>
  <c r="BK580"/>
  <c r="J443"/>
  <c r="J409"/>
  <c r="BK380"/>
  <c r="J336"/>
  <c r="J315"/>
  <c r="BK273"/>
  <c r="J233"/>
  <c r="BK182"/>
  <c r="BK154"/>
  <c r="J2935"/>
  <c r="J2909"/>
  <c r="BK2903"/>
  <c r="J2893"/>
  <c r="J2882"/>
  <c r="J2872"/>
  <c r="J2862"/>
  <c r="J2822"/>
  <c r="J2816"/>
  <c r="J2796"/>
  <c r="J2779"/>
  <c r="J2751"/>
  <c r="J2743"/>
  <c r="J2733"/>
  <c r="BK2725"/>
  <c r="J2717"/>
  <c r="J2708"/>
  <c r="BK2690"/>
  <c r="J2567"/>
  <c r="J2526"/>
  <c r="J2480"/>
  <c r="BK2442"/>
  <c r="J2396"/>
  <c r="BK2384"/>
  <c r="J2373"/>
  <c r="BK2351"/>
  <c r="BK2339"/>
  <c r="BK2327"/>
  <c r="BK2310"/>
  <c r="J2272"/>
  <c r="J2239"/>
  <c r="J2189"/>
  <c r="J2160"/>
  <c r="BK2134"/>
  <c r="J2122"/>
  <c r="J2091"/>
  <c r="J2075"/>
  <c r="J2005"/>
  <c r="J1926"/>
  <c r="BK1894"/>
  <c r="BK1812"/>
  <c r="BK1656"/>
  <c r="J1522"/>
  <c r="BK1469"/>
  <c r="BK1453"/>
  <c r="J1426"/>
  <c r="BK1409"/>
  <c r="J1403"/>
  <c r="BK1353"/>
  <c r="BK1314"/>
  <c r="J1296"/>
  <c r="J1252"/>
  <c r="BK1175"/>
  <c r="BK909"/>
  <c r="BK882"/>
  <c r="J822"/>
  <c r="J737"/>
  <c r="BK538"/>
  <c r="J415"/>
  <c r="BK384"/>
  <c r="BK359"/>
  <c r="BK347"/>
  <c r="J328"/>
  <c r="BK265"/>
  <c r="J227"/>
  <c r="BK188"/>
  <c r="J167"/>
  <c r="BK2952"/>
  <c r="J2699"/>
  <c r="BK2660"/>
  <c r="BK2654"/>
  <c r="J2648"/>
  <c r="J2588"/>
  <c r="BK2543"/>
  <c r="J2489"/>
  <c r="J2463"/>
  <c r="BK2402"/>
  <c r="BK2390"/>
  <c r="J2375"/>
  <c r="BK2362"/>
  <c r="J2348"/>
  <c r="BK2275"/>
  <c r="J2212"/>
  <c r="J2195"/>
  <c r="J2169"/>
  <c r="J2157"/>
  <c r="J2136"/>
  <c r="J2080"/>
  <c r="J2060"/>
  <c r="BK2029"/>
  <c r="J2002"/>
  <c r="J1903"/>
  <c r="J1787"/>
  <c r="BK1659"/>
  <c r="J1625"/>
  <c r="J1604"/>
  <c r="J1453"/>
  <c r="J1438"/>
  <c r="BK1397"/>
  <c r="BK1371"/>
  <c r="J1350"/>
  <c r="J1330"/>
  <c r="BK1296"/>
  <c r="J1274"/>
  <c r="BK1252"/>
  <c r="BK1219"/>
  <c r="J1047"/>
  <c r="BK977"/>
  <c r="BK952"/>
  <c r="J872"/>
  <c r="BK845"/>
  <c r="J783"/>
  <c r="BK655"/>
  <c r="J467"/>
  <c r="J418"/>
  <c r="BK403"/>
  <c r="J353"/>
  <c r="BK328"/>
  <c r="BK319"/>
  <c r="J273"/>
  <c r="BK251"/>
  <c r="J191"/>
  <c i="1" r="AS94"/>
  <c i="2" r="BK2249"/>
  <c r="J2204"/>
  <c r="BK2169"/>
  <c r="BK2142"/>
  <c r="BK2122"/>
  <c r="J2104"/>
  <c r="BK2091"/>
  <c r="J2067"/>
  <c r="J2042"/>
  <c r="BK2002"/>
  <c r="J1933"/>
  <c r="J1829"/>
  <c r="J1659"/>
  <c r="J1633"/>
  <c r="J1622"/>
  <c r="J1511"/>
  <c r="BK1462"/>
  <c r="J1442"/>
  <c r="J1414"/>
  <c r="BK1359"/>
  <c r="BK1330"/>
  <c r="J1300"/>
  <c r="BK1277"/>
  <c r="BK1227"/>
  <c r="BK1082"/>
  <c r="J970"/>
  <c r="BK938"/>
  <c r="J912"/>
  <c r="BK900"/>
  <c r="J819"/>
  <c r="J698"/>
  <c r="BK480"/>
  <c r="BK443"/>
  <c r="J398"/>
  <c r="BK353"/>
  <c r="BK336"/>
  <c r="BK289"/>
  <c r="J259"/>
  <c r="BK233"/>
  <c r="J208"/>
  <c i="3" r="BK441"/>
  <c r="BK423"/>
  <c r="BK388"/>
  <c r="BK376"/>
  <c r="J359"/>
  <c r="BK345"/>
  <c r="J313"/>
  <c r="BK256"/>
  <c r="BK230"/>
  <c r="J194"/>
  <c r="J152"/>
  <c r="BK415"/>
  <c r="J395"/>
  <c r="J376"/>
  <c r="BK359"/>
  <c r="J319"/>
  <c r="J300"/>
  <c r="J284"/>
  <c r="BK250"/>
  <c r="BK205"/>
  <c r="J191"/>
  <c r="J150"/>
  <c r="BK140"/>
  <c r="J129"/>
  <c r="BK433"/>
  <c r="BK395"/>
  <c r="J365"/>
  <c r="BK319"/>
  <c r="BK276"/>
  <c r="J227"/>
  <c r="J210"/>
  <c r="J140"/>
  <c r="J436"/>
  <c r="J388"/>
  <c r="BK337"/>
  <c r="BK300"/>
  <c r="BK266"/>
  <c r="J253"/>
  <c r="J238"/>
  <c r="BK227"/>
  <c r="BK185"/>
  <c r="BK167"/>
  <c r="BK138"/>
  <c i="4" r="BK328"/>
  <c r="BK318"/>
  <c r="BK304"/>
  <c r="BK286"/>
  <c r="BK255"/>
  <c r="BK212"/>
  <c r="J181"/>
  <c r="BK153"/>
  <c r="J318"/>
  <c r="BK301"/>
  <c r="J280"/>
  <c r="BK245"/>
  <c r="BK207"/>
  <c r="J150"/>
  <c r="J135"/>
  <c r="BK280"/>
  <c r="BK266"/>
  <c r="BK250"/>
  <c r="BK196"/>
  <c r="BK161"/>
  <c r="J289"/>
  <c r="J250"/>
  <c r="BK225"/>
  <c r="J199"/>
  <c r="J166"/>
  <c r="BK144"/>
  <c r="BK126"/>
  <c i="5" r="BK409"/>
  <c r="BK387"/>
  <c r="J372"/>
  <c r="J354"/>
  <c r="J344"/>
  <c r="J310"/>
  <c r="J294"/>
  <c r="BK278"/>
  <c r="BK238"/>
  <c r="J211"/>
  <c r="BK200"/>
  <c r="J188"/>
  <c r="J178"/>
  <c r="BK169"/>
  <c r="J146"/>
  <c r="J420"/>
  <c r="J409"/>
  <c r="BK390"/>
  <c r="J374"/>
  <c r="J363"/>
  <c r="BK331"/>
  <c r="BK317"/>
  <c r="J296"/>
  <c r="J278"/>
  <c r="BK259"/>
  <c r="J247"/>
  <c r="BK225"/>
  <c r="J216"/>
  <c r="J197"/>
  <c r="J165"/>
  <c r="J149"/>
  <c r="BK422"/>
  <c r="J411"/>
  <c r="J398"/>
  <c r="J392"/>
  <c r="BK383"/>
  <c r="J369"/>
  <c r="J326"/>
  <c r="BK310"/>
  <c r="BK301"/>
  <c r="J288"/>
  <c r="J269"/>
  <c r="J253"/>
  <c r="BK232"/>
  <c r="J200"/>
  <c r="BK178"/>
  <c r="J167"/>
  <c r="J155"/>
  <c r="BK146"/>
  <c r="J360"/>
  <c r="J357"/>
  <c r="BK350"/>
  <c r="BK347"/>
  <c r="J347"/>
  <c r="BK344"/>
  <c r="J341"/>
  <c r="BK338"/>
  <c r="J335"/>
  <c r="J333"/>
  <c r="J328"/>
  <c r="BK324"/>
  <c r="J319"/>
  <c r="BK292"/>
  <c r="BK288"/>
  <c r="J285"/>
  <c r="BK269"/>
  <c r="BK264"/>
  <c r="J259"/>
  <c r="J257"/>
  <c r="J255"/>
  <c r="BK253"/>
  <c r="BK251"/>
  <c r="J244"/>
  <c r="BK242"/>
  <c r="J234"/>
  <c r="J232"/>
  <c r="J225"/>
  <c r="BK216"/>
  <c r="J213"/>
  <c r="BK209"/>
  <c r="BK206"/>
  <c r="BK176"/>
  <c r="BK167"/>
  <c r="BK161"/>
  <c r="BK151"/>
  <c r="J144"/>
  <c r="J141"/>
  <c r="BK139"/>
  <c r="J136"/>
  <c r="J134"/>
  <c r="BK130"/>
  <c r="BK128"/>
  <c r="BK125"/>
  <c i="6" r="BK452"/>
  <c r="J448"/>
  <c r="J442"/>
  <c r="BK440"/>
  <c r="BK438"/>
  <c r="J434"/>
  <c r="BK430"/>
  <c r="J426"/>
  <c r="J424"/>
  <c r="BK422"/>
  <c r="BK420"/>
  <c r="J418"/>
  <c r="BK411"/>
  <c r="J400"/>
  <c r="BK385"/>
  <c r="J377"/>
  <c r="J332"/>
  <c r="J315"/>
  <c r="BK297"/>
  <c r="J271"/>
  <c r="BK263"/>
  <c r="J228"/>
  <c r="J219"/>
  <c r="J203"/>
  <c r="BK191"/>
  <c r="BK174"/>
  <c r="BK159"/>
  <c r="BK143"/>
  <c r="J131"/>
  <c r="J463"/>
  <c r="J458"/>
  <c r="J436"/>
  <c r="BK424"/>
  <c r="J411"/>
  <c r="BK400"/>
  <c r="BK389"/>
  <c r="J383"/>
  <c r="J366"/>
  <c r="BK348"/>
  <c r="J334"/>
  <c r="BK320"/>
  <c r="BK301"/>
  <c r="J287"/>
  <c r="J275"/>
  <c r="J257"/>
  <c r="J244"/>
  <c r="J238"/>
  <c r="BK211"/>
  <c r="BK201"/>
  <c r="J189"/>
  <c r="J167"/>
  <c r="J159"/>
  <c r="BK131"/>
  <c r="BK444"/>
  <c r="BK432"/>
  <c r="J420"/>
  <c r="BK383"/>
  <c r="BK364"/>
  <c r="J354"/>
  <c r="J340"/>
  <c r="J330"/>
  <c r="BK311"/>
  <c r="BK295"/>
  <c r="BK287"/>
  <c r="J273"/>
  <c r="BK259"/>
  <c r="BK247"/>
  <c r="J209"/>
  <c r="J195"/>
  <c r="BK180"/>
  <c r="J149"/>
  <c r="J129"/>
  <c r="BK442"/>
  <c r="J416"/>
  <c r="BK377"/>
  <c r="J362"/>
  <c r="BK338"/>
  <c r="J320"/>
  <c r="J311"/>
  <c r="BK291"/>
  <c r="BK277"/>
  <c r="BK244"/>
  <c r="J236"/>
  <c r="BK228"/>
  <c r="BK205"/>
  <c r="BK172"/>
  <c r="J155"/>
  <c r="J147"/>
  <c r="BK133"/>
  <c i="7" r="J311"/>
  <c r="J295"/>
  <c r="BK278"/>
  <c r="BK266"/>
  <c r="BK258"/>
  <c r="J252"/>
  <c r="BK235"/>
  <c r="BK223"/>
  <c r="J217"/>
  <c r="J207"/>
  <c r="BK199"/>
  <c r="J187"/>
  <c r="BK169"/>
  <c r="BK161"/>
  <c r="J140"/>
  <c r="J131"/>
  <c r="J125"/>
  <c r="J299"/>
  <c r="BK276"/>
  <c r="BK270"/>
  <c r="BK244"/>
  <c r="BK233"/>
  <c r="J225"/>
  <c r="J213"/>
  <c r="J197"/>
  <c r="BK185"/>
  <c r="BK177"/>
  <c r="J163"/>
  <c r="J150"/>
  <c r="J142"/>
  <c r="J317"/>
  <c r="BK311"/>
  <c r="BK299"/>
  <c r="J278"/>
  <c r="J262"/>
  <c r="BK246"/>
  <c r="J237"/>
  <c r="BK217"/>
  <c r="J203"/>
  <c r="J191"/>
  <c r="BK179"/>
  <c r="J167"/>
  <c r="J155"/>
  <c r="BK142"/>
  <c r="J129"/>
  <c r="BK303"/>
  <c r="BK291"/>
  <c r="J274"/>
  <c i="8" r="BK151"/>
  <c r="BK137"/>
  <c r="BK129"/>
  <c r="J151"/>
  <c r="BK134"/>
  <c r="BK143"/>
  <c r="J137"/>
  <c i="2" r="J2609"/>
  <c r="BK2588"/>
  <c r="J2546"/>
  <c r="BK2504"/>
  <c r="BK2489"/>
  <c r="BK2469"/>
  <c r="J2400"/>
  <c r="BK2396"/>
  <c r="J2367"/>
  <c r="BK2365"/>
  <c r="BK2354"/>
  <c r="BK2333"/>
  <c r="BK2321"/>
  <c r="J2310"/>
  <c r="BK2281"/>
  <c r="BK2239"/>
  <c r="BK2228"/>
  <c r="BK2219"/>
  <c r="BK2212"/>
  <c r="J2198"/>
  <c r="BK2186"/>
  <c r="J2175"/>
  <c r="J2163"/>
  <c r="BK2120"/>
  <c r="BK2075"/>
  <c r="J2048"/>
  <c r="BK2032"/>
  <c r="BK2014"/>
  <c r="J1986"/>
  <c r="J1912"/>
  <c r="J1906"/>
  <c r="J1891"/>
  <c r="J1698"/>
  <c r="BK1642"/>
  <c r="BK1622"/>
  <c r="J1549"/>
  <c r="BK1447"/>
  <c r="BK1365"/>
  <c r="BK1323"/>
  <c r="J1298"/>
  <c r="J1267"/>
  <c r="BK1240"/>
  <c r="BK1180"/>
  <c r="J958"/>
  <c r="J900"/>
  <c r="J848"/>
  <c r="BK822"/>
  <c r="BK532"/>
  <c r="J426"/>
  <c r="BK398"/>
  <c r="J365"/>
  <c r="BK334"/>
  <c r="J300"/>
  <c r="J251"/>
  <c r="BK185"/>
  <c r="J164"/>
  <c r="BK2947"/>
  <c r="BK2909"/>
  <c r="J2906"/>
  <c r="J2896"/>
  <c r="J2885"/>
  <c r="J2875"/>
  <c r="BK2864"/>
  <c r="BK2833"/>
  <c r="BK2819"/>
  <c r="BK2813"/>
  <c r="BK2793"/>
  <c r="BK2754"/>
  <c r="BK2748"/>
  <c r="BK2738"/>
  <c r="BK2728"/>
  <c r="BK2720"/>
  <c r="J2714"/>
  <c r="BK2702"/>
  <c r="BK2675"/>
  <c r="BK2565"/>
  <c r="BK2523"/>
  <c r="J2472"/>
  <c r="J2407"/>
  <c r="BK2398"/>
  <c r="J2386"/>
  <c r="BK2377"/>
  <c r="BK2367"/>
  <c r="J2342"/>
  <c r="J2324"/>
  <c r="BK2307"/>
  <c r="J2249"/>
  <c r="J2224"/>
  <c r="BK2195"/>
  <c r="J2151"/>
  <c r="BK2127"/>
  <c r="BK2107"/>
  <c r="J2086"/>
  <c r="BK2062"/>
  <c r="J1978"/>
  <c r="J1910"/>
  <c r="BK1829"/>
  <c r="BK1616"/>
  <c r="J1475"/>
  <c r="J1459"/>
  <c r="BK1444"/>
  <c r="J1423"/>
  <c r="J1409"/>
  <c r="J1397"/>
  <c r="BK1347"/>
  <c r="J1309"/>
  <c r="J1277"/>
  <c r="J1248"/>
  <c r="BK1047"/>
  <c r="BK906"/>
  <c r="J877"/>
  <c r="J829"/>
  <c r="BK744"/>
  <c r="BK574"/>
  <c r="BK418"/>
  <c r="J387"/>
  <c r="J371"/>
  <c r="J341"/>
  <c r="J319"/>
  <c r="BK248"/>
  <c r="BK218"/>
  <c r="J185"/>
  <c r="J159"/>
  <c r="BK2708"/>
  <c r="BK2696"/>
  <c r="BK2657"/>
  <c r="BK2648"/>
  <c r="BK2615"/>
  <c r="BK2582"/>
  <c r="BK2526"/>
  <c r="BK2477"/>
  <c r="J2442"/>
  <c r="BK2400"/>
  <c r="BK2386"/>
  <c r="BK2371"/>
  <c r="J2351"/>
  <c r="BK2316"/>
  <c r="BK2266"/>
  <c r="J2201"/>
  <c r="J2186"/>
  <c r="BK2160"/>
  <c r="J2142"/>
  <c r="BK2104"/>
  <c r="J2062"/>
  <c r="J2039"/>
  <c r="J2011"/>
  <c r="J1930"/>
  <c r="BK1819"/>
  <c r="BK1693"/>
  <c r="BK1633"/>
  <c r="J1607"/>
  <c r="BK1459"/>
  <c r="BK1440"/>
  <c r="J1417"/>
  <c r="J1365"/>
  <c r="J1353"/>
  <c r="BK1309"/>
  <c r="J1293"/>
  <c r="BK1260"/>
  <c r="J1240"/>
  <c r="J1082"/>
  <c r="J1043"/>
  <c r="BK967"/>
  <c r="J947"/>
  <c r="BK860"/>
  <c r="J839"/>
  <c r="BK737"/>
  <c r="BK489"/>
  <c r="J455"/>
  <c r="BK409"/>
  <c r="BK387"/>
  <c r="J334"/>
  <c r="BK322"/>
  <c r="BK276"/>
  <c r="BK259"/>
  <c r="BK170"/>
  <c r="BK2935"/>
  <c r="BK2926"/>
  <c r="BK2369"/>
  <c r="BK2324"/>
  <c r="J2307"/>
  <c r="BK2284"/>
  <c r="BK2272"/>
  <c r="J2231"/>
  <c r="BK2189"/>
  <c r="BK2175"/>
  <c r="BK2151"/>
  <c r="J2139"/>
  <c r="J2110"/>
  <c r="J2089"/>
  <c r="BK2052"/>
  <c r="J2032"/>
  <c r="BK1978"/>
  <c r="BK1926"/>
  <c r="BK1698"/>
  <c r="BK1639"/>
  <c r="J1627"/>
  <c r="BK1604"/>
  <c r="BK1465"/>
  <c r="J1447"/>
  <c r="J1429"/>
  <c r="BK1383"/>
  <c r="J1356"/>
  <c r="J1323"/>
  <c r="BK1302"/>
  <c r="BK1284"/>
  <c r="J1232"/>
  <c r="J1144"/>
  <c r="J977"/>
  <c r="BK947"/>
  <c r="BK918"/>
  <c r="BK903"/>
  <c r="J833"/>
  <c r="J749"/>
  <c r="J649"/>
  <c r="BK426"/>
  <c r="J395"/>
  <c r="J350"/>
  <c r="BK308"/>
  <c r="BK279"/>
  <c r="BK255"/>
  <c r="BK227"/>
  <c r="BK194"/>
  <c i="3" r="J431"/>
  <c r="J415"/>
  <c r="BK381"/>
  <c r="BK365"/>
  <c r="BK353"/>
  <c r="BK324"/>
  <c r="BK290"/>
  <c r="BK247"/>
  <c r="BK221"/>
  <c r="BK182"/>
  <c r="J157"/>
  <c r="J423"/>
  <c r="J400"/>
  <c r="J381"/>
  <c r="J345"/>
  <c r="J329"/>
  <c r="BK305"/>
  <c r="J287"/>
  <c r="BK260"/>
  <c r="BK238"/>
  <c r="J202"/>
  <c r="J185"/>
  <c r="BK148"/>
  <c r="J134"/>
  <c r="J126"/>
  <c r="BK431"/>
  <c r="BK391"/>
  <c r="J340"/>
  <c r="BK281"/>
  <c r="BK224"/>
  <c r="J197"/>
  <c r="J145"/>
  <c r="BK129"/>
  <c r="J410"/>
  <c r="BK350"/>
  <c r="BK313"/>
  <c r="J276"/>
  <c r="J256"/>
  <c r="J241"/>
  <c r="BK213"/>
  <c r="BK191"/>
  <c r="BK172"/>
  <c r="BK152"/>
  <c r="BK134"/>
  <c i="4" r="BK324"/>
  <c r="J310"/>
  <c r="BK289"/>
  <c r="J263"/>
  <c r="BK215"/>
  <c r="J191"/>
  <c r="J161"/>
  <c r="BK326"/>
  <c r="J304"/>
  <c r="BK295"/>
  <c r="J258"/>
  <c r="BK235"/>
  <c r="BK186"/>
  <c r="BK147"/>
  <c r="BK132"/>
  <c r="BK274"/>
  <c r="BK263"/>
  <c r="BK230"/>
  <c r="BK191"/>
  <c r="J141"/>
  <c r="J295"/>
  <c r="J274"/>
  <c r="J230"/>
  <c r="J212"/>
  <c r="J171"/>
  <c r="BK150"/>
  <c r="BK138"/>
  <c i="5" r="J422"/>
  <c r="J404"/>
  <c r="J383"/>
  <c r="J366"/>
  <c r="BK352"/>
  <c r="BK341"/>
  <c r="BK299"/>
  <c r="J280"/>
  <c r="J242"/>
  <c r="BK230"/>
  <c r="J209"/>
  <c r="BK194"/>
  <c r="BK186"/>
  <c r="BK174"/>
  <c r="BK155"/>
  <c r="BK136"/>
  <c r="J418"/>
  <c r="J401"/>
  <c r="J385"/>
  <c r="BK366"/>
  <c r="BK333"/>
  <c r="BK319"/>
  <c r="J299"/>
  <c r="J283"/>
  <c r="BK262"/>
  <c r="J249"/>
  <c r="J238"/>
  <c r="BK219"/>
  <c r="BK203"/>
  <c r="BK188"/>
  <c r="BK158"/>
  <c r="J130"/>
  <c r="BK416"/>
  <c r="BK406"/>
  <c r="BK401"/>
  <c r="J390"/>
  <c r="BK381"/>
  <c r="BK335"/>
  <c r="BK322"/>
  <c r="BK313"/>
  <c r="J304"/>
  <c r="J290"/>
  <c r="BK272"/>
  <c r="J264"/>
  <c r="BK249"/>
  <c r="BK227"/>
  <c r="BK192"/>
  <c r="J181"/>
  <c r="BK163"/>
  <c r="BK153"/>
  <c r="BK141"/>
  <c r="BK132"/>
  <c i="6" r="J414"/>
  <c r="J403"/>
  <c r="J391"/>
  <c r="BK379"/>
  <c r="J352"/>
  <c r="J326"/>
  <c r="J305"/>
  <c r="J277"/>
  <c r="J253"/>
  <c r="J225"/>
  <c r="BK217"/>
  <c r="BK197"/>
  <c r="J184"/>
  <c r="BK176"/>
  <c r="BK161"/>
  <c r="J145"/>
  <c r="J133"/>
  <c r="BK461"/>
  <c r="J452"/>
  <c r="BK446"/>
  <c r="J430"/>
  <c r="BK416"/>
  <c r="BK405"/>
  <c r="BK391"/>
  <c r="BK375"/>
  <c r="BK360"/>
  <c r="BK352"/>
  <c r="J342"/>
  <c r="BK326"/>
  <c r="BK318"/>
  <c r="J297"/>
  <c r="BK283"/>
  <c r="J263"/>
  <c r="J255"/>
  <c r="J247"/>
  <c r="BK236"/>
  <c r="J230"/>
  <c r="J207"/>
  <c r="BK195"/>
  <c r="J178"/>
  <c r="BK163"/>
  <c r="BK141"/>
  <c r="BK458"/>
  <c r="J438"/>
  <c r="BK426"/>
  <c r="BK398"/>
  <c r="BK370"/>
  <c r="BK362"/>
  <c r="BK344"/>
  <c r="BK334"/>
  <c r="J313"/>
  <c r="J307"/>
  <c r="J293"/>
  <c r="J281"/>
  <c r="BK269"/>
  <c r="BK253"/>
  <c r="BK223"/>
  <c r="J211"/>
  <c r="BK199"/>
  <c r="J182"/>
  <c r="J153"/>
  <c r="J139"/>
  <c r="J454"/>
  <c r="J440"/>
  <c r="BK381"/>
  <c r="J373"/>
  <c r="J358"/>
  <c r="J336"/>
  <c r="BK305"/>
  <c r="J283"/>
  <c r="BK273"/>
  <c r="BK242"/>
  <c r="J234"/>
  <c r="J217"/>
  <c r="BK189"/>
  <c r="J165"/>
  <c r="BK151"/>
  <c r="BK139"/>
  <c i="7" r="J315"/>
  <c r="J305"/>
  <c r="J291"/>
  <c r="BK272"/>
  <c r="BK260"/>
  <c r="BK254"/>
  <c r="BK237"/>
  <c r="J229"/>
  <c r="J209"/>
  <c r="J201"/>
  <c r="J189"/>
  <c r="BK175"/>
  <c r="J159"/>
  <c r="J138"/>
  <c r="BK129"/>
  <c r="J313"/>
  <c r="BK297"/>
  <c r="BK274"/>
  <c r="BK252"/>
  <c r="J239"/>
  <c r="BK227"/>
  <c r="BK219"/>
  <c r="BK209"/>
  <c r="BK195"/>
  <c r="J183"/>
  <c r="J171"/>
  <c r="J161"/>
  <c r="J153"/>
  <c r="BK138"/>
  <c r="BK127"/>
  <c r="BK313"/>
  <c r="J282"/>
  <c r="J266"/>
  <c r="J254"/>
  <c r="J244"/>
  <c r="J233"/>
  <c r="BK213"/>
  <c r="J195"/>
  <c r="BK181"/>
  <c r="J173"/>
  <c r="J165"/>
  <c r="BK150"/>
  <c r="BK144"/>
  <c r="BK305"/>
  <c r="J293"/>
  <c r="BK282"/>
  <c r="BK268"/>
  <c r="J260"/>
  <c i="8" r="J139"/>
  <c r="J134"/>
  <c r="J143"/>
  <c r="J127"/>
  <c r="BK139"/>
  <c r="J148"/>
  <c r="J129"/>
  <c i="2" r="J1894"/>
  <c r="BK1627"/>
  <c r="J1573"/>
  <c r="J1473"/>
  <c r="BK1350"/>
  <c r="J1314"/>
  <c r="BK1274"/>
  <c r="BK1248"/>
  <c r="BK1232"/>
  <c r="J1078"/>
  <c r="BK944"/>
  <c r="J882"/>
  <c r="BK854"/>
  <c r="BK833"/>
  <c r="J744"/>
  <c r="J489"/>
  <c r="J421"/>
  <c r="BK395"/>
  <c r="BK377"/>
  <c r="J322"/>
  <c r="J289"/>
  <c r="J248"/>
  <c r="J188"/>
  <c r="BK167"/>
  <c r="J2952"/>
  <c r="BK2915"/>
  <c r="J2903"/>
  <c r="BK2893"/>
  <c r="BK2882"/>
  <c r="BK2872"/>
  <c r="J2864"/>
  <c r="J2833"/>
  <c r="BK2816"/>
  <c r="BK2796"/>
  <c r="BK2779"/>
  <c r="BK2751"/>
  <c r="J2748"/>
  <c r="J2738"/>
  <c r="J2728"/>
  <c r="J2720"/>
  <c r="BK2714"/>
  <c r="J2705"/>
  <c r="J2696"/>
  <c r="BK2573"/>
  <c r="BK2546"/>
  <c r="J2492"/>
  <c r="BK2444"/>
  <c r="J2402"/>
  <c r="J2388"/>
  <c r="J2379"/>
  <c r="J2365"/>
  <c r="BK2348"/>
  <c r="J2336"/>
  <c r="J2316"/>
  <c r="J2275"/>
  <c r="J2243"/>
  <c r="BK2198"/>
  <c r="BK2163"/>
  <c r="BK2139"/>
  <c r="BK2125"/>
  <c r="BK2098"/>
  <c r="BK2080"/>
  <c r="J2058"/>
  <c r="BK1930"/>
  <c r="J1901"/>
  <c r="BK1826"/>
  <c r="J1610"/>
  <c r="BK1511"/>
  <c r="J1462"/>
  <c r="BK1438"/>
  <c r="J1420"/>
  <c r="BK1406"/>
  <c r="J1375"/>
  <c r="BK1333"/>
  <c r="BK1300"/>
  <c r="BK1263"/>
  <c r="J1180"/>
  <c r="J918"/>
  <c r="J885"/>
  <c r="BK848"/>
  <c r="BK791"/>
  <c r="J580"/>
  <c r="J431"/>
  <c r="J403"/>
  <c r="J377"/>
  <c r="BK350"/>
  <c r="J338"/>
  <c r="J276"/>
  <c r="BK237"/>
  <c r="BK208"/>
  <c r="J170"/>
  <c r="J154"/>
  <c r="BK2705"/>
  <c r="J2690"/>
  <c r="J2654"/>
  <c r="J2633"/>
  <c r="BK2594"/>
  <c r="J2573"/>
  <c r="J2504"/>
  <c r="J2469"/>
  <c r="BK2407"/>
  <c r="BK2392"/>
  <c r="BK2379"/>
  <c r="J2369"/>
  <c r="J2345"/>
  <c r="J2294"/>
  <c r="J2219"/>
  <c r="BK2204"/>
  <c r="J2192"/>
  <c r="J2166"/>
  <c r="J2145"/>
  <c r="BK2093"/>
  <c r="BK2067"/>
  <c r="J2055"/>
  <c r="J2014"/>
  <c r="BK1959"/>
  <c r="J1826"/>
  <c r="J1730"/>
  <c r="J1645"/>
  <c r="BK1610"/>
  <c r="J1465"/>
  <c r="BK1450"/>
  <c r="BK1423"/>
  <c r="J1383"/>
  <c r="J1359"/>
  <c r="BK1336"/>
  <c r="BK1304"/>
  <c r="BK1290"/>
  <c r="J1255"/>
  <c r="BK1235"/>
  <c r="BK1078"/>
  <c r="J1008"/>
  <c r="BK958"/>
  <c r="BK912"/>
  <c r="J854"/>
  <c r="BK829"/>
  <c r="BK698"/>
  <c r="J480"/>
  <c r="BK421"/>
  <c r="BK391"/>
  <c r="BK341"/>
  <c r="BK325"/>
  <c r="J279"/>
  <c r="J265"/>
  <c r="J194"/>
  <c r="BK159"/>
  <c r="J2943"/>
  <c r="J2932"/>
  <c r="J2918"/>
  <c r="J2330"/>
  <c r="J2318"/>
  <c r="BK2290"/>
  <c r="J2281"/>
  <c r="BK2253"/>
  <c r="BK2207"/>
  <c r="BK2180"/>
  <c r="J2148"/>
  <c r="BK2136"/>
  <c r="BK2115"/>
  <c r="J2098"/>
  <c r="BK2072"/>
  <c r="BK2048"/>
  <c r="BK2005"/>
  <c r="J1959"/>
  <c r="BK1906"/>
  <c r="J1758"/>
  <c r="J1630"/>
  <c r="BK1607"/>
  <c r="BK1573"/>
  <c r="J1469"/>
  <c r="J1450"/>
  <c r="J1440"/>
  <c r="BK1417"/>
  <c r="BK1380"/>
  <c r="J1336"/>
  <c r="J1304"/>
  <c r="J1290"/>
  <c r="J1260"/>
  <c r="J1219"/>
  <c r="BK1043"/>
  <c r="J967"/>
  <c r="J944"/>
  <c r="J906"/>
  <c r="BK839"/>
  <c r="J791"/>
  <c r="BK704"/>
  <c r="J574"/>
  <c r="BK455"/>
  <c r="BK406"/>
  <c r="BK365"/>
  <c r="J347"/>
  <c r="BK300"/>
  <c r="BK269"/>
  <c r="J237"/>
  <c r="BK215"/>
  <c i="3" r="J433"/>
  <c r="J420"/>
  <c r="BK386"/>
  <c r="BK362"/>
  <c r="J350"/>
  <c r="BK316"/>
  <c r="J281"/>
  <c r="J244"/>
  <c r="BK202"/>
  <c r="J172"/>
  <c r="J148"/>
  <c r="BK405"/>
  <c r="BK384"/>
  <c r="J362"/>
  <c r="J337"/>
  <c r="J316"/>
  <c r="J290"/>
  <c r="J266"/>
  <c r="J247"/>
  <c r="J221"/>
  <c r="BK194"/>
  <c r="BK162"/>
  <c r="BK145"/>
  <c r="J138"/>
  <c r="J441"/>
  <c r="BK428"/>
  <c r="J384"/>
  <c r="J356"/>
  <c r="BK310"/>
  <c r="J271"/>
  <c r="BK216"/>
  <c r="J188"/>
  <c r="J143"/>
  <c r="BK126"/>
  <c r="J391"/>
  <c r="BK340"/>
  <c r="J334"/>
  <c r="BK284"/>
  <c r="BK258"/>
  <c r="J250"/>
  <c r="J235"/>
  <c r="BK210"/>
  <c r="BK188"/>
  <c r="J162"/>
  <c r="BK136"/>
  <c i="4" r="J326"/>
  <c r="BK315"/>
  <c r="J307"/>
  <c r="J292"/>
  <c r="J266"/>
  <c r="J220"/>
  <c r="J196"/>
  <c r="BK166"/>
  <c r="J328"/>
  <c r="BK321"/>
  <c r="BK307"/>
  <c r="BK292"/>
  <c r="BK269"/>
  <c r="BK220"/>
  <c r="J158"/>
  <c r="BK135"/>
  <c r="J126"/>
  <c r="J269"/>
  <c r="BK258"/>
  <c r="BK202"/>
  <c r="BK171"/>
  <c r="J298"/>
  <c r="J283"/>
  <c r="J235"/>
  <c r="J202"/>
  <c r="BK176"/>
  <c r="J153"/>
  <c r="J132"/>
  <c i="5" r="BK418"/>
  <c r="BK396"/>
  <c r="BK374"/>
  <c r="BK354"/>
  <c r="J350"/>
  <c r="J315"/>
  <c r="BK290"/>
  <c r="BK247"/>
  <c r="J236"/>
  <c r="J206"/>
  <c r="BK197"/>
  <c r="BK190"/>
  <c r="BK184"/>
  <c r="J176"/>
  <c r="BK165"/>
  <c r="J132"/>
  <c r="J416"/>
  <c r="BK398"/>
  <c r="J377"/>
  <c r="BK369"/>
  <c r="BK357"/>
  <c r="J322"/>
  <c r="BK307"/>
  <c r="BK285"/>
  <c r="J272"/>
  <c r="BK255"/>
  <c r="BK244"/>
  <c r="J230"/>
  <c r="BK213"/>
  <c r="J190"/>
  <c r="J163"/>
  <c r="J139"/>
  <c r="BK420"/>
  <c r="J406"/>
  <c r="J396"/>
  <c r="J387"/>
  <c r="J379"/>
  <c r="J331"/>
  <c r="J324"/>
  <c r="BK315"/>
  <c r="BK304"/>
  <c r="BK296"/>
  <c r="BK280"/>
  <c r="BK266"/>
  <c r="BK257"/>
  <c r="BK234"/>
  <c r="J222"/>
  <c r="J186"/>
  <c r="J174"/>
  <c r="J161"/>
  <c r="J151"/>
  <c r="BK134"/>
  <c r="J128"/>
  <c i="6" r="J405"/>
  <c r="J396"/>
  <c r="J381"/>
  <c r="J370"/>
  <c r="BK346"/>
  <c r="BK330"/>
  <c r="J309"/>
  <c r="J289"/>
  <c r="BK267"/>
  <c r="BK255"/>
  <c r="J223"/>
  <c r="J205"/>
  <c r="BK193"/>
  <c r="BK178"/>
  <c r="J169"/>
  <c r="BK155"/>
  <c r="J141"/>
  <c r="BK463"/>
  <c r="BK454"/>
  <c r="J444"/>
  <c r="J428"/>
  <c r="J407"/>
  <c r="BK394"/>
  <c r="J385"/>
  <c r="BK368"/>
  <c r="J356"/>
  <c r="J346"/>
  <c r="BK328"/>
  <c r="J322"/>
  <c r="BK307"/>
  <c r="J295"/>
  <c r="BK265"/>
  <c r="J259"/>
  <c r="BK249"/>
  <c r="BK240"/>
  <c r="BK234"/>
  <c r="BK219"/>
  <c r="J213"/>
  <c r="J191"/>
  <c r="J186"/>
  <c r="J176"/>
  <c r="J161"/>
  <c r="J137"/>
  <c r="J456"/>
  <c r="BK428"/>
  <c r="BK403"/>
  <c r="J387"/>
  <c r="BK366"/>
  <c r="J360"/>
  <c r="J348"/>
  <c r="BK336"/>
  <c r="BK315"/>
  <c r="J301"/>
  <c r="J291"/>
  <c r="BK279"/>
  <c r="J267"/>
  <c r="BK251"/>
  <c r="BK213"/>
  <c r="J201"/>
  <c r="BK184"/>
  <c r="J163"/>
  <c r="J143"/>
  <c r="BK456"/>
  <c r="BK448"/>
  <c r="J422"/>
  <c r="J379"/>
  <c r="J364"/>
  <c r="BK340"/>
  <c r="BK322"/>
  <c r="J318"/>
  <c r="BK293"/>
  <c r="BK281"/>
  <c r="J269"/>
  <c r="J240"/>
  <c r="J232"/>
  <c r="BK207"/>
  <c r="J174"/>
  <c r="BK157"/>
  <c r="BK149"/>
  <c r="BK135"/>
  <c i="7" r="BK317"/>
  <c r="J303"/>
  <c r="BK280"/>
  <c r="BK264"/>
  <c r="BK256"/>
  <c r="J250"/>
  <c r="J231"/>
  <c r="J221"/>
  <c r="BK211"/>
  <c r="BK203"/>
  <c r="BK191"/>
  <c r="J181"/>
  <c r="BK163"/>
  <c r="J144"/>
  <c r="BK133"/>
  <c r="BK307"/>
  <c r="BK288"/>
  <c r="J272"/>
  <c r="BK248"/>
  <c r="BK241"/>
  <c r="BK229"/>
  <c r="J215"/>
  <c r="BK205"/>
  <c r="BK193"/>
  <c r="J179"/>
  <c r="J169"/>
  <c r="J157"/>
  <c r="J146"/>
  <c r="J133"/>
  <c r="BK315"/>
  <c r="J307"/>
  <c r="J258"/>
  <c r="J248"/>
  <c r="J235"/>
  <c r="BK221"/>
  <c r="BK201"/>
  <c r="BK187"/>
  <c r="J177"/>
  <c r="BK171"/>
  <c r="BK157"/>
  <c r="J148"/>
  <c r="BK140"/>
  <c r="BK125"/>
  <c r="BK295"/>
  <c r="J285"/>
  <c r="J270"/>
  <c r="BK262"/>
  <c i="8" r="J145"/>
  <c r="BK127"/>
  <c r="BK141"/>
  <c r="BK125"/>
  <c r="J125"/>
  <c r="J141"/>
  <c i="2" r="BK2918"/>
  <c r="J2582"/>
  <c r="BK2567"/>
  <c r="BK2563"/>
  <c r="J2543"/>
  <c r="J2501"/>
  <c r="J2477"/>
  <c r="J2392"/>
  <c r="BK2388"/>
  <c r="J2377"/>
  <c r="J2371"/>
  <c r="J2362"/>
  <c r="J2339"/>
  <c r="BK2318"/>
  <c r="J2284"/>
  <c r="J2269"/>
  <c r="J2266"/>
  <c r="J2253"/>
  <c r="J2180"/>
  <c r="BK2148"/>
  <c r="J2127"/>
  <c r="J2115"/>
  <c r="BK2101"/>
  <c r="BK2058"/>
  <c r="BK2042"/>
  <c r="J2029"/>
  <c r="BK2011"/>
  <c r="BK1933"/>
  <c r="BK1910"/>
  <c r="BK1903"/>
  <c r="J1812"/>
  <c r="J1693"/>
  <c r="J1639"/>
  <c r="BK1522"/>
  <c r="BK1426"/>
  <c r="BK1339"/>
  <c r="BK1317"/>
  <c r="BK1287"/>
  <c r="J1263"/>
  <c r="J1235"/>
  <c r="J1175"/>
  <c r="J952"/>
  <c r="BK885"/>
  <c r="BK872"/>
  <c r="J845"/>
  <c r="BK749"/>
  <c r="J538"/>
  <c r="J412"/>
  <c r="J384"/>
  <c r="BK371"/>
  <c r="BK338"/>
  <c r="J308"/>
  <c r="J255"/>
  <c r="J201"/>
  <c r="BK176"/>
  <c r="BK2943"/>
  <c r="J2915"/>
  <c r="BK2906"/>
  <c r="BK2896"/>
  <c r="BK2885"/>
  <c r="BK2875"/>
  <c r="BK2862"/>
  <c r="BK2822"/>
  <c r="J2819"/>
  <c r="J2813"/>
  <c r="J2793"/>
  <c r="J2754"/>
  <c r="BK2743"/>
  <c r="BK2733"/>
  <c r="J2725"/>
  <c r="BK2717"/>
  <c r="BK2711"/>
  <c r="BK2699"/>
  <c r="J2660"/>
  <c r="J2563"/>
  <c r="BK2501"/>
  <c r="BK2463"/>
  <c r="J2404"/>
  <c r="BK2394"/>
  <c r="BK2381"/>
  <c r="BK2375"/>
  <c r="J2354"/>
  <c r="BK2345"/>
  <c r="BK2330"/>
  <c r="J2313"/>
  <c r="BK2269"/>
  <c r="BK2215"/>
  <c r="BK2166"/>
  <c r="BK2157"/>
  <c r="J2132"/>
  <c r="J2101"/>
  <c r="BK2089"/>
  <c r="J2072"/>
  <c r="BK1986"/>
  <c r="J1915"/>
  <c r="BK1891"/>
  <c r="BK1787"/>
  <c r="BK1525"/>
  <c r="BK1473"/>
  <c r="J1456"/>
  <c r="BK1429"/>
  <c r="BK1414"/>
  <c r="J1406"/>
  <c r="J1371"/>
  <c r="BK1320"/>
  <c r="BK1298"/>
  <c r="BK1255"/>
  <c r="J1227"/>
  <c r="J964"/>
  <c r="J903"/>
  <c r="J860"/>
  <c r="BK819"/>
  <c r="J704"/>
  <c r="J532"/>
  <c r="BK412"/>
  <c r="J380"/>
  <c r="BK357"/>
  <c r="BK331"/>
  <c r="BK315"/>
  <c r="J241"/>
  <c r="J215"/>
  <c r="J182"/>
  <c r="BK164"/>
  <c r="J2711"/>
  <c r="J2702"/>
  <c r="J2675"/>
  <c r="J2657"/>
  <c r="BK2633"/>
  <c r="BK2609"/>
  <c r="J2576"/>
  <c r="J2523"/>
  <c r="BK2480"/>
  <c r="J2444"/>
  <c r="J2394"/>
  <c r="J2381"/>
  <c r="BK2373"/>
  <c r="BK2359"/>
  <c r="J2327"/>
  <c r="J2290"/>
  <c r="J2207"/>
  <c r="BK2172"/>
  <c r="J2154"/>
  <c r="J2120"/>
  <c r="BK2086"/>
  <c r="BK2064"/>
  <c r="J2052"/>
  <c r="BK2008"/>
  <c r="J1908"/>
  <c r="BK1758"/>
  <c r="J1656"/>
  <c r="J1616"/>
  <c r="J1597"/>
  <c r="BK1442"/>
  <c r="BK1403"/>
  <c r="J1380"/>
  <c r="BK1356"/>
  <c r="J1333"/>
  <c r="J1302"/>
  <c r="J1287"/>
  <c r="BK1245"/>
  <c r="BK1144"/>
  <c r="J1012"/>
  <c r="BK970"/>
  <c r="BK931"/>
  <c r="BK867"/>
  <c r="BK842"/>
  <c r="BK760"/>
  <c r="BK649"/>
  <c r="BK431"/>
  <c r="J406"/>
  <c r="J357"/>
  <c r="J331"/>
  <c r="J284"/>
  <c r="J269"/>
  <c r="BK201"/>
  <c r="J176"/>
  <c r="J2947"/>
  <c r="BK2932"/>
  <c r="J2926"/>
  <c r="BK2342"/>
  <c r="J2321"/>
  <c r="BK2294"/>
  <c r="BK2287"/>
  <c r="BK2278"/>
  <c r="J2228"/>
  <c r="J2183"/>
  <c r="BK2154"/>
  <c r="BK2145"/>
  <c r="J2134"/>
  <c r="BK2110"/>
  <c r="J2093"/>
  <c r="J2064"/>
  <c r="J2008"/>
  <c r="J1989"/>
  <c r="BK1912"/>
  <c r="J1819"/>
  <c r="J1642"/>
  <c r="BK1625"/>
  <c r="BK1549"/>
  <c r="BK1475"/>
  <c r="BK1456"/>
  <c r="J1444"/>
  <c r="BK1420"/>
  <c r="BK1375"/>
  <c r="J1339"/>
  <c r="J1317"/>
  <c r="BK1293"/>
  <c r="BK1267"/>
  <c r="J1183"/>
  <c r="BK1008"/>
  <c r="BK964"/>
  <c r="J931"/>
  <c r="J909"/>
  <c r="J867"/>
  <c r="BK783"/>
  <c r="J655"/>
  <c r="BK467"/>
  <c r="BK415"/>
  <c r="J391"/>
  <c r="J359"/>
  <c r="J325"/>
  <c r="BK284"/>
  <c r="BK241"/>
  <c r="J218"/>
  <c r="BK191"/>
  <c i="3" r="J428"/>
  <c r="J405"/>
  <c r="J371"/>
  <c r="BK356"/>
  <c r="BK329"/>
  <c r="J295"/>
  <c r="BK253"/>
  <c r="BK235"/>
  <c r="J216"/>
  <c r="BK177"/>
  <c r="BK150"/>
  <c r="BK410"/>
  <c r="J386"/>
  <c r="J368"/>
  <c r="BK334"/>
  <c r="J310"/>
  <c r="BK295"/>
  <c r="BK271"/>
  <c r="J258"/>
  <c r="J224"/>
  <c r="BK197"/>
  <c r="J177"/>
  <c r="BK143"/>
  <c r="BK132"/>
  <c r="BK436"/>
  <c r="BK400"/>
  <c r="BK368"/>
  <c r="J353"/>
  <c r="J305"/>
  <c r="BK241"/>
  <c r="J213"/>
  <c r="J167"/>
  <c r="J136"/>
  <c r="BK420"/>
  <c r="BK371"/>
  <c r="J324"/>
  <c r="BK287"/>
  <c r="J260"/>
  <c r="BK244"/>
  <c r="J230"/>
  <c r="J205"/>
  <c r="J182"/>
  <c r="BK157"/>
  <c r="J132"/>
  <c i="4" r="J321"/>
  <c r="BK310"/>
  <c r="J301"/>
  <c r="BK283"/>
  <c r="J245"/>
  <c r="J207"/>
  <c r="J176"/>
  <c r="J147"/>
  <c r="J324"/>
  <c r="J315"/>
  <c r="BK298"/>
  <c r="BK277"/>
  <c r="J240"/>
  <c r="BK199"/>
  <c r="BK141"/>
  <c r="J129"/>
  <c r="J277"/>
  <c r="J255"/>
  <c r="J225"/>
  <c r="BK181"/>
  <c r="J138"/>
  <c r="J286"/>
  <c r="BK240"/>
  <c r="J215"/>
  <c r="J186"/>
  <c r="BK158"/>
  <c r="J144"/>
  <c r="BK129"/>
  <c i="5" r="BK411"/>
  <c r="BK392"/>
  <c r="BK379"/>
  <c r="BK363"/>
  <c r="J352"/>
  <c r="J338"/>
  <c r="J301"/>
  <c r="BK283"/>
  <c r="J266"/>
  <c r="J240"/>
  <c r="J227"/>
  <c r="J203"/>
  <c r="J192"/>
  <c r="BK181"/>
  <c r="BK171"/>
  <c r="BK149"/>
  <c r="J424"/>
  <c r="BK414"/>
  <c r="BK394"/>
  <c r="J381"/>
  <c r="BK372"/>
  <c r="BK360"/>
  <c r="BK326"/>
  <c r="J313"/>
  <c r="BK294"/>
  <c r="J275"/>
  <c r="J251"/>
  <c r="BK240"/>
  <c r="BK222"/>
  <c r="BK211"/>
  <c r="J194"/>
  <c r="J171"/>
  <c r="J153"/>
  <c r="BK424"/>
  <c r="J414"/>
  <c r="BK404"/>
  <c r="J394"/>
  <c r="BK385"/>
  <c r="BK377"/>
  <c r="BK328"/>
  <c r="J317"/>
  <c r="J307"/>
  <c r="J292"/>
  <c r="BK275"/>
  <c r="J262"/>
  <c r="BK236"/>
  <c r="J219"/>
  <c r="J184"/>
  <c r="J169"/>
  <c r="J158"/>
  <c r="BK144"/>
  <c r="J125"/>
  <c i="6" r="J409"/>
  <c r="J398"/>
  <c r="J389"/>
  <c r="BK354"/>
  <c r="J344"/>
  <c r="J328"/>
  <c r="BK299"/>
  <c r="J285"/>
  <c r="J265"/>
  <c r="BK230"/>
  <c r="J221"/>
  <c r="J215"/>
  <c r="BK186"/>
  <c r="BK182"/>
  <c r="J172"/>
  <c r="J157"/>
  <c r="BK137"/>
  <c r="BK129"/>
  <c r="J461"/>
  <c r="BK450"/>
  <c r="J432"/>
  <c r="BK418"/>
  <c r="BK409"/>
  <c r="BK396"/>
  <c r="BK387"/>
  <c r="BK373"/>
  <c r="BK358"/>
  <c r="J350"/>
  <c r="J338"/>
  <c r="J324"/>
  <c r="J303"/>
  <c r="BK285"/>
  <c r="BK271"/>
  <c r="J261"/>
  <c r="J251"/>
  <c r="J242"/>
  <c r="BK232"/>
  <c r="BK215"/>
  <c r="BK209"/>
  <c r="J197"/>
  <c r="J180"/>
  <c r="BK165"/>
  <c r="BK147"/>
  <c r="J446"/>
  <c r="BK434"/>
  <c r="BK414"/>
  <c r="J394"/>
  <c r="J368"/>
  <c r="BK356"/>
  <c r="BK342"/>
  <c r="BK332"/>
  <c r="BK309"/>
  <c r="J299"/>
  <c r="BK289"/>
  <c r="BK275"/>
  <c r="BK261"/>
  <c r="J249"/>
  <c r="BK221"/>
  <c r="BK203"/>
  <c r="J193"/>
  <c r="BK169"/>
  <c r="J151"/>
  <c r="J135"/>
  <c r="J450"/>
  <c r="BK436"/>
  <c r="BK407"/>
  <c r="J375"/>
  <c r="BK350"/>
  <c r="BK324"/>
  <c r="BK313"/>
  <c r="BK303"/>
  <c r="J279"/>
  <c r="BK257"/>
  <c r="BK238"/>
  <c r="BK225"/>
  <c r="J199"/>
  <c r="BK167"/>
  <c r="BK153"/>
  <c r="BK145"/>
  <c i="7" r="J319"/>
  <c r="J309"/>
  <c r="BK293"/>
  <c r="J276"/>
  <c r="BK239"/>
  <c r="BK225"/>
  <c r="J219"/>
  <c r="BK215"/>
  <c r="J205"/>
  <c r="J193"/>
  <c r="BK183"/>
  <c r="BK167"/>
  <c r="BK153"/>
  <c r="BK136"/>
  <c r="J127"/>
  <c r="BK301"/>
  <c r="BK285"/>
  <c r="J246"/>
  <c r="BK231"/>
  <c r="J223"/>
  <c r="J211"/>
  <c r="J199"/>
  <c r="BK189"/>
  <c r="BK173"/>
  <c r="BK165"/>
  <c r="BK155"/>
  <c r="BK148"/>
  <c r="J136"/>
  <c r="BK319"/>
  <c r="BK309"/>
  <c r="J297"/>
  <c r="J268"/>
  <c r="J256"/>
  <c r="BK250"/>
  <c r="J241"/>
  <c r="J227"/>
  <c r="BK207"/>
  <c r="BK197"/>
  <c r="J185"/>
  <c r="J175"/>
  <c r="BK159"/>
  <c r="BK146"/>
  <c r="BK131"/>
  <c r="J301"/>
  <c r="J288"/>
  <c r="J280"/>
  <c r="J264"/>
  <c i="8" r="BK148"/>
  <c r="BK131"/>
  <c r="J131"/>
  <c r="BK145"/>
  <c i="2" l="1" r="T153"/>
  <c r="BK207"/>
  <c r="J207"/>
  <c r="J100"/>
  <c r="BK318"/>
  <c r="J318"/>
  <c r="J101"/>
  <c r="BK402"/>
  <c r="J402"/>
  <c r="J102"/>
  <c r="R430"/>
  <c r="BK832"/>
  <c r="J832"/>
  <c r="J105"/>
  <c r="R976"/>
  <c r="P1218"/>
  <c r="P1251"/>
  <c r="P1259"/>
  <c r="R1266"/>
  <c r="P1295"/>
  <c r="T1316"/>
  <c r="T1402"/>
  <c r="R1437"/>
  <c r="BK1472"/>
  <c r="J1472"/>
  <c r="J118"/>
  <c r="BK1644"/>
  <c r="J1644"/>
  <c r="J119"/>
  <c r="BK1905"/>
  <c r="J1905"/>
  <c r="J120"/>
  <c r="BK1914"/>
  <c r="J1914"/>
  <c r="J121"/>
  <c r="R1932"/>
  <c r="T2054"/>
  <c r="P2066"/>
  <c r="P2206"/>
  <c r="T2406"/>
  <c r="R2575"/>
  <c r="P2701"/>
  <c r="P2750"/>
  <c r="BK2908"/>
  <c r="J2908"/>
  <c r="J130"/>
  <c r="BK2946"/>
  <c r="J2946"/>
  <c r="J131"/>
  <c i="3" r="P125"/>
  <c r="P124"/>
  <c r="T156"/>
  <c r="BK265"/>
  <c r="J265"/>
  <c r="J101"/>
  <c r="R394"/>
  <c r="R435"/>
  <c i="4" r="T125"/>
  <c r="T137"/>
  <c r="BK160"/>
  <c r="J160"/>
  <c r="J100"/>
  <c r="P198"/>
  <c r="P265"/>
  <c r="P323"/>
  <c i="5" r="BK124"/>
  <c r="BK196"/>
  <c r="J196"/>
  <c r="J98"/>
  <c r="P261"/>
  <c r="P298"/>
  <c r="T349"/>
  <c r="T400"/>
  <c r="T413"/>
  <c i="6" r="T128"/>
  <c r="R171"/>
  <c r="BK188"/>
  <c r="J188"/>
  <c r="J99"/>
  <c r="BK227"/>
  <c r="J227"/>
  <c r="J100"/>
  <c r="P246"/>
  <c r="R317"/>
  <c r="T372"/>
  <c r="T393"/>
  <c r="T402"/>
  <c r="P413"/>
  <c r="P460"/>
  <c i="7" r="T124"/>
  <c r="T135"/>
  <c r="BK152"/>
  <c r="J152"/>
  <c r="J99"/>
  <c r="R243"/>
  <c r="T290"/>
  <c i="8" r="T124"/>
  <c r="R136"/>
  <c i="2" r="BK153"/>
  <c r="J153"/>
  <c r="J98"/>
  <c r="R207"/>
  <c r="T318"/>
  <c r="T402"/>
  <c r="P430"/>
  <c r="R832"/>
  <c r="T976"/>
  <c r="R1218"/>
  <c r="T1251"/>
  <c r="T1259"/>
  <c r="T1266"/>
  <c r="T1295"/>
  <c r="BK1316"/>
  <c r="J1316"/>
  <c r="J113"/>
  <c r="P1402"/>
  <c r="P1437"/>
  <c r="P1472"/>
  <c r="T1644"/>
  <c r="P1914"/>
  <c r="P1932"/>
  <c r="P2054"/>
  <c r="BK2066"/>
  <c r="J2066"/>
  <c r="J124"/>
  <c r="BK2206"/>
  <c r="J2206"/>
  <c r="J125"/>
  <c r="R2406"/>
  <c r="T2575"/>
  <c r="T2701"/>
  <c r="T2750"/>
  <c r="P2908"/>
  <c r="P2946"/>
  <c i="3" r="BK125"/>
  <c r="BK124"/>
  <c r="BK156"/>
  <c r="J156"/>
  <c r="J100"/>
  <c r="T265"/>
  <c r="P394"/>
  <c r="P435"/>
  <c i="4" r="P125"/>
  <c r="P137"/>
  <c r="P160"/>
  <c r="T198"/>
  <c r="BK265"/>
  <c r="J265"/>
  <c r="J102"/>
  <c r="BK323"/>
  <c r="J323"/>
  <c r="J103"/>
  <c i="5" r="P124"/>
  <c r="P196"/>
  <c r="R261"/>
  <c r="R298"/>
  <c r="P349"/>
  <c r="P400"/>
  <c r="R413"/>
  <c i="6" r="BK128"/>
  <c r="J128"/>
  <c r="J97"/>
  <c r="T171"/>
  <c r="P188"/>
  <c r="P227"/>
  <c r="BK246"/>
  <c r="J246"/>
  <c r="J101"/>
  <c r="P317"/>
  <c r="P372"/>
  <c r="R393"/>
  <c r="R402"/>
  <c r="BK413"/>
  <c r="J413"/>
  <c r="J106"/>
  <c r="BK460"/>
  <c r="J460"/>
  <c r="J107"/>
  <c i="7" r="R124"/>
  <c r="P135"/>
  <c r="R152"/>
  <c r="BK243"/>
  <c r="J243"/>
  <c r="J100"/>
  <c r="BK290"/>
  <c r="J290"/>
  <c r="J103"/>
  <c i="8" r="P124"/>
  <c r="T136"/>
  <c i="2" r="P153"/>
  <c r="T207"/>
  <c r="R318"/>
  <c r="R402"/>
  <c r="T430"/>
  <c r="T429"/>
  <c r="T832"/>
  <c r="P976"/>
  <c r="T1218"/>
  <c r="R1251"/>
  <c r="BK1259"/>
  <c r="J1259"/>
  <c r="J110"/>
  <c r="BK1266"/>
  <c r="J1266"/>
  <c r="J111"/>
  <c r="BK1295"/>
  <c r="J1295"/>
  <c r="J112"/>
  <c r="R1316"/>
  <c r="R1402"/>
  <c r="T1437"/>
  <c r="T1472"/>
  <c r="P1644"/>
  <c r="P1905"/>
  <c r="R1914"/>
  <c r="T1932"/>
  <c r="R2054"/>
  <c r="R2066"/>
  <c r="T2206"/>
  <c r="BK2406"/>
  <c r="J2406"/>
  <c r="J126"/>
  <c r="BK2575"/>
  <c r="J2575"/>
  <c r="J127"/>
  <c r="BK2701"/>
  <c r="J2701"/>
  <c r="J128"/>
  <c r="R2701"/>
  <c r="BK2750"/>
  <c r="J2750"/>
  <c r="J129"/>
  <c r="T2908"/>
  <c r="T2946"/>
  <c i="3" r="R125"/>
  <c r="R124"/>
  <c r="P156"/>
  <c r="P265"/>
  <c r="BK394"/>
  <c r="J394"/>
  <c r="J102"/>
  <c r="BK435"/>
  <c r="J435"/>
  <c r="J103"/>
  <c i="4" r="R125"/>
  <c r="R137"/>
  <c r="R160"/>
  <c r="BK198"/>
  <c r="J198"/>
  <c r="J101"/>
  <c r="T265"/>
  <c r="R323"/>
  <c i="5" r="R124"/>
  <c r="R196"/>
  <c r="BK261"/>
  <c r="J261"/>
  <c r="J99"/>
  <c r="T298"/>
  <c r="R349"/>
  <c r="R400"/>
  <c r="P413"/>
  <c i="6" r="R128"/>
  <c r="P171"/>
  <c r="R188"/>
  <c r="R227"/>
  <c r="T246"/>
  <c r="BK317"/>
  <c r="J317"/>
  <c r="J102"/>
  <c r="BK372"/>
  <c r="J372"/>
  <c r="J103"/>
  <c r="BK393"/>
  <c r="J393"/>
  <c r="J104"/>
  <c r="BK402"/>
  <c r="J402"/>
  <c r="J105"/>
  <c r="T413"/>
  <c r="T460"/>
  <c i="7" r="P124"/>
  <c r="R135"/>
  <c r="T152"/>
  <c r="P243"/>
  <c r="P290"/>
  <c i="8" r="BK124"/>
  <c r="J124"/>
  <c r="J98"/>
  <c r="P136"/>
  <c i="2" r="R153"/>
  <c r="P207"/>
  <c r="P318"/>
  <c r="P402"/>
  <c r="BK430"/>
  <c r="J430"/>
  <c r="J104"/>
  <c r="P832"/>
  <c r="BK976"/>
  <c r="J976"/>
  <c r="J106"/>
  <c r="BK1218"/>
  <c r="J1218"/>
  <c r="J107"/>
  <c r="BK1251"/>
  <c r="J1251"/>
  <c r="J108"/>
  <c r="R1259"/>
  <c r="P1266"/>
  <c r="R1295"/>
  <c r="P1316"/>
  <c r="BK1402"/>
  <c r="J1402"/>
  <c r="J114"/>
  <c r="BK1437"/>
  <c r="J1437"/>
  <c r="J115"/>
  <c r="R1472"/>
  <c r="R1644"/>
  <c r="R1905"/>
  <c r="T1905"/>
  <c r="T1914"/>
  <c r="BK1932"/>
  <c r="J1932"/>
  <c r="J122"/>
  <c r="BK2054"/>
  <c r="J2054"/>
  <c r="J123"/>
  <c r="T2066"/>
  <c r="R2206"/>
  <c r="P2406"/>
  <c r="P2575"/>
  <c r="R2750"/>
  <c r="R2908"/>
  <c r="R2946"/>
  <c i="3" r="T125"/>
  <c r="T124"/>
  <c r="R156"/>
  <c r="R265"/>
  <c r="T394"/>
  <c r="T435"/>
  <c i="4" r="BK125"/>
  <c r="J125"/>
  <c r="J98"/>
  <c r="BK137"/>
  <c r="J137"/>
  <c r="J99"/>
  <c r="T160"/>
  <c r="R198"/>
  <c r="R265"/>
  <c r="T323"/>
  <c i="5" r="T124"/>
  <c r="T196"/>
  <c r="T261"/>
  <c r="BK298"/>
  <c r="J298"/>
  <c r="J100"/>
  <c r="BK349"/>
  <c r="J349"/>
  <c r="J101"/>
  <c r="BK400"/>
  <c r="J400"/>
  <c r="J102"/>
  <c r="BK413"/>
  <c r="J413"/>
  <c r="J103"/>
  <c i="6" r="P128"/>
  <c r="BK171"/>
  <c r="J171"/>
  <c r="J98"/>
  <c r="T188"/>
  <c r="T227"/>
  <c r="R246"/>
  <c r="T317"/>
  <c r="R372"/>
  <c r="P393"/>
  <c r="P402"/>
  <c r="R413"/>
  <c r="R460"/>
  <c i="7" r="BK124"/>
  <c r="J124"/>
  <c r="J97"/>
  <c r="BK135"/>
  <c r="J135"/>
  <c r="J98"/>
  <c r="P152"/>
  <c r="T243"/>
  <c r="R290"/>
  <c i="8" r="R124"/>
  <c r="R123"/>
  <c r="R122"/>
  <c r="BK136"/>
  <c r="J136"/>
  <c r="J100"/>
  <c i="2" r="BK200"/>
  <c r="J200"/>
  <c r="J99"/>
  <c i="7" r="BK284"/>
  <c r="J284"/>
  <c r="J101"/>
  <c r="BK287"/>
  <c r="J287"/>
  <c r="J102"/>
  <c i="8" r="BK133"/>
  <c r="J133"/>
  <c r="J99"/>
  <c i="2" r="BK1468"/>
  <c r="J1468"/>
  <c r="J116"/>
  <c i="8" r="BK147"/>
  <c r="J147"/>
  <c r="J101"/>
  <c r="BK150"/>
  <c r="J150"/>
  <c r="J102"/>
  <c r="J89"/>
  <c r="F119"/>
  <c r="BE129"/>
  <c r="BE134"/>
  <c r="BE143"/>
  <c r="BE145"/>
  <c r="BE148"/>
  <c r="E85"/>
  <c r="BE127"/>
  <c r="BE131"/>
  <c r="BE141"/>
  <c r="BE137"/>
  <c r="BE151"/>
  <c r="BE125"/>
  <c r="BE139"/>
  <c i="7" r="BE260"/>
  <c r="BE274"/>
  <c r="BE276"/>
  <c r="BE288"/>
  <c r="J89"/>
  <c r="F92"/>
  <c r="BE129"/>
  <c r="BE138"/>
  <c r="BE140"/>
  <c r="BE144"/>
  <c r="BE148"/>
  <c r="BE153"/>
  <c r="BE157"/>
  <c r="BE169"/>
  <c r="BE177"/>
  <c r="BE185"/>
  <c r="BE195"/>
  <c r="BE199"/>
  <c r="BE211"/>
  <c r="BE219"/>
  <c r="BE225"/>
  <c r="BE233"/>
  <c r="BE241"/>
  <c r="BE256"/>
  <c r="BE262"/>
  <c r="BE266"/>
  <c r="BE272"/>
  <c r="BE278"/>
  <c r="BE293"/>
  <c r="BE301"/>
  <c r="BE305"/>
  <c r="BE317"/>
  <c r="E85"/>
  <c r="BE133"/>
  <c r="BE136"/>
  <c r="BE146"/>
  <c r="BE150"/>
  <c r="BE155"/>
  <c r="BE159"/>
  <c r="BE163"/>
  <c r="BE167"/>
  <c r="BE175"/>
  <c r="BE179"/>
  <c r="BE183"/>
  <c r="BE187"/>
  <c r="BE191"/>
  <c r="BE193"/>
  <c r="BE203"/>
  <c r="BE207"/>
  <c r="BE217"/>
  <c r="BE221"/>
  <c r="BE223"/>
  <c r="BE229"/>
  <c r="BE235"/>
  <c r="BE237"/>
  <c r="BE246"/>
  <c r="BE250"/>
  <c r="BE270"/>
  <c r="BE280"/>
  <c r="BE291"/>
  <c r="BE303"/>
  <c r="BE311"/>
  <c r="BE125"/>
  <c r="BE127"/>
  <c r="BE131"/>
  <c r="BE142"/>
  <c r="BE161"/>
  <c r="BE165"/>
  <c r="BE171"/>
  <c r="BE173"/>
  <c r="BE181"/>
  <c r="BE189"/>
  <c r="BE197"/>
  <c r="BE201"/>
  <c r="BE205"/>
  <c r="BE209"/>
  <c r="BE213"/>
  <c r="BE215"/>
  <c r="BE227"/>
  <c r="BE231"/>
  <c r="BE239"/>
  <c r="BE244"/>
  <c r="BE248"/>
  <c r="BE252"/>
  <c r="BE254"/>
  <c r="BE258"/>
  <c r="BE264"/>
  <c r="BE268"/>
  <c r="BE282"/>
  <c r="BE285"/>
  <c r="BE295"/>
  <c r="BE297"/>
  <c r="BE299"/>
  <c r="BE307"/>
  <c r="BE309"/>
  <c r="BE313"/>
  <c r="BE315"/>
  <c r="BE319"/>
  <c i="6" r="E85"/>
  <c r="BE129"/>
  <c r="BE141"/>
  <c r="BE161"/>
  <c r="BE178"/>
  <c r="BE180"/>
  <c r="BE191"/>
  <c r="BE193"/>
  <c r="BE195"/>
  <c r="BE201"/>
  <c r="BE213"/>
  <c r="BE219"/>
  <c r="BE221"/>
  <c r="BE247"/>
  <c r="BE259"/>
  <c r="BE261"/>
  <c r="BE265"/>
  <c r="BE267"/>
  <c r="BE269"/>
  <c r="BE287"/>
  <c r="BE295"/>
  <c r="BE297"/>
  <c r="BE299"/>
  <c r="BE307"/>
  <c r="BE313"/>
  <c r="BE322"/>
  <c r="BE326"/>
  <c r="BE328"/>
  <c r="BE332"/>
  <c r="BE334"/>
  <c r="BE342"/>
  <c r="BE344"/>
  <c r="BE346"/>
  <c r="BE352"/>
  <c r="BE354"/>
  <c r="BE356"/>
  <c r="BE358"/>
  <c r="BE364"/>
  <c r="BE368"/>
  <c r="BE381"/>
  <c r="BE383"/>
  <c r="BE387"/>
  <c r="BE409"/>
  <c r="BE411"/>
  <c r="BE426"/>
  <c r="BE428"/>
  <c r="BE444"/>
  <c r="F92"/>
  <c r="J121"/>
  <c r="BE131"/>
  <c r="BE133"/>
  <c r="BE135"/>
  <c r="BE137"/>
  <c r="BE143"/>
  <c r="BE157"/>
  <c r="BE159"/>
  <c r="BE163"/>
  <c r="BE167"/>
  <c r="BE174"/>
  <c r="BE176"/>
  <c r="BE186"/>
  <c r="BE215"/>
  <c r="BE217"/>
  <c r="BE225"/>
  <c r="BE228"/>
  <c r="BE230"/>
  <c r="BE232"/>
  <c r="BE234"/>
  <c r="BE236"/>
  <c r="BE240"/>
  <c r="BE242"/>
  <c r="BE255"/>
  <c r="BE263"/>
  <c r="BE273"/>
  <c r="BE275"/>
  <c r="BE283"/>
  <c r="BE303"/>
  <c r="BE305"/>
  <c r="BE320"/>
  <c r="BE324"/>
  <c r="BE350"/>
  <c r="BE375"/>
  <c r="BE377"/>
  <c r="BE385"/>
  <c r="BE389"/>
  <c r="BE391"/>
  <c r="BE405"/>
  <c r="BE407"/>
  <c r="BE422"/>
  <c r="BE424"/>
  <c r="BE430"/>
  <c r="BE434"/>
  <c r="BE448"/>
  <c r="BE450"/>
  <c r="BE452"/>
  <c r="BE456"/>
  <c i="5" r="J124"/>
  <c r="J97"/>
  <c i="6" r="BE145"/>
  <c r="BE153"/>
  <c r="BE155"/>
  <c r="BE169"/>
  <c r="BE182"/>
  <c r="BE184"/>
  <c r="BE197"/>
  <c r="BE203"/>
  <c r="BE205"/>
  <c r="BE211"/>
  <c r="BE223"/>
  <c r="BE251"/>
  <c r="BE253"/>
  <c r="BE277"/>
  <c r="BE279"/>
  <c r="BE289"/>
  <c r="BE293"/>
  <c r="BE309"/>
  <c r="BE311"/>
  <c r="BE315"/>
  <c r="BE330"/>
  <c r="BE370"/>
  <c r="BE379"/>
  <c r="BE398"/>
  <c r="BE414"/>
  <c r="BE418"/>
  <c r="BE420"/>
  <c r="BE438"/>
  <c r="BE440"/>
  <c r="BE454"/>
  <c r="BE458"/>
  <c r="BE461"/>
  <c r="BE463"/>
  <c r="BE139"/>
  <c r="BE147"/>
  <c r="BE149"/>
  <c r="BE151"/>
  <c r="BE165"/>
  <c r="BE172"/>
  <c r="BE189"/>
  <c r="BE199"/>
  <c r="BE207"/>
  <c r="BE209"/>
  <c r="BE238"/>
  <c r="BE244"/>
  <c r="BE249"/>
  <c r="BE257"/>
  <c r="BE271"/>
  <c r="BE281"/>
  <c r="BE285"/>
  <c r="BE291"/>
  <c r="BE301"/>
  <c r="BE318"/>
  <c r="BE336"/>
  <c r="BE338"/>
  <c r="BE340"/>
  <c r="BE348"/>
  <c r="BE360"/>
  <c r="BE362"/>
  <c r="BE366"/>
  <c r="BE373"/>
  <c r="BE394"/>
  <c r="BE396"/>
  <c r="BE400"/>
  <c r="BE403"/>
  <c r="BE416"/>
  <c r="BE432"/>
  <c r="BE436"/>
  <c r="BE442"/>
  <c r="BE446"/>
  <c i="5" r="E85"/>
  <c r="J117"/>
  <c r="F120"/>
  <c r="BE130"/>
  <c r="BE134"/>
  <c r="BE144"/>
  <c r="BE146"/>
  <c r="BE153"/>
  <c r="BE155"/>
  <c r="BE163"/>
  <c r="BE171"/>
  <c r="BE181"/>
  <c r="BE219"/>
  <c r="BE234"/>
  <c r="BE236"/>
  <c r="BE238"/>
  <c r="BE242"/>
  <c r="BE244"/>
  <c r="BE269"/>
  <c r="BE275"/>
  <c r="BE278"/>
  <c r="BE280"/>
  <c r="BE290"/>
  <c r="BE310"/>
  <c r="BE331"/>
  <c r="BE335"/>
  <c r="BE341"/>
  <c r="BE139"/>
  <c r="BE165"/>
  <c r="BE169"/>
  <c r="BE186"/>
  <c r="BE190"/>
  <c r="BE197"/>
  <c r="BE203"/>
  <c r="BE209"/>
  <c r="BE211"/>
  <c r="BE213"/>
  <c r="BE225"/>
  <c r="BE227"/>
  <c r="BE240"/>
  <c r="BE247"/>
  <c r="BE283"/>
  <c r="BE294"/>
  <c r="BE317"/>
  <c r="BE319"/>
  <c r="BE322"/>
  <c r="BE326"/>
  <c r="BE333"/>
  <c r="BE357"/>
  <c r="BE366"/>
  <c r="BE374"/>
  <c r="BE381"/>
  <c r="BE385"/>
  <c r="BE398"/>
  <c r="BE418"/>
  <c r="BE424"/>
  <c r="BE132"/>
  <c r="BE136"/>
  <c r="BE141"/>
  <c r="BE149"/>
  <c r="BE151"/>
  <c r="BE167"/>
  <c r="BE174"/>
  <c r="BE176"/>
  <c r="BE178"/>
  <c r="BE184"/>
  <c r="BE192"/>
  <c r="BE200"/>
  <c r="BE206"/>
  <c r="BE230"/>
  <c r="BE232"/>
  <c r="BE249"/>
  <c r="BE264"/>
  <c r="BE272"/>
  <c r="BE285"/>
  <c r="BE288"/>
  <c r="BE292"/>
  <c r="BE301"/>
  <c r="BE304"/>
  <c r="BE315"/>
  <c r="BE324"/>
  <c r="BE328"/>
  <c r="BE363"/>
  <c r="BE369"/>
  <c r="BE377"/>
  <c r="BE379"/>
  <c r="BE383"/>
  <c r="BE396"/>
  <c r="BE409"/>
  <c r="BE411"/>
  <c r="BE125"/>
  <c r="BE128"/>
  <c r="BE158"/>
  <c r="BE161"/>
  <c r="BE188"/>
  <c r="BE194"/>
  <c r="BE216"/>
  <c r="BE222"/>
  <c r="BE251"/>
  <c r="BE253"/>
  <c r="BE255"/>
  <c r="BE257"/>
  <c r="BE259"/>
  <c r="BE262"/>
  <c r="BE266"/>
  <c r="BE296"/>
  <c r="BE299"/>
  <c r="BE307"/>
  <c r="BE313"/>
  <c r="BE338"/>
  <c r="BE344"/>
  <c r="BE347"/>
  <c r="BE350"/>
  <c r="BE352"/>
  <c r="BE354"/>
  <c r="BE360"/>
  <c r="BE372"/>
  <c r="BE387"/>
  <c r="BE390"/>
  <c r="BE392"/>
  <c r="BE394"/>
  <c r="BE401"/>
  <c r="BE404"/>
  <c r="BE406"/>
  <c r="BE414"/>
  <c r="BE416"/>
  <c r="BE420"/>
  <c r="BE422"/>
  <c i="3" r="J125"/>
  <c r="J98"/>
  <c r="BK155"/>
  <c r="J155"/>
  <c r="J99"/>
  <c i="4" r="E85"/>
  <c r="BE126"/>
  <c r="BE135"/>
  <c r="BE138"/>
  <c r="BE144"/>
  <c r="BE150"/>
  <c r="BE153"/>
  <c r="BE161"/>
  <c r="BE166"/>
  <c r="BE171"/>
  <c r="BE186"/>
  <c r="BE207"/>
  <c r="BE225"/>
  <c r="BE245"/>
  <c r="BE255"/>
  <c r="BE263"/>
  <c r="BE274"/>
  <c r="BE280"/>
  <c r="BE289"/>
  <c r="BE295"/>
  <c i="3" r="J124"/>
  <c r="J97"/>
  <c i="4" r="J89"/>
  <c r="F92"/>
  <c r="BE220"/>
  <c r="BE230"/>
  <c r="BE283"/>
  <c r="BE129"/>
  <c r="BE132"/>
  <c r="BE141"/>
  <c r="BE147"/>
  <c r="BE158"/>
  <c r="BE191"/>
  <c r="BE212"/>
  <c r="BE215"/>
  <c r="BE235"/>
  <c r="BE258"/>
  <c r="BE269"/>
  <c r="BE298"/>
  <c r="BE304"/>
  <c r="BE315"/>
  <c r="BE318"/>
  <c r="BE321"/>
  <c r="BE328"/>
  <c r="BE176"/>
  <c r="BE181"/>
  <c r="BE196"/>
  <c r="BE199"/>
  <c r="BE202"/>
  <c r="BE240"/>
  <c r="BE250"/>
  <c r="BE266"/>
  <c r="BE277"/>
  <c r="BE286"/>
  <c r="BE292"/>
  <c r="BE301"/>
  <c r="BE307"/>
  <c r="BE310"/>
  <c r="BE324"/>
  <c r="BE326"/>
  <c i="3" r="J89"/>
  <c r="F120"/>
  <c r="BE126"/>
  <c r="BE129"/>
  <c r="BE140"/>
  <c r="BE143"/>
  <c r="BE216"/>
  <c r="BE221"/>
  <c r="BE247"/>
  <c r="BE266"/>
  <c r="BE271"/>
  <c r="BE276"/>
  <c r="BE287"/>
  <c r="BE305"/>
  <c r="BE353"/>
  <c r="BE356"/>
  <c r="BE362"/>
  <c r="BE381"/>
  <c r="BE384"/>
  <c r="BE420"/>
  <c r="BE433"/>
  <c r="E113"/>
  <c r="BE138"/>
  <c r="BE145"/>
  <c r="BE148"/>
  <c r="BE152"/>
  <c r="BE162"/>
  <c r="BE172"/>
  <c r="BE182"/>
  <c r="BE202"/>
  <c r="BE205"/>
  <c r="BE244"/>
  <c r="BE253"/>
  <c r="BE256"/>
  <c r="BE260"/>
  <c r="BE281"/>
  <c r="BE290"/>
  <c r="BE310"/>
  <c r="BE313"/>
  <c r="BE329"/>
  <c r="BE345"/>
  <c r="BE350"/>
  <c r="BE359"/>
  <c r="BE371"/>
  <c r="BE376"/>
  <c r="BE386"/>
  <c r="BE400"/>
  <c r="BE415"/>
  <c r="BE423"/>
  <c r="BE441"/>
  <c r="BE150"/>
  <c r="BE167"/>
  <c r="BE177"/>
  <c r="BE194"/>
  <c r="BE210"/>
  <c r="BE213"/>
  <c r="BE227"/>
  <c r="BE230"/>
  <c r="BE235"/>
  <c r="BE238"/>
  <c r="BE241"/>
  <c r="BE250"/>
  <c r="BE319"/>
  <c r="BE324"/>
  <c r="BE340"/>
  <c r="BE365"/>
  <c r="BE388"/>
  <c r="BE132"/>
  <c r="BE134"/>
  <c r="BE136"/>
  <c r="BE157"/>
  <c r="BE185"/>
  <c r="BE188"/>
  <c r="BE191"/>
  <c r="BE197"/>
  <c r="BE224"/>
  <c r="BE258"/>
  <c r="BE284"/>
  <c r="BE295"/>
  <c r="BE300"/>
  <c r="BE316"/>
  <c r="BE334"/>
  <c r="BE337"/>
  <c r="BE368"/>
  <c r="BE391"/>
  <c r="BE395"/>
  <c r="BE405"/>
  <c r="BE410"/>
  <c r="BE428"/>
  <c r="BE431"/>
  <c r="BE436"/>
  <c i="2" r="BE154"/>
  <c r="BE167"/>
  <c r="BE170"/>
  <c r="BE176"/>
  <c r="BE185"/>
  <c r="BE188"/>
  <c r="BE201"/>
  <c r="BE248"/>
  <c r="BE265"/>
  <c r="BE273"/>
  <c r="BE315"/>
  <c r="BE322"/>
  <c r="BE328"/>
  <c r="BE331"/>
  <c r="BE338"/>
  <c r="BE371"/>
  <c r="BE377"/>
  <c r="BE384"/>
  <c r="BE409"/>
  <c r="BE418"/>
  <c r="BE431"/>
  <c r="BE489"/>
  <c r="BE580"/>
  <c r="BE737"/>
  <c r="BE845"/>
  <c r="BE848"/>
  <c r="BE882"/>
  <c r="BE952"/>
  <c r="BE1047"/>
  <c r="BE1175"/>
  <c r="BE1235"/>
  <c r="BE1245"/>
  <c r="BE1248"/>
  <c r="BE1252"/>
  <c r="BE1260"/>
  <c r="BE1274"/>
  <c r="BE1287"/>
  <c r="BE1296"/>
  <c r="BE1309"/>
  <c r="BE1317"/>
  <c r="BE1333"/>
  <c r="BE1347"/>
  <c r="BE1350"/>
  <c r="BE1365"/>
  <c r="BE1397"/>
  <c r="BE1409"/>
  <c r="BE1423"/>
  <c r="BE1522"/>
  <c r="BE1610"/>
  <c r="BE1645"/>
  <c r="BE1693"/>
  <c r="BE1730"/>
  <c r="BE1787"/>
  <c r="BE1812"/>
  <c r="BE1826"/>
  <c r="BE1891"/>
  <c r="BE1901"/>
  <c r="BE1915"/>
  <c r="BE2011"/>
  <c r="BE2032"/>
  <c r="BE2039"/>
  <c r="BE2058"/>
  <c r="BE2075"/>
  <c r="BE2080"/>
  <c r="BE2101"/>
  <c r="BE2120"/>
  <c r="BE2127"/>
  <c r="BE2160"/>
  <c r="BE2163"/>
  <c r="BE2186"/>
  <c r="BE2192"/>
  <c r="BE2195"/>
  <c r="BE2198"/>
  <c r="BE2212"/>
  <c r="BE2243"/>
  <c r="BE2275"/>
  <c r="BE2310"/>
  <c r="BE2313"/>
  <c r="BE2327"/>
  <c r="BE2333"/>
  <c r="BE2348"/>
  <c r="BE2351"/>
  <c r="BE2359"/>
  <c r="BE2362"/>
  <c r="BE2367"/>
  <c r="BE2371"/>
  <c r="BE2915"/>
  <c r="BE2918"/>
  <c r="BE2932"/>
  <c r="BE2947"/>
  <c r="J89"/>
  <c r="F148"/>
  <c r="BE164"/>
  <c r="BE182"/>
  <c r="BE215"/>
  <c r="BE227"/>
  <c r="BE233"/>
  <c r="BE241"/>
  <c r="BE289"/>
  <c r="BE308"/>
  <c r="BE336"/>
  <c r="BE347"/>
  <c r="BE353"/>
  <c r="BE359"/>
  <c r="BE365"/>
  <c r="BE380"/>
  <c r="BE398"/>
  <c r="BE412"/>
  <c r="BE426"/>
  <c r="BE532"/>
  <c r="BE538"/>
  <c r="BE574"/>
  <c r="BE744"/>
  <c r="BE791"/>
  <c r="BE822"/>
  <c r="BE877"/>
  <c r="BE885"/>
  <c r="BE906"/>
  <c r="BE918"/>
  <c r="BE938"/>
  <c r="BE1180"/>
  <c r="BE1227"/>
  <c r="BE1263"/>
  <c r="BE1267"/>
  <c r="BE1277"/>
  <c r="BE1284"/>
  <c r="BE1298"/>
  <c r="BE1314"/>
  <c r="BE1320"/>
  <c r="BE1339"/>
  <c r="BE1426"/>
  <c r="BE1444"/>
  <c r="BE1456"/>
  <c r="BE1462"/>
  <c r="BE1469"/>
  <c r="BE1473"/>
  <c r="BE1511"/>
  <c r="BE1525"/>
  <c r="BE1627"/>
  <c r="BE1639"/>
  <c r="BE1829"/>
  <c r="BE1894"/>
  <c r="BE1910"/>
  <c r="BE1912"/>
  <c r="BE1926"/>
  <c r="BE1930"/>
  <c r="BE1978"/>
  <c r="BE1986"/>
  <c r="BE2042"/>
  <c r="BE2089"/>
  <c r="BE2098"/>
  <c r="BE2107"/>
  <c r="BE2122"/>
  <c r="BE2125"/>
  <c r="BE2132"/>
  <c r="BE2134"/>
  <c r="BE2148"/>
  <c r="BE2175"/>
  <c r="BE2183"/>
  <c r="BE2215"/>
  <c r="BE2224"/>
  <c r="BE2239"/>
  <c r="BE2269"/>
  <c r="BE2284"/>
  <c r="BE2307"/>
  <c r="BE2318"/>
  <c r="BE2321"/>
  <c r="BE2330"/>
  <c r="BE2336"/>
  <c r="BE2339"/>
  <c r="BE2365"/>
  <c r="BE2375"/>
  <c r="BE2377"/>
  <c r="BE2384"/>
  <c r="BE2388"/>
  <c r="BE2398"/>
  <c r="BE2404"/>
  <c r="BE2442"/>
  <c r="BE2472"/>
  <c r="BE2501"/>
  <c r="BE2523"/>
  <c r="BE2563"/>
  <c r="BE2565"/>
  <c r="BE2567"/>
  <c r="BE2576"/>
  <c r="BE2588"/>
  <c r="BE2594"/>
  <c r="BE2609"/>
  <c r="BE2615"/>
  <c r="BE2633"/>
  <c r="BE2648"/>
  <c r="BE2654"/>
  <c r="BE2657"/>
  <c r="BE2675"/>
  <c r="BE2699"/>
  <c r="BE2705"/>
  <c r="BE2708"/>
  <c r="BE2711"/>
  <c r="BE2714"/>
  <c r="E85"/>
  <c r="BE194"/>
  <c r="BE251"/>
  <c r="BE255"/>
  <c r="BE269"/>
  <c r="BE284"/>
  <c r="BE300"/>
  <c r="BE334"/>
  <c r="BE391"/>
  <c r="BE395"/>
  <c r="BE406"/>
  <c r="BE421"/>
  <c r="BE443"/>
  <c r="BE467"/>
  <c r="BE480"/>
  <c r="BE655"/>
  <c r="BE698"/>
  <c r="BE749"/>
  <c r="BE760"/>
  <c r="BE833"/>
  <c r="BE839"/>
  <c r="BE842"/>
  <c r="BE854"/>
  <c r="BE867"/>
  <c r="BE872"/>
  <c r="BE900"/>
  <c r="BE931"/>
  <c r="BE944"/>
  <c r="BE958"/>
  <c r="BE967"/>
  <c r="BE1008"/>
  <c r="BE1012"/>
  <c r="BE1078"/>
  <c r="BE1144"/>
  <c r="BE1183"/>
  <c r="BE1219"/>
  <c r="BE1232"/>
  <c r="BE1240"/>
  <c r="BE1290"/>
  <c r="BE1302"/>
  <c r="BE1323"/>
  <c r="BE1336"/>
  <c r="BE1356"/>
  <c r="BE1380"/>
  <c r="BE1406"/>
  <c r="BE1417"/>
  <c r="BE1440"/>
  <c r="BE1447"/>
  <c r="BE1450"/>
  <c r="BE1549"/>
  <c r="BE1573"/>
  <c r="BE1597"/>
  <c r="BE1604"/>
  <c r="BE1622"/>
  <c r="BE1625"/>
  <c r="BE1630"/>
  <c r="BE1642"/>
  <c r="BE1659"/>
  <c r="BE1698"/>
  <c r="BE1903"/>
  <c r="BE1906"/>
  <c r="BE1908"/>
  <c r="BE1933"/>
  <c r="BE1989"/>
  <c r="BE2008"/>
  <c r="BE2014"/>
  <c r="BE2029"/>
  <c r="BE2048"/>
  <c r="BE2055"/>
  <c r="BE2060"/>
  <c r="BE2064"/>
  <c r="BE2104"/>
  <c r="BE2110"/>
  <c r="BE2115"/>
  <c r="BE2142"/>
  <c r="BE2145"/>
  <c r="BE2154"/>
  <c r="BE2169"/>
  <c r="BE2172"/>
  <c r="BE2180"/>
  <c r="BE2201"/>
  <c r="BE2204"/>
  <c r="BE2207"/>
  <c r="BE2219"/>
  <c r="BE2228"/>
  <c r="BE2231"/>
  <c r="BE2253"/>
  <c r="BE2266"/>
  <c r="BE2278"/>
  <c r="BE2281"/>
  <c r="BE2287"/>
  <c r="BE2290"/>
  <c r="BE2354"/>
  <c r="BE2369"/>
  <c r="BE2379"/>
  <c r="BE2392"/>
  <c r="BE2396"/>
  <c r="BE2400"/>
  <c r="BE2469"/>
  <c r="BE2489"/>
  <c r="BE2492"/>
  <c r="BE2504"/>
  <c r="BE2543"/>
  <c r="BE2660"/>
  <c r="BE2690"/>
  <c r="BE2696"/>
  <c r="BE2702"/>
  <c r="BE2717"/>
  <c r="BE2720"/>
  <c r="BE2725"/>
  <c r="BE2728"/>
  <c r="BE2733"/>
  <c r="BE2738"/>
  <c r="BE2743"/>
  <c r="BE2748"/>
  <c r="BE2751"/>
  <c r="BE2754"/>
  <c r="BE2779"/>
  <c r="BE2793"/>
  <c r="BE2796"/>
  <c r="BE2813"/>
  <c r="BE2816"/>
  <c r="BE2819"/>
  <c r="BE2822"/>
  <c r="BE2833"/>
  <c r="BE2862"/>
  <c r="BE2864"/>
  <c r="BE2872"/>
  <c r="BE2875"/>
  <c r="BE2882"/>
  <c r="BE2885"/>
  <c r="BE2893"/>
  <c r="BE2896"/>
  <c r="BE2903"/>
  <c r="BE2906"/>
  <c r="BE2909"/>
  <c r="BE2935"/>
  <c r="BE2943"/>
  <c r="BE2952"/>
  <c r="BE159"/>
  <c r="BE191"/>
  <c r="BE208"/>
  <c r="BE218"/>
  <c r="BE237"/>
  <c r="BE259"/>
  <c r="BE276"/>
  <c r="BE279"/>
  <c r="BE319"/>
  <c r="BE325"/>
  <c r="BE341"/>
  <c r="BE350"/>
  <c r="BE357"/>
  <c r="BE387"/>
  <c r="BE403"/>
  <c r="BE415"/>
  <c r="BE455"/>
  <c r="BE649"/>
  <c r="BE704"/>
  <c r="BE783"/>
  <c r="BE819"/>
  <c r="BE829"/>
  <c r="BE860"/>
  <c r="BE903"/>
  <c r="BE909"/>
  <c r="BE912"/>
  <c r="BE947"/>
  <c r="BE964"/>
  <c r="BE970"/>
  <c r="BE977"/>
  <c r="BE1043"/>
  <c r="BE1082"/>
  <c r="BE1255"/>
  <c r="BE1293"/>
  <c r="BE1300"/>
  <c r="BE1304"/>
  <c r="BE1330"/>
  <c r="BE1353"/>
  <c r="BE1359"/>
  <c r="BE1371"/>
  <c r="BE1375"/>
  <c r="BE1383"/>
  <c r="BE1403"/>
  <c r="BE1414"/>
  <c r="BE1420"/>
  <c r="BE1429"/>
  <c r="BE1438"/>
  <c r="BE1442"/>
  <c r="BE1453"/>
  <c r="BE1459"/>
  <c r="BE1465"/>
  <c r="BE1475"/>
  <c r="BE1607"/>
  <c r="BE1616"/>
  <c r="BE1633"/>
  <c r="BE1656"/>
  <c r="BE1758"/>
  <c r="BE1819"/>
  <c r="BE1959"/>
  <c r="BE2002"/>
  <c r="BE2005"/>
  <c r="BE2052"/>
  <c r="BE2062"/>
  <c r="BE2067"/>
  <c r="BE2072"/>
  <c r="BE2086"/>
  <c r="BE2091"/>
  <c r="BE2093"/>
  <c r="BE2136"/>
  <c r="BE2139"/>
  <c r="BE2151"/>
  <c r="BE2157"/>
  <c r="BE2166"/>
  <c r="BE2189"/>
  <c r="BE2249"/>
  <c r="BE2272"/>
  <c r="BE2294"/>
  <c r="BE2316"/>
  <c r="BE2324"/>
  <c r="BE2342"/>
  <c r="BE2345"/>
  <c r="BE2373"/>
  <c r="BE2381"/>
  <c r="BE2386"/>
  <c r="BE2390"/>
  <c r="BE2394"/>
  <c r="BE2402"/>
  <c r="BE2407"/>
  <c r="BE2444"/>
  <c r="BE2463"/>
  <c r="BE2477"/>
  <c r="BE2480"/>
  <c r="BE2526"/>
  <c r="BE2546"/>
  <c r="BE2573"/>
  <c r="BE2582"/>
  <c r="BE2926"/>
  <c r="F36"/>
  <c i="1" r="BC95"/>
  <c i="2" r="F34"/>
  <c i="1" r="BA95"/>
  <c i="4" r="F36"/>
  <c i="1" r="BC97"/>
  <c i="4" r="F34"/>
  <c i="1" r="BA97"/>
  <c i="5" r="J34"/>
  <c i="1" r="AW98"/>
  <c i="6" r="F34"/>
  <c i="1" r="BA99"/>
  <c i="6" r="F36"/>
  <c i="1" r="BC99"/>
  <c i="8" r="F34"/>
  <c i="1" r="BA101"/>
  <c i="8" r="F35"/>
  <c i="1" r="BB101"/>
  <c i="2" r="F37"/>
  <c i="1" r="BD95"/>
  <c i="3" r="F37"/>
  <c i="1" r="BD96"/>
  <c i="3" r="F35"/>
  <c i="1" r="BB96"/>
  <c i="4" r="F37"/>
  <c i="1" r="BD97"/>
  <c i="5" r="F37"/>
  <c i="1" r="BD98"/>
  <c i="6" r="F35"/>
  <c i="1" r="BB99"/>
  <c i="7" r="F34"/>
  <c i="1" r="BA100"/>
  <c i="7" r="F36"/>
  <c i="1" r="BC100"/>
  <c i="2" r="J34"/>
  <c i="1" r="AW95"/>
  <c i="3" r="F36"/>
  <c i="1" r="BC96"/>
  <c i="4" r="F35"/>
  <c i="1" r="BB97"/>
  <c i="5" r="F34"/>
  <c i="1" r="BA98"/>
  <c i="6" r="J34"/>
  <c i="1" r="AW99"/>
  <c i="7" r="F37"/>
  <c i="1" r="BD100"/>
  <c i="8" r="J34"/>
  <c i="1" r="AW101"/>
  <c i="2" r="F35"/>
  <c i="1" r="BB95"/>
  <c i="3" r="F34"/>
  <c i="1" r="BA96"/>
  <c i="3" r="J34"/>
  <c i="1" r="AW96"/>
  <c i="4" r="J34"/>
  <c i="1" r="AW97"/>
  <c i="5" r="F35"/>
  <c i="1" r="BB98"/>
  <c i="5" r="F36"/>
  <c i="1" r="BC98"/>
  <c i="6" r="F37"/>
  <c i="1" r="BD99"/>
  <c i="7" r="F35"/>
  <c i="1" r="BB100"/>
  <c i="7" r="J34"/>
  <c i="1" r="AW100"/>
  <c i="8" r="F37"/>
  <c i="1" r="BD101"/>
  <c i="8" r="F36"/>
  <c i="1" r="BC101"/>
  <c i="2" l="1" r="T1471"/>
  <c i="7" r="R123"/>
  <c i="2" r="P429"/>
  <c i="7" r="T123"/>
  <c i="5" r="BK123"/>
  <c r="J123"/>
  <c r="J96"/>
  <c r="T123"/>
  <c i="3" r="R155"/>
  <c r="R123"/>
  <c i="2" r="R1471"/>
  <c r="R1258"/>
  <c i="6" r="R127"/>
  <c i="4" r="R124"/>
  <c r="R123"/>
  <c i="8" r="P123"/>
  <c r="P122"/>
  <c i="1" r="AU101"/>
  <c i="2" r="P1471"/>
  <c r="T1258"/>
  <c i="6" r="T127"/>
  <c i="3" r="T155"/>
  <c i="7" r="P123"/>
  <c i="1" r="AU100"/>
  <c i="5" r="P123"/>
  <c i="1" r="AU98"/>
  <c i="2" r="R429"/>
  <c r="R152"/>
  <c r="R151"/>
  <c i="6" r="P127"/>
  <c i="1" r="AU99"/>
  <c i="3" r="T123"/>
  <c i="5" r="R123"/>
  <c i="3" r="P155"/>
  <c r="P123"/>
  <c i="1" r="AU96"/>
  <c i="4" r="P124"/>
  <c r="P123"/>
  <c i="1" r="AU97"/>
  <c i="8" r="T123"/>
  <c r="T122"/>
  <c i="4" r="T124"/>
  <c r="T123"/>
  <c i="2" r="P1258"/>
  <c r="P152"/>
  <c r="P151"/>
  <c i="1" r="AU95"/>
  <c i="2" r="T152"/>
  <c r="T151"/>
  <c r="BK1471"/>
  <c r="J1471"/>
  <c r="J117"/>
  <c i="4" r="BK124"/>
  <c r="J124"/>
  <c r="J97"/>
  <c i="6" r="BK127"/>
  <c r="J127"/>
  <c r="J96"/>
  <c i="7" r="BK123"/>
  <c r="J123"/>
  <c r="J96"/>
  <c i="8" r="BK123"/>
  <c r="J123"/>
  <c r="J97"/>
  <c i="2" r="BK429"/>
  <c r="J429"/>
  <c r="J103"/>
  <c r="BK152"/>
  <c r="J152"/>
  <c r="J97"/>
  <c r="BK1258"/>
  <c r="J1258"/>
  <c r="J109"/>
  <c i="3" r="BK123"/>
  <c r="J123"/>
  <c r="F33"/>
  <c i="1" r="AZ96"/>
  <c i="3" r="J30"/>
  <c i="1" r="AG96"/>
  <c i="4" r="F33"/>
  <c i="1" r="AZ97"/>
  <c i="5" r="F33"/>
  <c i="1" r="AZ98"/>
  <c i="6" r="F33"/>
  <c i="1" r="AZ99"/>
  <c i="7" r="J33"/>
  <c i="1" r="AV100"/>
  <c r="AT100"/>
  <c i="8" r="F33"/>
  <c i="1" r="AZ101"/>
  <c r="BC94"/>
  <c r="W32"/>
  <c i="2" r="J33"/>
  <c i="1" r="AV95"/>
  <c r="AT95"/>
  <c i="3" r="J33"/>
  <c i="1" r="AV96"/>
  <c r="AT96"/>
  <c i="4" r="J33"/>
  <c i="1" r="AV97"/>
  <c r="AT97"/>
  <c i="5" r="J33"/>
  <c i="1" r="AV98"/>
  <c r="AT98"/>
  <c i="6" r="J33"/>
  <c i="1" r="AV99"/>
  <c r="AT99"/>
  <c i="7" r="F33"/>
  <c i="1" r="AZ100"/>
  <c r="BA94"/>
  <c r="AW94"/>
  <c r="AK30"/>
  <c r="BD94"/>
  <c r="W33"/>
  <c i="8" r="J33"/>
  <c i="1" r="AV101"/>
  <c r="AT101"/>
  <c r="BB94"/>
  <c r="AX94"/>
  <c i="2" r="F33"/>
  <c i="1" r="AZ95"/>
  <c i="2" l="1" r="BK151"/>
  <c r="J151"/>
  <c r="J96"/>
  <c i="4" r="BK123"/>
  <c r="J123"/>
  <c i="8" r="BK122"/>
  <c r="J122"/>
  <c r="J96"/>
  <c i="1" r="AN96"/>
  <c i="3" r="J96"/>
  <c r="J39"/>
  <c i="1" r="AU94"/>
  <c i="6" r="J30"/>
  <c i="1" r="AG99"/>
  <c i="7" r="J30"/>
  <c i="1" r="AG100"/>
  <c i="5" r="J30"/>
  <c i="1" r="AG98"/>
  <c r="W30"/>
  <c r="W31"/>
  <c r="AY94"/>
  <c i="4" r="J30"/>
  <c i="1" r="AG97"/>
  <c r="AZ94"/>
  <c r="W29"/>
  <c i="5" l="1" r="J39"/>
  <c i="7" r="J39"/>
  <c i="4" r="J39"/>
  <c i="6" r="J39"/>
  <c i="4" r="J96"/>
  <c i="1" r="AN100"/>
  <c r="AN97"/>
  <c r="AN98"/>
  <c r="AN99"/>
  <c i="8" r="J30"/>
  <c i="1" r="AG101"/>
  <c i="2" r="J30"/>
  <c i="1" r="AG95"/>
  <c r="AN95"/>
  <c r="AV94"/>
  <c r="AK29"/>
  <c i="8" l="1" r="J39"/>
  <c i="2" r="J39"/>
  <c i="1" r="AN101"/>
  <c r="AG94"/>
  <c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<sst xmlns="http://schemas.openxmlformats.org/spreadsheetml/2006/main">
  <si>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</si>
  <si>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</si>
  <si>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</si>
  <si>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</si>
  <si>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</si>
  <si>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{8256e75e-6088-4749-992d-bb2c7b7ad81f}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</si>
  <si>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</si>
  <si>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</si>
  <si>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</si>
  <si>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</si>
  <si>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</si>
  <si>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</si>
  <si>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</si>
  <si>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</si>
  <si>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2025131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</si>
  <si>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</si>
  <si>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</si>
  <si>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a nástavba v objektu č.p. 93, Náměstí 93, Rožďalovice - II. etapa</t>
  </si>
  <si>
    <t>KSO:</t>
  </si>
  <si>
    <t>CC-CZ:</t>
  </si>
  <si>
    <t>Místo:</t>
  </si>
  <si>
    <t>Rožďalovice</t>
  </si>
  <si>
    <t>Datum:</t>
  </si>
  <si>
    <t>14. 3. 2025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</si>
  <si>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</si>
  <si>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</si>
  <si>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</si>
  <si>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</si>
  <si>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</si>
  <si>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</si>
  <si>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</si>
  <si>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</si>
  <si>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</si>
  <si>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</si>
  <si>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</si>
  <si>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</si>
  <si>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</si>
  <si>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</si>
  <si>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</si>
  <si>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</si>
  <si>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</si>
  <si>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</si>
  <si>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</si>
  <si>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</si>
  <si>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</si>
  <si>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</si>
  <si>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</si>
  <si>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</si>
  <si>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</si>
  <si>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</si>
  <si>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</si>
  <si>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</si>
  <si>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</si>
  <si>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</si>
  <si>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</si>
  <si>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</si>
  <si>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</si>
  <si>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</si>
  <si>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</si>
  <si>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</si>
  <si>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</si>
  <si>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</si>
  <si>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</si>
  <si>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</si>
  <si>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</si>
  <si>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</si>
  <si>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</si>
  <si>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</si>
  <si>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</si>
  <si>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</si>
  <si>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</si>
  <si>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</si>
  <si>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</si>
  <si>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</si>
  <si>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</si>
  <si>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</si>
  <si>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</si>
  <si>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</si>
  <si>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</si>
  <si>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</si>
  <si>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část</t>
  </si>
  <si>
    <t>STA</t>
  </si>
  <si>
    <t>1</t>
  </si>
  <si>
    <t>{0c42595d-83ea-4993-8c37-678255e6ebb2}</t>
  </si>
  <si>
    <t>2</t>
  </si>
  <si>
    <t>02</t>
  </si>
  <si>
    <t>ZTI</t>
  </si>
  <si>
    <t>{f9d39c23-ffd5-46c0-8ff2-ae425505172c}</t>
  </si>
  <si>
    <t>03</t>
  </si>
  <si>
    <t>ÚT</t>
  </si>
  <si>
    <t>{fb481be3-b880-48f6-bee6-d5c6617a58d6}</t>
  </si>
  <si>
    <t>04</t>
  </si>
  <si>
    <t>VZT</t>
  </si>
  <si>
    <t>{ce7b9245-0427-4f4c-bace-862b293600f5}</t>
  </si>
  <si>
    <t>05</t>
  </si>
  <si>
    <t>Elektro</t>
  </si>
  <si>
    <t>{bd805f22-6c07-4a1d-a803-9f23d1caa2a1}</t>
  </si>
  <si>
    <t>06</t>
  </si>
  <si>
    <t>Gastro</t>
  </si>
  <si>
    <t>{7e43469d-4b5c-4654-ad83-d9f24409c195}</t>
  </si>
  <si>
    <t>07</t>
  </si>
  <si>
    <t>VRN - Vedlejší rozpočtové náklady</t>
  </si>
  <si>
    <t>{7b29bc87-f2ef-4c85-83cc-5bbc40663dd3}</t>
  </si>
  <si>
    <t>KRYCÍ LIST SOUPISU PRACÍ</t>
  </si>
  <si>
    <t>Objekt:</t>
  </si>
  <si>
    <t>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</si>
  <si>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</si>
  <si>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</si>
  <si>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</si>
  <si>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</si>
  <si>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</si>
  <si>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</si>
  <si>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</si>
  <si>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</si>
  <si>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</si>
  <si>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</si>
  <si>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</si>
  <si>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</si>
  <si>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</si>
  <si>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</si>
  <si>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  63 - Podlahy a podlahové konstrukce</t>
  </si>
  <si>
    <t xml:space="preserve">      64 - Osazování výplní otvorů</t>
  </si>
  <si>
    <t xml:space="preserve">    8 - Trubní vedení</t>
  </si>
  <si>
    <t xml:space="preserve">    9 - Ostatní konstrukce a práce, bourání</t>
  </si>
  <si>
    <t xml:space="preserve">      91 - Doplňující konstrukce a práce pozemních komunikací, letišť a ploch</t>
  </si>
  <si>
    <t xml:space="preserve">      94 - Lešení a stavební výtahy</t>
  </si>
  <si>
    <t xml:space="preserve">      95 - Různé dokončovací konstrukce a práce pozemních staveb</t>
  </si>
  <si>
    <t xml:space="preserve">      96 - Bourání konstrukcí</t>
  </si>
  <si>
    <t xml:space="preserve">      97 - Prorážení otvorů a ostatní bourací práce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</si>
  <si>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</si>
  <si>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</si>
  <si>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</si>
  <si>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</si>
  <si>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</si>
  <si>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725 - Zdravotechnika - zařizovací předměty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</si>
  <si>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</si>
  <si>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</si>
  <si>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</si>
  <si>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</si>
  <si>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</si>
  <si>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</si>
  <si>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</si>
  <si>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775 - Podlahy skládané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</si>
  <si>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</si>
  <si>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</si>
  <si>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</si>
  <si>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</si>
  <si>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</si>
  <si>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</si>
  <si>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</si>
  <si>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</si>
  <si>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</si>
  <si>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</si>
  <si>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</si>
  <si>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</si>
  <si>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</si>
  <si>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</si>
  <si>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</si>
  <si>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</si>
  <si>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</si>
  <si>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</si>
  <si>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</si>
  <si>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</si>
  <si>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</si>
  <si>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113106171</t>
  </si>
  <si>
    <t>Rozebrání dlažeb vozovek ze zámkové dlažby s ložem z kameniva ručně</t>
  </si>
  <si>
    <t>m2</t>
  </si>
  <si>
    <t>4</t>
  </si>
  <si>
    <t>2095813727</t>
  </si>
  <si>
    <t>PP</t>
  </si>
  <si>
    <t>VV</t>
  </si>
  <si>
    <t>1,6*26,815" rozebrání chodníku z uliční části</t>
  </si>
  <si>
    <t>4,45*7,6" m.č. 108 - zámková dlažba ve vnitrobloku</t>
  </si>
  <si>
    <t>Součet</t>
  </si>
  <si>
    <t>113152112</t>
  </si>
  <si>
    <t>Odstranění podkladů zpevněných ploch z kameniva drceného</t>
  </si>
  <si>
    <t>m3</t>
  </si>
  <si>
    <t>1944259029</t>
  </si>
  <si>
    <t>0,2*(1,6*26,815)" rozebrání chodníku z uliční části</t>
  </si>
  <si>
    <t>0,2*(4,45*7,6)" m.č. 108 - zámková dlažba ve vnitrobloku</t>
  </si>
  <si>
    <t>3</t>
  </si>
  <si>
    <t>113202111</t>
  </si>
  <si>
    <t>Vytrhání obrub krajníků obrubníků stojatých</t>
  </si>
  <si>
    <t>m</t>
  </si>
  <si>
    <t>-1303344534</t>
  </si>
  <si>
    <t>7,6" m.č. 108 - zámková dlažba ve vnitrobloku</t>
  </si>
  <si>
    <t>122251103</t>
  </si>
  <si>
    <t>Odkopávky a prokopávky nezapažené v hornině třídy těžitelnosti I skupiny 3 objem do 100 m3 strojně</t>
  </si>
  <si>
    <t>-1981424219</t>
  </si>
  <si>
    <t>0,51*5,62*18,21" ZP1 - zpevněná plocha ve dvorní části</t>
  </si>
  <si>
    <t>5</t>
  </si>
  <si>
    <t>131213701</t>
  </si>
  <si>
    <t>Hloubení nezapažených jam v soudržných horninách třídy těžitelnosti I skupiny 3 ručně</t>
  </si>
  <si>
    <t>1701423372</t>
  </si>
  <si>
    <t>(0,6*1,3*26,815)+(1*1,3*26,815)/2" odkopání objektu z uliční části</t>
  </si>
  <si>
    <t>(0,6*0,85*18,12)+(0,55*0,85*18,12)/2" odkopání objektu z dvorní části</t>
  </si>
  <si>
    <t>(0,6*1,31*21,1)+(0,9*1,31*21,1)/2" odkopání objektu ze strany sousedního objektu č.p. 94</t>
  </si>
  <si>
    <t>6</t>
  </si>
  <si>
    <t>132212131</t>
  </si>
  <si>
    <t>Hloubení nezapažených rýh šířky do 800 mm v soudržných horninách třídy těžitelnosti I skupiny 3 ručně</t>
  </si>
  <si>
    <t>1188254984</t>
  </si>
  <si>
    <t>" únikové schodiště</t>
  </si>
  <si>
    <t>0,5*0,5*1,5</t>
  </si>
  <si>
    <t>0,5*0,5*1,7</t>
  </si>
  <si>
    <t>7</t>
  </si>
  <si>
    <t>162751117</t>
  </si>
  <si>
    <t>Vodorovné přemístění přes 9 000 do 10000 m výkopku/sypaniny z horniny třídy těžitelnosti I skupiny 1 až 3</t>
  </si>
  <si>
    <t>1638479688</t>
  </si>
  <si>
    <t>52,194+80,845-75,003</t>
  </si>
  <si>
    <t>8</t>
  </si>
  <si>
    <t>162751119</t>
  </si>
  <si>
    <t>Příplatek k vodorovnému přemístění výkopku/sypaniny z horniny třídy těžitelnosti I skupiny 1 až 3 ZKD 1000 m přes 10000 m</t>
  </si>
  <si>
    <t>986129163</t>
  </si>
  <si>
    <t>3*58,036</t>
  </si>
  <si>
    <t>9</t>
  </si>
  <si>
    <t>167151101</t>
  </si>
  <si>
    <t>Nakládání výkopku z hornin třídy těžitelnosti I skupiny 1 až 3 do 100 m3</t>
  </si>
  <si>
    <t>-1379658782</t>
  </si>
  <si>
    <t>10</t>
  </si>
  <si>
    <t>171201221</t>
  </si>
  <si>
    <t>Poplatek za uložení na skládce (skládkovné) zeminy a kamení kód odpadu 17 05 04</t>
  </si>
  <si>
    <t>t</t>
  </si>
  <si>
    <t>-1618608140</t>
  </si>
  <si>
    <t>58,036*1,8 "Přepočtené koeficientem množství</t>
  </si>
  <si>
    <t>11</t>
  </si>
  <si>
    <t>174151101</t>
  </si>
  <si>
    <t>Zásyp jam, šachet rýh nebo kolem objektů sypaninou se zhutněním</t>
  </si>
  <si>
    <t>1219649699</t>
  </si>
  <si>
    <t>(0,55*1,3*26,815)+(0,95*1,3*26,815)/2" odkopání objektu z uliční části</t>
  </si>
  <si>
    <t>(0,55*0,85*18,12)+(0,5*0,85*18,12)/2" odkopání objektu z dvorní části</t>
  </si>
  <si>
    <t>(0,55*1,31*21,1)+(0,85*1,31*21,1)/2" odkopání objektu ze strany sousedního objektu č.p. 94</t>
  </si>
  <si>
    <t>Zakládání</t>
  </si>
  <si>
    <t>274313611</t>
  </si>
  <si>
    <t>Základové pasy z betonu tř. C 16/20</t>
  </si>
  <si>
    <t>514709015</t>
  </si>
  <si>
    <t>Svislé a kompletní konstrukce</t>
  </si>
  <si>
    <t>13</t>
  </si>
  <si>
    <t>317234410</t>
  </si>
  <si>
    <t>Vyzdívka mezi nosníky z cihel pálených na MC</t>
  </si>
  <si>
    <t>102676567</t>
  </si>
  <si>
    <t>(1,2*0,2*3,65)+(1,2*0,3*5,85)" nové otvory 212/213 - dočasné zajištění</t>
  </si>
  <si>
    <t>0,2*1*1,7" nový otvor 104</t>
  </si>
  <si>
    <t>0,6*1*1,7" nový otvor 208</t>
  </si>
  <si>
    <t>(0,6*0,66*1,7)+(0,2*0,6*1,4)" nové otvory 212</t>
  </si>
  <si>
    <t>14</t>
  </si>
  <si>
    <t>317235811</t>
  </si>
  <si>
    <t>Doplnění zdiva hlavních a kordónových říms cihlami pálenými na maltu</t>
  </si>
  <si>
    <t>-649134715</t>
  </si>
  <si>
    <t>0,5*0,5*26,815" pohled JZ - korummí římsa</t>
  </si>
  <si>
    <t>15</t>
  </si>
  <si>
    <t>317941121</t>
  </si>
  <si>
    <t>Osazování ocelových válcovaných nosníků na zdivu I, IE, U, UE nebo L do č. 12 nebo výšky do 120 mm</t>
  </si>
  <si>
    <t>-1239194891</t>
  </si>
  <si>
    <t>" nové otvory 212/213 - dočasné zajištění</t>
  </si>
  <si>
    <t>26,7*3*2,5/1000" HEB 120</t>
  </si>
  <si>
    <t>33,7*5*2,5/1000" HEB 140</t>
  </si>
  <si>
    <t>6*5*1,7/1000" IPE 80 - nový otvor 104</t>
  </si>
  <si>
    <t>6*3*1,7/1000" IPE 80 - nový otvor 208</t>
  </si>
  <si>
    <t>6*3*1,7/1000" IPE 80 - nový otvor 212</t>
  </si>
  <si>
    <t>16</t>
  </si>
  <si>
    <t>M</t>
  </si>
  <si>
    <t>13010740</t>
  </si>
  <si>
    <t>ocel profilová jakost S235JR (11 375) průřez IPE 80</t>
  </si>
  <si>
    <t>1975471622</t>
  </si>
  <si>
    <t>17</t>
  </si>
  <si>
    <t>13010972</t>
  </si>
  <si>
    <t>ocel profilová jakost S235JR (11 375) průřez HEB 120</t>
  </si>
  <si>
    <t>-332630505</t>
  </si>
  <si>
    <t>18</t>
  </si>
  <si>
    <t>13010974</t>
  </si>
  <si>
    <t>ocel profilová jakost S235JR (11 375) průřez HEB 140</t>
  </si>
  <si>
    <t>2023633583</t>
  </si>
  <si>
    <t>19</t>
  </si>
  <si>
    <t>317941123</t>
  </si>
  <si>
    <t>Osazování ocelových válcovaných nosníků na zdivu I, IE, U, UE nebo L přes č. 14 do č. 22 nebo výšky do 220 mm</t>
  </si>
  <si>
    <t>-1503528590</t>
  </si>
  <si>
    <t>18,8*3*3,65/1000" IPE 180</t>
  </si>
  <si>
    <t>22,4*4*3,65/1000" IPE 200</t>
  </si>
  <si>
    <t>12,9*3*1,4/1000" IPE 140 - nový otvor 212</t>
  </si>
  <si>
    <t>20</t>
  </si>
  <si>
    <t>13010746</t>
  </si>
  <si>
    <t>ocel profilová jakost S235JR (11 375) průřez IPE 140</t>
  </si>
  <si>
    <t>988634808</t>
  </si>
  <si>
    <t>13010750</t>
  </si>
  <si>
    <t>ocel profilová jakost S235JR (11 375) průřez IPE 180</t>
  </si>
  <si>
    <t>-1011035433</t>
  </si>
  <si>
    <t>22</t>
  </si>
  <si>
    <t>13010752</t>
  </si>
  <si>
    <t>ocel profilová jakost S235JR (11 375) průřez IPE 200</t>
  </si>
  <si>
    <t>-335246468</t>
  </si>
  <si>
    <t>23</t>
  </si>
  <si>
    <t>317941125</t>
  </si>
  <si>
    <t>Osazování ocelových válcovaných nosníků na zdivu I, IE, U, UE nebo L č 24 a vyšší nebo výšky přes 220 mm</t>
  </si>
  <si>
    <t>206637811</t>
  </si>
  <si>
    <t>36,1*3*5,85/1000" IPE 270</t>
  </si>
  <si>
    <t>42,2*4*5,85/1000" IPE 300</t>
  </si>
  <si>
    <t>24</t>
  </si>
  <si>
    <t>13010758</t>
  </si>
  <si>
    <t>ocel profilová jakost S235JR (11 375) průřez IPE 270</t>
  </si>
  <si>
    <t>998619542</t>
  </si>
  <si>
    <t>25</t>
  </si>
  <si>
    <t>13010760</t>
  </si>
  <si>
    <t>ocel profilová jakost S235JR (11 375) průřez IPE 300</t>
  </si>
  <si>
    <t>-474929431</t>
  </si>
  <si>
    <t>26</t>
  </si>
  <si>
    <t>319202111R</t>
  </si>
  <si>
    <t>Dodatečná izolace zdiva tl do 150 mm nízkotlakou injektáží injektážním krémem na bázi silanů a siloxanů</t>
  </si>
  <si>
    <t>-1563155877</t>
  </si>
  <si>
    <t>1,75" m.č. 107</t>
  </si>
  <si>
    <t>27</t>
  </si>
  <si>
    <t>319202112R</t>
  </si>
  <si>
    <t>Dodatečná izolace zdiva tl do 300 mm nízkotlakou injektáží injektážním krémem na bázi silanů a siloxanů</t>
  </si>
  <si>
    <t>-940681973</t>
  </si>
  <si>
    <t>2" m.č. 103</t>
  </si>
  <si>
    <t>28</t>
  </si>
  <si>
    <t>319202113R</t>
  </si>
  <si>
    <t>Dodatečná izolace zdiva tl do 450 mm nízkotlakou injektáží injektážním krémem na bázi silanů a siloxanů</t>
  </si>
  <si>
    <t>753835070</t>
  </si>
  <si>
    <t>0,4" m.č. 103</t>
  </si>
  <si>
    <t>0,5" m.č. 110/111</t>
  </si>
  <si>
    <t>29</t>
  </si>
  <si>
    <t>319202114R</t>
  </si>
  <si>
    <t>Dodatečná izolace zdiva tl do 600 mm nízkotlakou injektáží injektážním krémem na bázi silanů a siloxanů</t>
  </si>
  <si>
    <t>793813806</t>
  </si>
  <si>
    <t>5,25" m.č. 103</t>
  </si>
  <si>
    <t>4,17+1,5" m.č. 106</t>
  </si>
  <si>
    <t>30</t>
  </si>
  <si>
    <t>319202115R</t>
  </si>
  <si>
    <t>Dodatečná izolace zdiva tl do 900 mm nízkotlakou injektáží injektážním krémem na bázi silanů a siloxanů</t>
  </si>
  <si>
    <t>570731883</t>
  </si>
  <si>
    <t>2,65+4,35" m.č. 101/102</t>
  </si>
  <si>
    <t>4,15" m.č. 101a</t>
  </si>
  <si>
    <t>1,55+1,45+0,25+0,25" m.č. 102</t>
  </si>
  <si>
    <t>0,3*1,25" m.č. 101/104</t>
  </si>
  <si>
    <t>4,3" m.č. 4,3</t>
  </si>
  <si>
    <t>1,35" m.č. 106</t>
  </si>
  <si>
    <t>5,7+4" m.č. 107</t>
  </si>
  <si>
    <t>6,05+3,7+5,4" m.č. 112 - 115</t>
  </si>
  <si>
    <t>31</t>
  </si>
  <si>
    <t>319202116R</t>
  </si>
  <si>
    <t>Dodatečná izolace zdiva tl do 1200 mm nízkotlakou injektáží injektážním krémem na bázi silanů a siloxanů</t>
  </si>
  <si>
    <t>1241994111</t>
  </si>
  <si>
    <t>2,75+2" m.č. 101</t>
  </si>
  <si>
    <t>1,05" m.č. 101/102</t>
  </si>
  <si>
    <t>3,6+1,2+3,5+3,6+0,25+0,25+2,35+1,5+0,9+2,8+1,35+1,1+0,65+0,91" m.č. 102/103</t>
  </si>
  <si>
    <t>2,75+3,55" m.č. 103</t>
  </si>
  <si>
    <t>7,1+7,3" m.č. 112-115</t>
  </si>
  <si>
    <t>32</t>
  </si>
  <si>
    <t>346244381</t>
  </si>
  <si>
    <t>Plentování jednostranné v do 200 mm válcovaných nosníků cihlami</t>
  </si>
  <si>
    <t>1246923453</t>
  </si>
  <si>
    <t>2*0,2*3,65" nové otvory 212/213 - dočasné zajištění</t>
  </si>
  <si>
    <t>2*0,2*1,7" nový otvor 104</t>
  </si>
  <si>
    <t>2*0,2*1,7" nový otvor 208</t>
  </si>
  <si>
    <t>(2*0,2*1,7)+(2*0,2*1,4)" nové otvory 212</t>
  </si>
  <si>
    <t>33</t>
  </si>
  <si>
    <t>346244382</t>
  </si>
  <si>
    <t>Plentování jednostranné v přes 200 do 300 mm válcovaných nosníků cihlami</t>
  </si>
  <si>
    <t>712263547</t>
  </si>
  <si>
    <t>2*0,3*5,85" nové otvory 212/213 - dočasné zajištění</t>
  </si>
  <si>
    <t>Vodorovné konstrukce</t>
  </si>
  <si>
    <t>34</t>
  </si>
  <si>
    <t>411321515</t>
  </si>
  <si>
    <t>Stropy deskové ze ŽB tř. C 20/25</t>
  </si>
  <si>
    <t>-656836111</t>
  </si>
  <si>
    <t>(0,06*2,01*4,06)+(0,06*2,01*4,06)/2" schodiště 1NP-2NP</t>
  </si>
  <si>
    <t>35</t>
  </si>
  <si>
    <t>411354247</t>
  </si>
  <si>
    <t>Bednění stropů ztracené z hraněných trapézových vln v 60 mm plech pozinkovaný tl 0,88 mm</t>
  </si>
  <si>
    <t>233672165</t>
  </si>
  <si>
    <t>2,01*4,06" schodiště 1NP-2NP</t>
  </si>
  <si>
    <t>36</t>
  </si>
  <si>
    <t>411362021</t>
  </si>
  <si>
    <t>Výztuž stropů svařovanými sítěmi Kari</t>
  </si>
  <si>
    <t>-1079752772</t>
  </si>
  <si>
    <t>1,2*1,98*(2,01*4,06)/1000" schodiště 1NP-2NP</t>
  </si>
  <si>
    <t>37</t>
  </si>
  <si>
    <t>413001R</t>
  </si>
  <si>
    <t>Příplatek za vyvrtání otvorů v nosníku ocelovém d do 16 mm</t>
  </si>
  <si>
    <t>kus</t>
  </si>
  <si>
    <t>-119752783</t>
  </si>
  <si>
    <t>4*7" schodiště 1NP-2NP</t>
  </si>
  <si>
    <t>38</t>
  </si>
  <si>
    <t>413003R</t>
  </si>
  <si>
    <t>Montáž svorníků a kotevních želez</t>
  </si>
  <si>
    <t>848707246</t>
  </si>
  <si>
    <t>39</t>
  </si>
  <si>
    <t>31120008</t>
  </si>
  <si>
    <t>podložka DIN 125-A ZB D 16mm</t>
  </si>
  <si>
    <t>100 kus</t>
  </si>
  <si>
    <t>1807659619</t>
  </si>
  <si>
    <t>40</t>
  </si>
  <si>
    <t>31111008</t>
  </si>
  <si>
    <t>matice přesná šestihranná Pz DIN 934-8 M16</t>
  </si>
  <si>
    <t>-1624086267</t>
  </si>
  <si>
    <t>41</t>
  </si>
  <si>
    <t>413232211</t>
  </si>
  <si>
    <t>Zazdívka zhlaví válcovaných nosníků v do 150 mm</t>
  </si>
  <si>
    <t>1593957363</t>
  </si>
  <si>
    <t>10" schodiště na půdu</t>
  </si>
  <si>
    <t>42</t>
  </si>
  <si>
    <t>413941121</t>
  </si>
  <si>
    <t>Osazování ocelových válcovaných nosníků stropů I, IE, U, UE nebo L do č.12 nebo výšky do 120 mm</t>
  </si>
  <si>
    <t>-237274435</t>
  </si>
  <si>
    <t>" schodiště 1NP-2NP</t>
  </si>
  <si>
    <t>9,92*2*(3,35+4,8)/1000" UPE 100</t>
  </si>
  <si>
    <t>2,93*4*3,35/1000" ocel plochá 60x6</t>
  </si>
  <si>
    <t>43</t>
  </si>
  <si>
    <t>13011027</t>
  </si>
  <si>
    <t>ocel profilová jakost S235JR (11 375) průřez UPE 100</t>
  </si>
  <si>
    <t>-482048871</t>
  </si>
  <si>
    <t>44</t>
  </si>
  <si>
    <t>13010242</t>
  </si>
  <si>
    <t>tyč ocelová plochá jakost S235JR (11 375) 60x6mm</t>
  </si>
  <si>
    <t>277664006</t>
  </si>
  <si>
    <t>45</t>
  </si>
  <si>
    <t>413941123</t>
  </si>
  <si>
    <t>Osazování ocelových válcovaných nosníků stropů I, IE, U, UE nebo L č. 14 až 22 nebo výšky přes 120 do 220 mm</t>
  </si>
  <si>
    <t>2141430016</t>
  </si>
  <si>
    <t>" schodiště 1NP/2NP</t>
  </si>
  <si>
    <t>17*2*2/1000</t>
  </si>
  <si>
    <t>46</t>
  </si>
  <si>
    <t>13010934</t>
  </si>
  <si>
    <t>ocel profilová jakost S235JR (11 375) průřez UPE 160</t>
  </si>
  <si>
    <t>-26617186</t>
  </si>
  <si>
    <t>47</t>
  </si>
  <si>
    <t>417321414</t>
  </si>
  <si>
    <t>Ztužující pásy a věnce ze ŽB tř. C 20/25</t>
  </si>
  <si>
    <t>-1903335791</t>
  </si>
  <si>
    <t>0,2*0,2*(4,6+3,35+3,35+3,35+3,35)" pomocné betonové lože - zeď</t>
  </si>
  <si>
    <t xml:space="preserve">0,25*0,6*4,1" schodšťová zeď </t>
  </si>
  <si>
    <t>48</t>
  </si>
  <si>
    <t>417351115</t>
  </si>
  <si>
    <t>Zřízení bednění ztužujících věnců</t>
  </si>
  <si>
    <t>-1439574964</t>
  </si>
  <si>
    <t>0,2*(4,6+3,35+3,35+3,35+3,35)" pomocné betonové lože - zeď</t>
  </si>
  <si>
    <t xml:space="preserve">2*0,25*4,1" schodšťová zeď </t>
  </si>
  <si>
    <t>49</t>
  </si>
  <si>
    <t>417351116</t>
  </si>
  <si>
    <t>Odstranění bednění ztužujících věnců</t>
  </si>
  <si>
    <t>-1724716447</t>
  </si>
  <si>
    <t>50</t>
  </si>
  <si>
    <t>417361821</t>
  </si>
  <si>
    <t>Výztuž ztužujících pásů a věnců betonářskou ocelí 10 505</t>
  </si>
  <si>
    <t>-191166718</t>
  </si>
  <si>
    <t>0,12*1,335" odhad 120 kg/m3</t>
  </si>
  <si>
    <t>51</t>
  </si>
  <si>
    <t>430321414</t>
  </si>
  <si>
    <t>Schodišťová konstrukce a rampa ze ŽB tř. C 25/30</t>
  </si>
  <si>
    <t>377364761</t>
  </si>
  <si>
    <t>0,1*((4,8+3,4)*1,6)</t>
  </si>
  <si>
    <t>52</t>
  </si>
  <si>
    <t>430361821</t>
  </si>
  <si>
    <t>Výztuž schodišťové konstrukce a rampy betonářskou ocelí 10 505</t>
  </si>
  <si>
    <t>756456542</t>
  </si>
  <si>
    <t>0,0947</t>
  </si>
  <si>
    <t>53</t>
  </si>
  <si>
    <t>431351121</t>
  </si>
  <si>
    <t>Zřízení bednění podest schodišť a ramp přímočarých v do 4 m</t>
  </si>
  <si>
    <t>1166703481</t>
  </si>
  <si>
    <t>(4,8+3,4)*1,6</t>
  </si>
  <si>
    <t>54</t>
  </si>
  <si>
    <t>431351122</t>
  </si>
  <si>
    <t>Odstranění bednění podest schodišť a ramp přímočarých v do 4 m</t>
  </si>
  <si>
    <t>63355289</t>
  </si>
  <si>
    <t>55</t>
  </si>
  <si>
    <t>434311115</t>
  </si>
  <si>
    <t>Schodišťové stupně dusané na terén z betonu tř. C 20/25 bez potěru</t>
  </si>
  <si>
    <t>2084082833</t>
  </si>
  <si>
    <t>1,6*(14+10)</t>
  </si>
  <si>
    <t>56</t>
  </si>
  <si>
    <t>434351141</t>
  </si>
  <si>
    <t>Zřízení bednění stupňů přímočarých schodišť</t>
  </si>
  <si>
    <t>-1086307695</t>
  </si>
  <si>
    <t>24*(0,3*1,6)+24*(0,153*1,6)</t>
  </si>
  <si>
    <t>Komunikace pozemní</t>
  </si>
  <si>
    <t>57</t>
  </si>
  <si>
    <t>564661111</t>
  </si>
  <si>
    <t>Podklad z kameniva hrubého drceného vel. 63-125 mm plochy přes 100 m2 tl 200 mm</t>
  </si>
  <si>
    <t>-1920370363</t>
  </si>
  <si>
    <t>5,62*18,21" nová zpevněná plocha - dvorní část</t>
  </si>
  <si>
    <t>58</t>
  </si>
  <si>
    <t>564731111</t>
  </si>
  <si>
    <t>Podklad z kameniva hrubého drceného vel. 32-63 mm plochy přes 100 m2 tl 100 mm</t>
  </si>
  <si>
    <t>877219623</t>
  </si>
  <si>
    <t>59</t>
  </si>
  <si>
    <t>564801111</t>
  </si>
  <si>
    <t>Podklad ze štěrkodrtě ŠD plochy přes 100 m2 tl 30 mm</t>
  </si>
  <si>
    <t>-2037490553</t>
  </si>
  <si>
    <t>60</t>
  </si>
  <si>
    <t>564801112</t>
  </si>
  <si>
    <t>Podklad ze štěrkodrtě ŠD plochy přes 100 m2 tl 40 mm</t>
  </si>
  <si>
    <t>-430364371</t>
  </si>
  <si>
    <t>1,6*26,815" obnovení komunikace po rozebrání chodníku v uliční části</t>
  </si>
  <si>
    <t>61</t>
  </si>
  <si>
    <t>564831111</t>
  </si>
  <si>
    <t>Podklad ze štěrkodrtě ŠD plochy přes 100 m2 tl 100 mm</t>
  </si>
  <si>
    <t>1886304803</t>
  </si>
  <si>
    <t>62</t>
  </si>
  <si>
    <t>564861111</t>
  </si>
  <si>
    <t>Podklad ze štěrkodrtě ŠD plochy přes 100 m2 tl 200 mm</t>
  </si>
  <si>
    <t>1875658282</t>
  </si>
  <si>
    <t>63</t>
  </si>
  <si>
    <t>596211220</t>
  </si>
  <si>
    <t>Kladení zámkové dlažby komunikací pro pěší ručně tl 80 mm skupiny B pl do 50 m2</t>
  </si>
  <si>
    <t>-148548256</t>
  </si>
  <si>
    <t>64</t>
  </si>
  <si>
    <t>59245020</t>
  </si>
  <si>
    <t>dlažba tvar obdélník betonová 200x100x80mm přírodní</t>
  </si>
  <si>
    <t>1144697794</t>
  </si>
  <si>
    <t>145,244*1,02 "Přepočtené koeficientem množství</t>
  </si>
  <si>
    <t>Úpravy povrchů, podlahy a osazování výplní</t>
  </si>
  <si>
    <t>Úprava povrchů vnitřních</t>
  </si>
  <si>
    <t>65</t>
  </si>
  <si>
    <t>612131151</t>
  </si>
  <si>
    <t>Sanační postřik vnitřních stěn nanášený celoplošně ručně</t>
  </si>
  <si>
    <t>-318203595</t>
  </si>
  <si>
    <t>1,2*(25,16-0,9-1,3-0,9-1,63-0,8-1,63)" m.č. 101</t>
  </si>
  <si>
    <t>1,2*(9,46-1,63)" m.č. 101a</t>
  </si>
  <si>
    <t>1,2*(58,5-1,18-2,495-2,495-0,9-1,5)" m.č. 102+103</t>
  </si>
  <si>
    <t>1,2*(19,14-0,8)" m.č. 104</t>
  </si>
  <si>
    <t>1,2*(11,55-0,75)" m.č. 106</t>
  </si>
  <si>
    <t>1,2*(11,72-0,9-0,9)" m.č. 107</t>
  </si>
  <si>
    <t>3,3*(7,7+5)-(0,9*1,97)-(1,5*2,6)" m.č. 108</t>
  </si>
  <si>
    <t>1,2*4,95" m.č. 110</t>
  </si>
  <si>
    <t>1,2*(6,9+1,5+2+1,2+2,9+1,8+2,85+1,5-0,9-0,9)"m.č. 116-122</t>
  </si>
  <si>
    <t>66</t>
  </si>
  <si>
    <t>612324111</t>
  </si>
  <si>
    <t>Sanační omítka podkladní vnitřních stěn nanášená ručně</t>
  </si>
  <si>
    <t>-1772099107</t>
  </si>
  <si>
    <t>67</t>
  </si>
  <si>
    <t>612325131</t>
  </si>
  <si>
    <t>Omítka sanační jádrová vnitřních stěn nanášená ručně</t>
  </si>
  <si>
    <t>-1281017647</t>
  </si>
  <si>
    <t>68</t>
  </si>
  <si>
    <t>612325191</t>
  </si>
  <si>
    <t>Příplatek k sanační jádrové omítce vnitřních stěn za každých dalších 5 mm tloušťky přes 15 mm ručně</t>
  </si>
  <si>
    <t>1942319147</t>
  </si>
  <si>
    <t>202,581*2 "Přepočtené koeficientem množství</t>
  </si>
  <si>
    <t>69</t>
  </si>
  <si>
    <t>612328131</t>
  </si>
  <si>
    <t>Potažení vnitřních stěn sanačním štukem tloušťky do 3 mm</t>
  </si>
  <si>
    <t>264019596</t>
  </si>
  <si>
    <t>1,2*(2+1,8-0,9)"m.č. 116</t>
  </si>
  <si>
    <t>70</t>
  </si>
  <si>
    <t>612131121</t>
  </si>
  <si>
    <t>Penetrační disperzní nátěr vnitřních stěn nanášený ručně</t>
  </si>
  <si>
    <t>-1107511713</t>
  </si>
  <si>
    <t>" 1NP</t>
  </si>
  <si>
    <t>(2,2*25,16)-(0,9*0,77)-(1,3*0,77)-(0,9*0,77)-(1,63*1,56)-(0,8*0,77)-(1,63*1)" m.č. 101</t>
  </si>
  <si>
    <t>(2,2*9,46)-(1,63*1)" m.č. 101a</t>
  </si>
  <si>
    <t>(2,2*58,5)-(1,18*1,5)-(2,495*1,6)-(2,495*1,6)-(0,9*1,56)-(1,5*1,4)" m.č. 102+103</t>
  </si>
  <si>
    <t>(2,2*19,14)-(0,8*0,77)" m.č. 104</t>
  </si>
  <si>
    <t>(2,2*11,55)-(0,75*0,77)" m.č. 106</t>
  </si>
  <si>
    <t>(2,2*11,72)-2*(0,9*0,77)" m.č. 107</t>
  </si>
  <si>
    <t>3,4*(15,6+4,12)+1,4*(2,9+2,9+0,2+0,2)-(0,9*1,97)" m.č. 108</t>
  </si>
  <si>
    <t>(3,4*19,1)-(0,8*1,97)" m.č. 109</t>
  </si>
  <si>
    <t>(2,2*4,95)+(3,4*5,4)-(1,45*1)-(0,8*1,97)" m.č. 110</t>
  </si>
  <si>
    <t>(3,4*9,1)-(1,6*2,25)-(0,9*1,97)-2*(0,8*1,97)" m.č. 111</t>
  </si>
  <si>
    <t>(3,4*10,5)-(1,6*2,25)-(0,9*2,1)-2*(0,8*1,97)" m.č. 112</t>
  </si>
  <si>
    <t>(3,4*5,85)-(0,8*1,97)" m.č. 112a</t>
  </si>
  <si>
    <t>(3,4*14,35)-(0,8*1,97)-(0,7*1,97)" m.č. 113</t>
  </si>
  <si>
    <t>(3,4*8,3)-2*(0,7*1,97)" m.č. 115</t>
  </si>
  <si>
    <t>(3,4*5,6)-(0,7*1,97)" m.č. 114</t>
  </si>
  <si>
    <t>(2,2*1,8)+(3,4*4,9)-(0,9*1,6)-(0,9*1,97)-2*(0,7*1,97)" m.č. 116</t>
  </si>
  <si>
    <t>(2,2*2)+(3,4*5,12)-(0,9*1,97)" m.č. 117</t>
  </si>
  <si>
    <t>2,2*(1,2+2,9)+3,4*(3,4+5,15)-(0,7*1,97)" m.č. 118</t>
  </si>
  <si>
    <t>(2,2*2,82)+(3,4*8,97)-2*(0,7*1,97)" m.č. 119</t>
  </si>
  <si>
    <t>(2,2*1,5)+(3,4*5,75)-(0,7*1,97)" m.č. 120</t>
  </si>
  <si>
    <t>(2,2*6,9)+(3,4*3,35)-(0,7*1,97)-(0,9*1,6)" m.č. 121</t>
  </si>
  <si>
    <t>(1,2*1,5)+(3,4*3,35)-(0,7*1,97)" mč. 122</t>
  </si>
  <si>
    <t>Mezisoučet</t>
  </si>
  <si>
    <t>" 2NP</t>
  </si>
  <si>
    <t>3,45*(26,3+9,5)-(1,2*2,1)-(0,9*1,97)+(3,45*3,06)-(1,9*2,2)" m.č. 201</t>
  </si>
  <si>
    <t>3,45*(2,9+1,6)-(0,9*1,97)-(0,8*1,97)+3,3*(9,35+4,13)-(1,2*2,1)-(1*1,97)-(0,8*1,97)" m.č. 202</t>
  </si>
  <si>
    <t>(3,3*4,75)+(2,85*14,32)-(0,8*1,97)" m.č. 203</t>
  </si>
  <si>
    <t>(2,85*7,15)-(0,9*1,97)" m.č. 204</t>
  </si>
  <si>
    <t>(2,85*37,23)-(1*1,97)-(1*2,1)-(0,9*1,97)" m.č. 205</t>
  </si>
  <si>
    <t>(2,85*6,75)-(0,9*1,97)" m.č. 205a</t>
  </si>
  <si>
    <t>(3,45*4,47)+(3,3*15,35)-(0,8*1,97)-(0,8*0,75)" m.č. 206</t>
  </si>
  <si>
    <t>3,3*(25,12+12,75)-(1,45*2,35)-3*(1,06*1,7)-(3,18*2,85)-(0,8*1,97)+(3,3*7)+(1,35*22,68)-(0,8*1,97)-(3*2,95)" m.č. 207</t>
  </si>
  <si>
    <t>(3,3*11,35)-(3,18*2,85)-(1,06*1,7)-(2,55*2,85)+(3,3*3,2)-(1,9*2,2)" m.č. 207a</t>
  </si>
  <si>
    <t>(3,3*15,95)-3*(1,06*1,7)-(2,55*2,85)+(3,3*4,5)-(0,7*1,97)" m.č. 208</t>
  </si>
  <si>
    <t>(3,3*1,87)+(3,3*3,95)-(0,7*1,97)" m.č. 209</t>
  </si>
  <si>
    <t>3,3*(2,3+2,75)-(0,85*1)+3,3*(2,4+7,5)-(0,8*1,97)" m.č. 210</t>
  </si>
  <si>
    <t>(3,3*10,4)-(1,06*1,8)+(3,3*9,25)-(3*2,95)" m.č. 211</t>
  </si>
  <si>
    <t>(5,45*63,95)-(1,06*2,18)-(1,1*2,1)-(5,3*2,55)-3*(3,16*2,55)-4*(1,06*1,7)-(1,61*2,4)-(1,45*2,35)" m.č. 212</t>
  </si>
  <si>
    <t>71</t>
  </si>
  <si>
    <t>613131121</t>
  </si>
  <si>
    <t>Penetrační disperzní nátěr vnitřních pilířů nebo sloupů nanášený ručně</t>
  </si>
  <si>
    <t>906320328</t>
  </si>
  <si>
    <t xml:space="preserve">" m.č. 212 stávající  sloupová konstrukce </t>
  </si>
  <si>
    <t>(0,25+0,25+0,3+0,3)*8,14</t>
  </si>
  <si>
    <t>6*(0,2+0,2+0,3+0,3)*3,25</t>
  </si>
  <si>
    <t>72</t>
  </si>
  <si>
    <t>612142101R</t>
  </si>
  <si>
    <t xml:space="preserve">Vyztužení přechodu materiálů pásem  2x  sklotextilní tkaniny vtlačené do lepidla</t>
  </si>
  <si>
    <t>2101586881</t>
  </si>
  <si>
    <t>0,5*(3,4+3,4+3,4+3,4+2)" m.č. 101</t>
  </si>
  <si>
    <t>0,5*(2,76+2,76+1,5+3,4+3,4+3,4+1+1+1+1+1+1+0,58+1,04+1,08)" m.č. 102+103</t>
  </si>
  <si>
    <t>0,5*(3,4+3,4+3,4+3,4)" m.č. 104</t>
  </si>
  <si>
    <t>0,5*(3,4+3,4+3,4+3,4+1+1+1,5+1,5)" m.č. 108</t>
  </si>
  <si>
    <t>0,5*(3,4+3,4+3,4+1+1+1+1+1+1+0,58+1,04+1,08)" m.č. 110</t>
  </si>
  <si>
    <t>0,5*3,4" m.č. 111</t>
  </si>
  <si>
    <t>0,5*(3,66+3,66)" m.č. 112</t>
  </si>
  <si>
    <t>0,5*(3,66+3,66+3,66+3,66)" m.č. 113</t>
  </si>
  <si>
    <t>0,5*(3,66+3,66)" m.č. 114</t>
  </si>
  <si>
    <t>0,5*(3,66+3,66)" m.č. 115</t>
  </si>
  <si>
    <t>0,5*(3,4+3,4)" m.č. 116</t>
  </si>
  <si>
    <t>0,5*(3,4+3,4)" m.č. 117</t>
  </si>
  <si>
    <t>0,5*(3,4+3,4+0,96+2+2)" m.č. 118</t>
  </si>
  <si>
    <t>0,5*(3,4+3,4+3,4+3,4)" m.č. 119</t>
  </si>
  <si>
    <t>0,5*(3,4+3,4)" m.č. 120</t>
  </si>
  <si>
    <t>0,5*(3,4+3,4+1,2+1,26)" m.č. 121</t>
  </si>
  <si>
    <t>0,5*(3,4+3,4)" m.č. 122</t>
  </si>
  <si>
    <t>0,5*(3,4+3,4+2,5+2,45+2,45)" m.č. 201</t>
  </si>
  <si>
    <t>0,5*(3,4+3,4+3,4+3,4)" m.č. 202</t>
  </si>
  <si>
    <t>0,5*(3,15+3,15)" m.č. 203</t>
  </si>
  <si>
    <t>0,5*(3,15+3,15)" m.č. 204</t>
  </si>
  <si>
    <t>0,5*3,15" m.č. 205</t>
  </si>
  <si>
    <t>0,5*(3,15+3,15+3,15)" m.č. 206</t>
  </si>
  <si>
    <t>0,5*(3,4+3,4+3,4+3,4)" m.č. 207</t>
  </si>
  <si>
    <t>0,5*(3,4+3,4)" m.č. 208</t>
  </si>
  <si>
    <t>0,5*(3,4+3,4)" m.č. 209</t>
  </si>
  <si>
    <t>0,5*(3,4+3,4+3,4+3,4)" m.č. 210</t>
  </si>
  <si>
    <t>0,5*(3,4+3,4+3+2,32+2,32)" m.č. 211</t>
  </si>
  <si>
    <t>0,5*(3+2,32+2,32+3)" m.č. 212</t>
  </si>
  <si>
    <t>73</t>
  </si>
  <si>
    <t>613142001</t>
  </si>
  <si>
    <t>Pletivo sklovláknité vnitřních pilířů nebo sloupů vtlačené do tmelu</t>
  </si>
  <si>
    <t>-284048771</t>
  </si>
  <si>
    <t>74</t>
  </si>
  <si>
    <t>612311131</t>
  </si>
  <si>
    <t>Potažení vnitřních stěn vápenným štukem tloušťky do 3 mm</t>
  </si>
  <si>
    <t>-2085331025</t>
  </si>
  <si>
    <t>" odečet obkladů</t>
  </si>
  <si>
    <t>-((2,1*19,7)-1,1*(2,9+2,9+0,2+0,2)+(0,2*2,9)-2*(0,9*1,97))" m.č. 108</t>
  </si>
  <si>
    <t>-((2,1*18,95)-(0,8*1,97))" m.č. 109</t>
  </si>
  <si>
    <t>-((2,1*5,25)-(0,8*1,97))" m.č. 110</t>
  </si>
  <si>
    <t>-((2,1*5,5)-(0,7*1,97))" m.č. 114</t>
  </si>
  <si>
    <t>-((2,1*8,25)-2*(0,7*1,97))" m.č. 115</t>
  </si>
  <si>
    <t>-((2,1*5,3)-(0,9*1,97))" m.č. 117</t>
  </si>
  <si>
    <t>-((2,1*8,21)-(0,7*1,97))" m.č. 118</t>
  </si>
  <si>
    <t>-((2,1*8,75)-2*(0,7*1,97))" m.č. 119</t>
  </si>
  <si>
    <t>-((2,1*4,6)-(0,7*1,97))" m.č. 120</t>
  </si>
  <si>
    <t>-((2,1*6,2)-(0,7*1,97))" m.č. 121</t>
  </si>
  <si>
    <t>-((2,1*3,07)-(0,7*1,97))" m.č. 122</t>
  </si>
  <si>
    <t>-((2,65*37,25)-(1,15*2,15)-(1*1,97)-(0,9*1,97))" m.č. 205</t>
  </si>
  <si>
    <t>-((2,6*14,45)-(0,8*1,97))" m.č. 203</t>
  </si>
  <si>
    <t>-((2,6*7,2)-(0,9*1,97))" m.č. 204</t>
  </si>
  <si>
    <t>-((2,6*15,98)-(0,8*0,75)-(0,8*1,97))" m.č. 206</t>
  </si>
  <si>
    <t>-((2,5*5,85)-(0,7*1,97))" m.č. 209</t>
  </si>
  <si>
    <t>" odečet dřevěného obkladu</t>
  </si>
  <si>
    <t>-0,9*76</t>
  </si>
  <si>
    <t>-0,9*25</t>
  </si>
  <si>
    <t>-0,9*27</t>
  </si>
  <si>
    <t>75</t>
  </si>
  <si>
    <t>613311131</t>
  </si>
  <si>
    <t>Vápenný štuk vnitřních pilířů nebo sloupů tloušťky do 3 mm</t>
  </si>
  <si>
    <t>-2018398779</t>
  </si>
  <si>
    <t>76</t>
  </si>
  <si>
    <t>612321121</t>
  </si>
  <si>
    <t>Vápenocementová omítka hladká jednovrstvá vnitřních stěn nanášená ručně</t>
  </si>
  <si>
    <t>370412333</t>
  </si>
  <si>
    <t>77</t>
  </si>
  <si>
    <t>613321121</t>
  </si>
  <si>
    <t>Vápenocementová omítka hladká jednovrstvá vnitřních pilířů nebo sloupů nanášená ručně</t>
  </si>
  <si>
    <t>1962816524</t>
  </si>
  <si>
    <t>78</t>
  </si>
  <si>
    <t>612321191</t>
  </si>
  <si>
    <t>Příplatek k vápenocementové omítce vnitřních stěn za každých dalších 5 mm tloušťky ručně</t>
  </si>
  <si>
    <t>582890310</t>
  </si>
  <si>
    <t>(2,2*4,95)" m.č. 110</t>
  </si>
  <si>
    <t>(2,2*1,8)-(0,9*1,6)" m.č. 116</t>
  </si>
  <si>
    <t>(2,2*2)" m.č. 117</t>
  </si>
  <si>
    <t>2,2*(1,2+2,9)" m.č. 118</t>
  </si>
  <si>
    <t>(2,2*2,82)" m.č. 119</t>
  </si>
  <si>
    <t>(2,2*1,5)" m.č. 120</t>
  </si>
  <si>
    <t>(2,2*6,9)" m.č. 121</t>
  </si>
  <si>
    <t>(1,2*1,5)" mč. 122</t>
  </si>
  <si>
    <t>3,45*(26,3+9,5)-(1,2*2,1)-(0,9*1,97)" m.č. 201</t>
  </si>
  <si>
    <t>3,45*(2,9+1,6)-(0,9*1,97)-(0,8*1,97)" m.č. 202</t>
  </si>
  <si>
    <t>(3,3*4,75)" m.č. 203</t>
  </si>
  <si>
    <t>(3,45*4,47)" m.č. 206</t>
  </si>
  <si>
    <t>3,3*(25,12+12,75)-(1,45*2,35)-3*(1,06*1,7)-(3,18*2,85)-(0,8*1,97)" m.č. 207</t>
  </si>
  <si>
    <t>(3,3*11,35)-(3,18*2,85)-(1,06*1,7)-(2,55*2,85)" m.č. 207a</t>
  </si>
  <si>
    <t>(3,3*15,95)-3*(1,06*1,7)-(2,55*2,85)" m.č. 208</t>
  </si>
  <si>
    <t>(3,3*1,87)" m.č. 209</t>
  </si>
  <si>
    <t>3,3*(2,3+2,75)-(0,85*1)" m.č. 210</t>
  </si>
  <si>
    <t>(3,3*10,4)-(1,06*1,8)" m.č. 211</t>
  </si>
  <si>
    <t>1000,267*2 "Přepočtené koeficientem množství</t>
  </si>
  <si>
    <t>79</t>
  </si>
  <si>
    <t>613321191</t>
  </si>
  <si>
    <t>Příplatek k vápenocementové omítce vnitřních sloupů za každých dalších 5 mm tloušťky ručně</t>
  </si>
  <si>
    <t>21363347</t>
  </si>
  <si>
    <t>28,454*2 "Přepočtené koeficientem množství</t>
  </si>
  <si>
    <t>80</t>
  </si>
  <si>
    <t>612325225</t>
  </si>
  <si>
    <t>Vápenocementová štuková omítka malých ploch přes 1 do 4 m2 na stěnách</t>
  </si>
  <si>
    <t>617522866</t>
  </si>
  <si>
    <t>2" m.č. 117/118 - dozdívky stávající kancelář</t>
  </si>
  <si>
    <t xml:space="preserve">2" m.č. 201  zazdívka dveří </t>
  </si>
  <si>
    <t>81</t>
  </si>
  <si>
    <t>612335301</t>
  </si>
  <si>
    <t>Cementová hladká omítka ostění nebo nadpraží</t>
  </si>
  <si>
    <t>-1556835907</t>
  </si>
  <si>
    <t>0,44*(0,9+1,97+1,97)" m.č. 108</t>
  </si>
  <si>
    <t>0,15*(1,45+1+1)" m.č. 110</t>
  </si>
  <si>
    <t>0,2*(1,16+2,18+2,18)+0,3*(4,25+2,5+2,5)" m.č. 205</t>
  </si>
  <si>
    <t>0,2*(0,8+0,75+0,75)+0,2*(1,8+2,2+2,2)" m.č. 206</t>
  </si>
  <si>
    <t>82</t>
  </si>
  <si>
    <t>612335302</t>
  </si>
  <si>
    <t>Cementová štuková omítka ostění nebo nadpraží</t>
  </si>
  <si>
    <t>1350860338</t>
  </si>
  <si>
    <t>0,75*(1,63+2,73+2,73)+0,86*(1,2+2,1+2,1)" m.č. 101</t>
  </si>
  <si>
    <t>0,445*(2,49+2,8+2,8+2,49+2,8+2,8)+0,7*(1,5+2,59+2,59)+0,91*(1,415+2,79+2,79)+0,3*(1,52+2,92+2,92+1,42+2,89+2,89)+0,66*(2,25+2,36+2,36)" m.č. 102</t>
  </si>
  <si>
    <t>0,57*(0,8+2,1+2,1)+0,78*(1,405+2,88+2,88)" m.č. 104</t>
  </si>
  <si>
    <t>0,5*(0,75+2,1+2,1)" m.č. 106</t>
  </si>
  <si>
    <t>0,31*(0,9+1,97+1,97)" m.č. 107</t>
  </si>
  <si>
    <t>0,395*(1,6+2,1+2,1)" m.č. 111</t>
  </si>
  <si>
    <t>0,2*(1,06+2,18+2,18)" m.č. 112</t>
  </si>
  <si>
    <t>0,24*(1,06+2,8+2,8)" m.č. 121</t>
  </si>
  <si>
    <t>0,75*(1,4+2,2+2,2+1,49+2,2+2,2)" m.č. 201</t>
  </si>
  <si>
    <t>0,7*(1,42+2,2+2,2)" m.č. 202</t>
  </si>
  <si>
    <t>0,7*(1,63+2,8+2,8+1,63+2,8+2,8+1,61+2,4+2,4)+0,65*(3,18+2,88+2,88)+0,66*3*(1,06+1,7+1,7)" m.č. 207</t>
  </si>
  <si>
    <t>0,66*(1,06+1,7+1,7)" m.č. 207a</t>
  </si>
  <si>
    <t>0,66*3*(1,06+1,7+1,7)" m.č 208</t>
  </si>
  <si>
    <t>0,5*(0,85+1+1)" m.č. 210</t>
  </si>
  <si>
    <t>0,66*(2,85+2,32+2,32)" m.č. 211</t>
  </si>
  <si>
    <t>0,2*(1,06+2,18+2,18)+1,2*(5,3+2,55+2,55+3*(3,16+2,55+2,55))+0,45*4*(1,06+1,7+1,7)" m.č. 212</t>
  </si>
  <si>
    <t>83</t>
  </si>
  <si>
    <t>612631001</t>
  </si>
  <si>
    <t>Spárování spárovací maltou vnitřních pohledových ploch stěn z cihel</t>
  </si>
  <si>
    <t>370833437</t>
  </si>
  <si>
    <t>" pohledové vnitřní zdivo - viz projekt interiéru</t>
  </si>
  <si>
    <t>3,4*(4,36+1,5+1,6+5,25)-(0,9*2,76)-(1,1*2,79)" m.č.102</t>
  </si>
  <si>
    <t>3,4*2,1" m.č. 103</t>
  </si>
  <si>
    <t>3*(1+1+1,8)" m.č. 207</t>
  </si>
  <si>
    <t>3*2,7" m.č. 211</t>
  </si>
  <si>
    <t>84</t>
  </si>
  <si>
    <t>622143003R</t>
  </si>
  <si>
    <t>Montáž omítkových plastových nebo pozinkovaných rohových profilů vtlačených do malty</t>
  </si>
  <si>
    <t>1668581053</t>
  </si>
  <si>
    <t>1,805+2,65+2,68+1,705+2,13+2,13" m.č. 101</t>
  </si>
  <si>
    <t>2,49+2,8+2,8+2,49+2,35+2,35+1,5+2,59+2,59+1,415+2,79+2,79+1,52+2,92+2,92+1,42+2,89+2,89+2,25+2,36+2,36+(4*3,04)" m.č. 102</t>
  </si>
  <si>
    <t>0,8+2,1+2,1+2*(1,405+1,7+1,7)" m.č. 104</t>
  </si>
  <si>
    <t>2*(0,75+2,1+2,1)" m.č. 106</t>
  </si>
  <si>
    <t>0,9+1,97+1,97" m.č. 107</t>
  </si>
  <si>
    <t>1,5+2,59+2,59+1,1+1,1+1,1+1,1+0,2+0,2+2,9+2,9" m.č. 108</t>
  </si>
  <si>
    <t>1,45+1+1" m.č. 110</t>
  </si>
  <si>
    <t>2*(1,1+2,6+2,6)" m.č. 111</t>
  </si>
  <si>
    <t>1,06+2,18+2,18" m.č. 112</t>
  </si>
  <si>
    <t>1,06+2,8+2,8" m.č. 121</t>
  </si>
  <si>
    <t>1,4+2,2+2,2+1,5+2,2+2,2+3,35+3,35+3,35+3,35" m.č. 201</t>
  </si>
  <si>
    <t>3,4+3,4" m.č. 202</t>
  </si>
  <si>
    <t>2,9+2,9+2,9" m.č. 203</t>
  </si>
  <si>
    <t>2,85+2,85+4,25+4,25+2,5+2,5+2,85" m.č. 205</t>
  </si>
  <si>
    <t>2,85+2,85+1,8+2,2+2,2+0,8+0,75+0,75" m.č. 206</t>
  </si>
  <si>
    <t>1,63+2,8+2,8+1,36+1,63+1,63+1,61+2,4+2,4+3*(1,06+1,7+1,7)" m.č. 207</t>
  </si>
  <si>
    <t>2*(3,18+2,85+2,85)+1,06+1,7+1,7" m.č. 207a</t>
  </si>
  <si>
    <t>3,4+3,4+3*(1,06+1,7+1,7)" m.č. 208</t>
  </si>
  <si>
    <t>3,4+0,85+1+1" m.č. 210</t>
  </si>
  <si>
    <t>2,85+2,32+2,32+1,06+1,8+1,8" m.č. 211</t>
  </si>
  <si>
    <t>4*(1,06+1,7+1,7)+2*(5,5+2,55+2,55+3*(3,16+2,55+2,55))" m.č. 212</t>
  </si>
  <si>
    <t>85</t>
  </si>
  <si>
    <t>590514700R</t>
  </si>
  <si>
    <t>rohový omítkový profil s PVC hranou POZINK 34x34mm / 2,5m</t>
  </si>
  <si>
    <t>-1515654591</t>
  </si>
  <si>
    <t>408,395*1,1 "Přepočtené koeficientem množství</t>
  </si>
  <si>
    <t>86</t>
  </si>
  <si>
    <t>622143004</t>
  </si>
  <si>
    <t>Montáž omítkových samolepících začišťovacích profilů pro spojení s okenním rámem</t>
  </si>
  <si>
    <t>-504052832</t>
  </si>
  <si>
    <t>" APU lišty - vnitřní strana</t>
  </si>
  <si>
    <t>17*(1,06+1,7+1,7)+2,49+2,8+2,8+2,49+2,35+2,35" JZ pohled</t>
  </si>
  <si>
    <t>1,45+1+1+1,06+2,8+2,8+1,01+2,68+2,68+0,8+1,25+1,25+1,3+0,75+0,75+0,8+0,75+0,75+1,06+1,8+1,8+1,368+2,48+2,48+1+0,75+0,75" JV pohled</t>
  </si>
  <si>
    <t>1,06+2,18+2,18" SZ pohled</t>
  </si>
  <si>
    <t>87</t>
  </si>
  <si>
    <t>59051476</t>
  </si>
  <si>
    <t>profil začišťovací PVC 9mm s výztužnou tkaninou pro ostění ETICS</t>
  </si>
  <si>
    <t>2108379475</t>
  </si>
  <si>
    <t>134,888*1,05 "Přepočtené koeficientem množství</t>
  </si>
  <si>
    <t>Úprava povrchů vnějších</t>
  </si>
  <si>
    <t>88</t>
  </si>
  <si>
    <t>612325301R</t>
  </si>
  <si>
    <t xml:space="preserve">Hladká omítka vnějšího ostění nebo nadpraží na bázi vápenných a hydraulických anorganických  pojiv</t>
  </si>
  <si>
    <t>-1490045237</t>
  </si>
  <si>
    <t>0,15*(17*(1,06+1,7+1,7))+0,5*(2,49+2,8+2,8+2,49+2,35+2,35)" JZ pohled</t>
  </si>
  <si>
    <t>0,2*(1,45+1+1+1+0,75+0,75)+0,285*(1,06+2,8+2,8)+0,1*(1,01+2,06+2,06)+0,15*(1,06+1,8+1,8)+0,4*(1,368+2,48+2,48)" JV pohled</t>
  </si>
  <si>
    <t>0,65*(1,06+2,18+2,18)" SZ pohled</t>
  </si>
  <si>
    <t>89</t>
  </si>
  <si>
    <t>6220001R</t>
  </si>
  <si>
    <t>Repase stávajícího kamenného portálu</t>
  </si>
  <si>
    <t>kpl</t>
  </si>
  <si>
    <t>992696104</t>
  </si>
  <si>
    <t>1" pohled JZ</t>
  </si>
  <si>
    <t>90</t>
  </si>
  <si>
    <t>622001R</t>
  </si>
  <si>
    <t>Příplatek za štukatérské začíštění předsazeného soklu</t>
  </si>
  <si>
    <t>-1955580709</t>
  </si>
  <si>
    <t>26,815" JZ pohled</t>
  </si>
  <si>
    <t>91</t>
  </si>
  <si>
    <t>622002R</t>
  </si>
  <si>
    <t>Repase stávajícího erbu na fasádě</t>
  </si>
  <si>
    <t>-1822757116</t>
  </si>
  <si>
    <t>92</t>
  </si>
  <si>
    <t>622131101R</t>
  </si>
  <si>
    <t xml:space="preserve">Postřik vnějších stěn jádrovou omítkou na bázi vápenných a hydraulických  anorganických  pojiv nanášený celoplošně ručně</t>
  </si>
  <si>
    <t>-1837748305</t>
  </si>
  <si>
    <t>0,85*(26,815-1,465-2,49)" JZ pohled</t>
  </si>
  <si>
    <t>0,7*(18,9-1,01-1,01)" JV pohled</t>
  </si>
  <si>
    <t>0,7*(3,85-1,06)" SZ pohled</t>
  </si>
  <si>
    <t>93</t>
  </si>
  <si>
    <t>1403217127</t>
  </si>
  <si>
    <t>(6,95*26,815)-7*(1,06*1,7)-(1,465*1,83)-(2,49*1,95)-(2,49*2,35)-10*(1,06*1,7)" JZ pohled</t>
  </si>
  <si>
    <t>(6,8*17,2)+(4,75*17,2)/2+(3,1*1,75)+(3,5*1,4)+(0,85*8,4)-(1,01*1,83)-(1*2)-(1,54*1)-(1,06*1,8)-(1,368*2,48)-(1*0,75)" JV pohled</t>
  </si>
  <si>
    <t>(3,55*3,85)-(1,06*1,48)" SZ pohled</t>
  </si>
  <si>
    <t>94</t>
  </si>
  <si>
    <t>622131111R</t>
  </si>
  <si>
    <t>Spojovací můstek vnějších stěn na bázi alkalického křemičitanu nanášený ručně</t>
  </si>
  <si>
    <t>591004071</t>
  </si>
  <si>
    <t>(7,8*26,815)-7*(1,06*1,7)-(1,465*2,68)-(2,49*2,8)-(2,49*2,35)-10*(1,06*1,7)" JZ pohled</t>
  </si>
  <si>
    <t>(7,65*18,9)+(3,5*8,15)+(17,2*4,75)/2-(1,01*2,68)+(1*9)-(1*2,8)-(1,54*1)-(0,8*0,75)-(1,3*0,75)-(0,8*1,25)-(1,06*1,8)-(1,368*2,48)-(1*0,75)" JV pohled</t>
  </si>
  <si>
    <t>(4,25*3,85)-(1,06*2,18)" SZ pohled</t>
  </si>
  <si>
    <t>3,85*9,8" SV pohled</t>
  </si>
  <si>
    <t>95</t>
  </si>
  <si>
    <t>622131121R</t>
  </si>
  <si>
    <t>Penetrace silikátová s adhezním povchem vnějších stěn nanášená ručně</t>
  </si>
  <si>
    <t>299220738</t>
  </si>
  <si>
    <t xml:space="preserve">(4,15*8,5)+(4,5*3,15)-(0,8*1,25)-(1,3*0,75)-(0,8*0,75)" </t>
  </si>
  <si>
    <t>3,3*9,78" SV pohled</t>
  </si>
  <si>
    <t>96</t>
  </si>
  <si>
    <t>622221121</t>
  </si>
  <si>
    <t>Montáž kontaktního zateplení vnějších stěn lepením a mechanickým kotvením desek z minerální vlny s kolmou orientací do zdiva a betonu tl přes 80 do 120 mm</t>
  </si>
  <si>
    <t>-1936696436</t>
  </si>
  <si>
    <t>(4,15*8,5)+(4,5*3,15)-(0,8*1,25)-(1,3*0,75)-(0,8*0,75)" JV pohled</t>
  </si>
  <si>
    <t>97</t>
  </si>
  <si>
    <t>622251105R</t>
  </si>
  <si>
    <t>Příplatek k cenám kontaktního zateplení stěn z minerální vlny za použití hmoždinek s kovovým trnem a rozšířenou základnou</t>
  </si>
  <si>
    <t>1314689078</t>
  </si>
  <si>
    <t>98</t>
  </si>
  <si>
    <t>63151513</t>
  </si>
  <si>
    <t>deska tepelně izolační minerální kontaktních fasád kolmé vlákno λ=0,040-0,041 tl 100mm</t>
  </si>
  <si>
    <t>-1785344981</t>
  </si>
  <si>
    <t>79,149*1,05 "Přepočtené koeficientem množství</t>
  </si>
  <si>
    <t>99</t>
  </si>
  <si>
    <t>622252002</t>
  </si>
  <si>
    <t>Montáž profilů kontaktního zateplení lepených</t>
  </si>
  <si>
    <t>1171610088</t>
  </si>
  <si>
    <t>" APU lišty</t>
  </si>
  <si>
    <t>" Rohová lišta</t>
  </si>
  <si>
    <t>4,5+0,8+1,25+1,25+1,3+0,75+0,75+0,8+0,75+0,75" JV pohled - pouze KZS</t>
  </si>
  <si>
    <t>" Parapetní lišta</t>
  </si>
  <si>
    <t>0,8+1,3+0,8" JV pohled - pouze KZS</t>
  </si>
  <si>
    <t>" Lišta s okapnicí</t>
  </si>
  <si>
    <t>100</t>
  </si>
  <si>
    <t>-695665588</t>
  </si>
  <si>
    <t>141,311428571429*1,05 "Přepočtené koeficientem množství</t>
  </si>
  <si>
    <t>101</t>
  </si>
  <si>
    <t>63127464</t>
  </si>
  <si>
    <t>profil rohový Al 15x15mm s výztužnou tkaninou š 100mm pro ETICS</t>
  </si>
  <si>
    <t>304022106</t>
  </si>
  <si>
    <t>13,5142857142857*1,05 "Přepočtené koeficientem množství</t>
  </si>
  <si>
    <t>102</t>
  </si>
  <si>
    <t>59051512</t>
  </si>
  <si>
    <t>profil začišťovací s okapnicí PVC s výztužnou tkaninou pro parapet ETICS</t>
  </si>
  <si>
    <t>302219298</t>
  </si>
  <si>
    <t>3,03809523809524*1,05 "Přepočtené koeficientem množství</t>
  </si>
  <si>
    <t>103</t>
  </si>
  <si>
    <t>28342209</t>
  </si>
  <si>
    <t>IKOV LE-V Napojovací okapnicová lišta s tkaninou</t>
  </si>
  <si>
    <t>-1418950439</t>
  </si>
  <si>
    <t>104</t>
  </si>
  <si>
    <t>622321121R</t>
  </si>
  <si>
    <t xml:space="preserve">Omítka hladká jednovrstvá vnějších stěn  na bázi vápenných a hydraulických  anorganických  pojiv nanášená ručně</t>
  </si>
  <si>
    <t>-922911706</t>
  </si>
  <si>
    <t>105</t>
  </si>
  <si>
    <t>622321131R</t>
  </si>
  <si>
    <t>Potažení vnějších stěn renovačním štukem se zvšenou přídržností s armovacími vlákny tloušťky do 3 mm</t>
  </si>
  <si>
    <t>1547712859</t>
  </si>
  <si>
    <t>" Soklová část</t>
  </si>
  <si>
    <t>" Zbývající stávající zdivo</t>
  </si>
  <si>
    <t>106</t>
  </si>
  <si>
    <t>622321132R</t>
  </si>
  <si>
    <t>Příplatek k finální štukové omítce za složitost 4</t>
  </si>
  <si>
    <t>821364298</t>
  </si>
  <si>
    <t>107</t>
  </si>
  <si>
    <t>622321191R</t>
  </si>
  <si>
    <t xml:space="preserve">Příplatek k omítce vnějších stěn na bázi vápenných a hydraulických  anorganických  pojiv za každých dalších 5 mm tloušťky ručně</t>
  </si>
  <si>
    <t>147432802</t>
  </si>
  <si>
    <t>108</t>
  </si>
  <si>
    <t>622325112R</t>
  </si>
  <si>
    <t>Příplatek k vnější vápenocementové omítce stěn za složitost 4</t>
  </si>
  <si>
    <t>650027915</t>
  </si>
  <si>
    <t>109</t>
  </si>
  <si>
    <t>622521001R</t>
  </si>
  <si>
    <t>Tenkovrstvá sol-silikátová štuková omítka tl. 1,0 mm vnějších stěn</t>
  </si>
  <si>
    <t>-46605362</t>
  </si>
  <si>
    <t>110</t>
  </si>
  <si>
    <t>622821011R</t>
  </si>
  <si>
    <t>Vnější sanační zatřená omítka pro vlhké a zasolené zdivo prováděná ručně, zrnitost 0-1,2 mm, poréznost min 40%, pevnost 1,5-5 N/mm2, CS II</t>
  </si>
  <si>
    <t>-149836774</t>
  </si>
  <si>
    <t>111</t>
  </si>
  <si>
    <t>622821031R</t>
  </si>
  <si>
    <t>Vnější vyrovnávací sanační omítka prováděná ručně, jádrová - pórovitá, s velkou schopností zachytávání soli, pevnost 4-5 N/mm2 CS II</t>
  </si>
  <si>
    <t>1278210683</t>
  </si>
  <si>
    <t>112</t>
  </si>
  <si>
    <t>623321121R</t>
  </si>
  <si>
    <t xml:space="preserve">Vytvorění řím profilací malty na bázi vápenných a hydraulických  anorganických  pojiv dle připravených šablon</t>
  </si>
  <si>
    <t>-1217511927</t>
  </si>
  <si>
    <t>1*26,815" JZ pohled - korunní římsa</t>
  </si>
  <si>
    <t>113</t>
  </si>
  <si>
    <t>623321131R</t>
  </si>
  <si>
    <t>Potažení vnějších říms renovačním štukem se zvšenou přídržností s armovacími vlákny tloušťky do 3 mm</t>
  </si>
  <si>
    <t>1852353926</t>
  </si>
  <si>
    <t>114</t>
  </si>
  <si>
    <t>629995101</t>
  </si>
  <si>
    <t>Očištění vnějších ploch tlakovou vodou</t>
  </si>
  <si>
    <t>2057019838</t>
  </si>
  <si>
    <t>(3,5*8,15)+(7,4*18,95)+(4,75*17,2)/2-(1,368*2,48)-(1,06*1,8)-(1,04*2,68)-(1,01*2,8)-(1,54*1)-(0,8*0,75)-(1,3*0,75)-(0,8*1,25)" fasáda JV pohled</t>
  </si>
  <si>
    <t>(4,16*3,82)-(1,06*2,18)" fasáda SV pohled</t>
  </si>
  <si>
    <t>(7*26,815)-11*(1,06*1,7)-4*(2,55*1,7)-(2,8*1,7)-(1,466*2,68)" fasáda JZ pohled</t>
  </si>
  <si>
    <t>Podlahy a podlahové konstrukce</t>
  </si>
  <si>
    <t>115</t>
  </si>
  <si>
    <t>631311114</t>
  </si>
  <si>
    <t>Mazanina tl přes 50 do 80 mm z betonu prostého bez zvýšených nároků na prostředí tř. C 16/20</t>
  </si>
  <si>
    <t>864183126</t>
  </si>
  <si>
    <t>" P1</t>
  </si>
  <si>
    <t>0,065*25" m.č. 101</t>
  </si>
  <si>
    <t>" P2</t>
  </si>
  <si>
    <t>0,065*87" m.č. 102</t>
  </si>
  <si>
    <t>0,065*38" m.č. 103</t>
  </si>
  <si>
    <t>0,065*19" m.č. 104</t>
  </si>
  <si>
    <t>0,065*6" m.č. 111</t>
  </si>
  <si>
    <t>0,065*5,5" m.č. 112</t>
  </si>
  <si>
    <t>0,065*10" m.č. 113</t>
  </si>
  <si>
    <t>0,065*2,5" m.č. 116</t>
  </si>
  <si>
    <t>" P3</t>
  </si>
  <si>
    <t>0,06*6,9" m.č. 106</t>
  </si>
  <si>
    <t>0,06*6,7" m.č. 107</t>
  </si>
  <si>
    <t>0,06*55" m.č. 108</t>
  </si>
  <si>
    <t>0,06*16,5" m.č. 109</t>
  </si>
  <si>
    <t>0,06*6,5" m.č. 110</t>
  </si>
  <si>
    <t>0,06*2" m.č. 112a</t>
  </si>
  <si>
    <t>0,06*1,8" m.č. 114</t>
  </si>
  <si>
    <t>0,06*4,2" m.č. 115</t>
  </si>
  <si>
    <t>0,06*2,9" m.č. 117</t>
  </si>
  <si>
    <t>0,06*10" m.č. 118</t>
  </si>
  <si>
    <t>0,06*9" m.č. 119</t>
  </si>
  <si>
    <t>0,06*2,7" m.č. 120</t>
  </si>
  <si>
    <t>0,06*6,7" m.č. 121</t>
  </si>
  <si>
    <t>0,06*1,8" m.č. 122</t>
  </si>
  <si>
    <t>116</t>
  </si>
  <si>
    <t>631311134</t>
  </si>
  <si>
    <t>Mazanina tl přes 120 do 240 mm z betonu prostého bez zvýšených nároků na prostředí tř. C 16/20</t>
  </si>
  <si>
    <t>-1224356661</t>
  </si>
  <si>
    <t>" P1a</t>
  </si>
  <si>
    <t>0,15*21"m.č. 101a</t>
  </si>
  <si>
    <t>117</t>
  </si>
  <si>
    <t>631319021</t>
  </si>
  <si>
    <t>Příplatek k mazanině tl přes 50 do 80 mm za přehlazení s poprášením cementem</t>
  </si>
  <si>
    <t>2129116648</t>
  </si>
  <si>
    <t>118</t>
  </si>
  <si>
    <t>631319023</t>
  </si>
  <si>
    <t>Příplatek k mazanině tl přes 120 do 240 mm za přehlazení s poprášením cementem</t>
  </si>
  <si>
    <t>2114193800</t>
  </si>
  <si>
    <t>119</t>
  </si>
  <si>
    <t>631319171</t>
  </si>
  <si>
    <t>Příplatek k mazanině tl přes 50 do 80 mm za stržení povrchu spodní vrstvy před vložením výztuže</t>
  </si>
  <si>
    <t>1529127432</t>
  </si>
  <si>
    <t>120</t>
  </si>
  <si>
    <t>631319175</t>
  </si>
  <si>
    <t>Příplatek k mazanině tl přes 120 do 240 mm za stržení povrchu spodní vrstvy před vložením výztuže</t>
  </si>
  <si>
    <t>-42474141</t>
  </si>
  <si>
    <t>121</t>
  </si>
  <si>
    <t>631362021</t>
  </si>
  <si>
    <t>Výztuž mazanin svařovanými sítěmi Kari</t>
  </si>
  <si>
    <t>1750020453</t>
  </si>
  <si>
    <t>1,2*3,03*25/1000" m.č. 101</t>
  </si>
  <si>
    <t>1,2*3,03*87/1000" m.č. 102</t>
  </si>
  <si>
    <t>1,2*3,03*38/1000" m.č. 103</t>
  </si>
  <si>
    <t>1,2*3,03*19/1000" m.č. 104</t>
  </si>
  <si>
    <t>1,2*3,03*6/1000" m.č. 111</t>
  </si>
  <si>
    <t>1,2*3,03*5,5/1000" m.č. 112</t>
  </si>
  <si>
    <t>1,2*3,03*10/1000" m.č. 113</t>
  </si>
  <si>
    <t>1,2*3,03*2,5/1000" m.č. 116</t>
  </si>
  <si>
    <t>1,2*3,03*6,9/1000" m.č. 106</t>
  </si>
  <si>
    <t>1,2*3,03*6,7/1000" m.č. 107</t>
  </si>
  <si>
    <t>1,2*3,03*55/1000" m.č. 108</t>
  </si>
  <si>
    <t>1,2*3,03*16,5/1000" m.č. 109</t>
  </si>
  <si>
    <t>1,2*3,03*6,5/1000" m.č. 110</t>
  </si>
  <si>
    <t>1,2*3,03*2/1000" m.č. 112a</t>
  </si>
  <si>
    <t>1,2*3,03*1,8/1000" m.č. 114</t>
  </si>
  <si>
    <t>1,2*3,03*4,2/1000" m.č. 115</t>
  </si>
  <si>
    <t>1,2*3,03*2,9/1000" m.č. 117</t>
  </si>
  <si>
    <t>1,2*3,03*10/1000" m.č. 118</t>
  </si>
  <si>
    <t>1,2*3,03*9/1000" m.č. 119</t>
  </si>
  <si>
    <t>1,2*3,03*2,7/1000" m.č. 120</t>
  </si>
  <si>
    <t>1,2*3,03*6,7/1000" m.č. 121</t>
  </si>
  <si>
    <t>1,2*3,03*1,8/1000" m.č. 122</t>
  </si>
  <si>
    <t>1,2*3,03*21/1000"m.č. 101a</t>
  </si>
  <si>
    <t>" P4</t>
  </si>
  <si>
    <t>1,2*3,03*12,5/1000" m.č. 201</t>
  </si>
  <si>
    <t xml:space="preserve">1,2*3,03*12/1000"m.č.  207a</t>
  </si>
  <si>
    <t xml:space="preserve">1,2*3,03*20/1000"m.č.  208</t>
  </si>
  <si>
    <t>" P4a</t>
  </si>
  <si>
    <t xml:space="preserve">1,2*3,03*2/1000"m.č.  209</t>
  </si>
  <si>
    <t>" P5</t>
  </si>
  <si>
    <t>1,2*3,03*13,2/1000" m.č. 202</t>
  </si>
  <si>
    <t>1,2*3,03*94/1000" m.č. 207</t>
  </si>
  <si>
    <t>" P5b</t>
  </si>
  <si>
    <t>1,2*3,03*10,5/1000" m.č. 210</t>
  </si>
  <si>
    <t>1,2*3,03*21/1000" m.č. 211</t>
  </si>
  <si>
    <t>" P6</t>
  </si>
  <si>
    <t>1,2*3,03*15/1000"m.č. 203</t>
  </si>
  <si>
    <t>1,2*3,03*2,7/1000"m.č. 204</t>
  </si>
  <si>
    <t>12*3,03*55/1000"m.č. 205</t>
  </si>
  <si>
    <t>1,2*3,03*22/1000"m.č. 206</t>
  </si>
  <si>
    <t>" P6a</t>
  </si>
  <si>
    <t>1,2*3,03*4/1000" m.č. 205a</t>
  </si>
  <si>
    <t>" P8</t>
  </si>
  <si>
    <t>1,2*3,03*37/1000" m.č. 212</t>
  </si>
  <si>
    <t>122</t>
  </si>
  <si>
    <t>632451214</t>
  </si>
  <si>
    <t>Potěr cementový samonivelační litý C20 tl přes 45 do 50 mm</t>
  </si>
  <si>
    <t>-1111813078</t>
  </si>
  <si>
    <t>12,5" m.č. 201</t>
  </si>
  <si>
    <t xml:space="preserve">12"m.č.  207a</t>
  </si>
  <si>
    <t xml:space="preserve">20"m.č.  208</t>
  </si>
  <si>
    <t xml:space="preserve">2"m.č.  209</t>
  </si>
  <si>
    <t>13,2" m.č. 202</t>
  </si>
  <si>
    <t>94" m.č. 207</t>
  </si>
  <si>
    <t>10,5" m.č. 210</t>
  </si>
  <si>
    <t>21" m.č. 211</t>
  </si>
  <si>
    <t>15"m.č. 203</t>
  </si>
  <si>
    <t>2,7"m.č. 204</t>
  </si>
  <si>
    <t>55"m.č. 205</t>
  </si>
  <si>
    <t>22"m.č. 206</t>
  </si>
  <si>
    <t>4" m.č. 205a</t>
  </si>
  <si>
    <t>37" m.č. 212 - pouze část bývalého pódia</t>
  </si>
  <si>
    <t>123</t>
  </si>
  <si>
    <t>632451291</t>
  </si>
  <si>
    <t>Příplatek k cementovému samonivelačnímu litému potěru C20 ZKD 5 mm tl přes 50 mm</t>
  </si>
  <si>
    <t>502385972</t>
  </si>
  <si>
    <t>2*(44,5+107,2+31,5+94,7+4+37)</t>
  </si>
  <si>
    <t>4*2</t>
  </si>
  <si>
    <t>124</t>
  </si>
  <si>
    <t>632902221</t>
  </si>
  <si>
    <t>Příprava zatvrdlého povrchu betonových mazanin pro cementový potěr spojovacím můstkem</t>
  </si>
  <si>
    <t>-1040992796</t>
  </si>
  <si>
    <t>113" m.č. 212 - stávající hrubá podlaha</t>
  </si>
  <si>
    <t>125</t>
  </si>
  <si>
    <t>634112113</t>
  </si>
  <si>
    <t>Obvodová dilatace podlahovým páskem z pěnového PE mezi stěnou a mazaninou nebo potěrem v 80 mm</t>
  </si>
  <si>
    <t>1811965050</t>
  </si>
  <si>
    <t>25,16" m.č. 101</t>
  </si>
  <si>
    <t>15,5" m.č. 104</t>
  </si>
  <si>
    <t>10,4" m.č. 105</t>
  </si>
  <si>
    <t>9,8" m.č. 111</t>
  </si>
  <si>
    <t>10,5" m.č. 112</t>
  </si>
  <si>
    <t>13,3" m.č. 113</t>
  </si>
  <si>
    <t>6,7" m.č. 116</t>
  </si>
  <si>
    <t>2,9+2,9+0,2+0,2+31" m.č. 108</t>
  </si>
  <si>
    <t>13,6" m.č. 109</t>
  </si>
  <si>
    <t>5+5,5" m.č. 110</t>
  </si>
  <si>
    <t>5,5" m.č. 114</t>
  </si>
  <si>
    <t>8,8" m.č. 115</t>
  </si>
  <si>
    <t>7,3" m.č. 117</t>
  </si>
  <si>
    <t>12,25" m.č. 118</t>
  </si>
  <si>
    <t>11,65" m.č. 119</t>
  </si>
  <si>
    <t>7,2" m.č. 120</t>
  </si>
  <si>
    <t>10,25" m.č. 121</t>
  </si>
  <si>
    <t>4,55" m.č. 122</t>
  </si>
  <si>
    <t>59" m.č. 102+103</t>
  </si>
  <si>
    <t>12,92" m.č. 201</t>
  </si>
  <si>
    <t>17,1" m.č. 202</t>
  </si>
  <si>
    <t>19,2" m.č. 203</t>
  </si>
  <si>
    <t>7,17" m.č. 204</t>
  </si>
  <si>
    <t>37,25" m.č. 205</t>
  </si>
  <si>
    <t>6,75" m.č. 205a</t>
  </si>
  <si>
    <t>20,1" m.č. 206</t>
  </si>
  <si>
    <t>74,36" m.č. 207 + 207a</t>
  </si>
  <si>
    <t>17,5" m.č. 208</t>
  </si>
  <si>
    <t>5,85" m.č. 209</t>
  </si>
  <si>
    <t>14,8" m.č. 210</t>
  </si>
  <si>
    <t>19,25" m.č. 211</t>
  </si>
  <si>
    <t>17,3" m.č. 212 - pouze část bývalého pódia</t>
  </si>
  <si>
    <t>Osazování výplní otvorů</t>
  </si>
  <si>
    <t>126</t>
  </si>
  <si>
    <t>642942111</t>
  </si>
  <si>
    <t>Osazování zárubní nebo rámů dveřních kovových do 2,5 m2 na MC</t>
  </si>
  <si>
    <t>532510180</t>
  </si>
  <si>
    <t>4+2" 1/D</t>
  </si>
  <si>
    <t>2+1" 2/D</t>
  </si>
  <si>
    <t>1" 3/D</t>
  </si>
  <si>
    <t>3" 7/D</t>
  </si>
  <si>
    <t>3+1" 8/D</t>
  </si>
  <si>
    <t>127</t>
  </si>
  <si>
    <t>55331486</t>
  </si>
  <si>
    <t>zárubeň jednokřídlá ocelová pro zdění tl stěny 110-150mm rozměru 700/1970, 2100mm</t>
  </si>
  <si>
    <t>-1839238731</t>
  </si>
  <si>
    <t>4" 8/D</t>
  </si>
  <si>
    <t>128</t>
  </si>
  <si>
    <t>55331482</t>
  </si>
  <si>
    <t>zárubeň jednokřídlá ocelová pro zdění tl stěny 75-100mm rozměru 800/1970, 2100mm</t>
  </si>
  <si>
    <t>-253913215</t>
  </si>
  <si>
    <t>6" 1/D</t>
  </si>
  <si>
    <t>129</t>
  </si>
  <si>
    <t>55331488</t>
  </si>
  <si>
    <t>zárubeň jednokřídlá ocelová pro zdění tl stěny 110-150mm rozměru 900/1970, 2100mm</t>
  </si>
  <si>
    <t>-989739257</t>
  </si>
  <si>
    <t>3" 2/D</t>
  </si>
  <si>
    <t>130</t>
  </si>
  <si>
    <t>642945111</t>
  </si>
  <si>
    <t>Osazování protipožárních nebo protiplynových zárubní dveří jednokřídlových do 2,5 m2</t>
  </si>
  <si>
    <t>1087524088</t>
  </si>
  <si>
    <t>1" 5/D</t>
  </si>
  <si>
    <t>1" 6/D</t>
  </si>
  <si>
    <t>131</t>
  </si>
  <si>
    <t>55331563</t>
  </si>
  <si>
    <t>zárubeň jednokřídlá ocelová pro zdění s protipožární úpravou tl stěny 110-150mm rozměru 900/1970, 2100mm</t>
  </si>
  <si>
    <t>-678368319</t>
  </si>
  <si>
    <t>132</t>
  </si>
  <si>
    <t>55331564R</t>
  </si>
  <si>
    <t>zárubeň jednokřídlá ocelová pro zdění s protipožární úpravou tl stěny 110-150mm rozměru 1000/1970, 2100mm</t>
  </si>
  <si>
    <t>1632008418</t>
  </si>
  <si>
    <t>Trubní vedení</t>
  </si>
  <si>
    <t>133</t>
  </si>
  <si>
    <t>721174025</t>
  </si>
  <si>
    <t>Potrubí kanalizační z PP odpadní DN 110</t>
  </si>
  <si>
    <t>-1671033174</t>
  </si>
  <si>
    <t>8" odvětrání podloží - svislá část</t>
  </si>
  <si>
    <t>134</t>
  </si>
  <si>
    <t>721273153</t>
  </si>
  <si>
    <t>Hlavice ventilační polypropylen PP DN 110</t>
  </si>
  <si>
    <t>1765781046</t>
  </si>
  <si>
    <t>1" odvětrání podloží - svislá část</t>
  </si>
  <si>
    <t>Ostatní konstrukce a práce, bourání</t>
  </si>
  <si>
    <t>Doplňující konstrukce a práce pozemních komunikací, letišť a ploch</t>
  </si>
  <si>
    <t>135</t>
  </si>
  <si>
    <t>916231113</t>
  </si>
  <si>
    <t>Osazení chodníkového obrubníku betonového ležatého s boční opěrou do lože z betonu prostého</t>
  </si>
  <si>
    <t>1747019853</t>
  </si>
  <si>
    <t>18,21" nová zpevněná plocha - dvorní část</t>
  </si>
  <si>
    <t>136</t>
  </si>
  <si>
    <t>59217016</t>
  </si>
  <si>
    <t>obrubník betonový chodníkový 1000x80x250mm</t>
  </si>
  <si>
    <t>1843679013</t>
  </si>
  <si>
    <t>19,6078431372549*1,02 "Přepočtené koeficientem množství</t>
  </si>
  <si>
    <t>Lešení a stavební výtahy</t>
  </si>
  <si>
    <t>137</t>
  </si>
  <si>
    <t>941111111</t>
  </si>
  <si>
    <t>Montáž lešení řadového trubkového lehkého s podlahami zatížení do 200 kg/m2 š od 0,6 do 0,9 m v do 10 m</t>
  </si>
  <si>
    <t>-655186746</t>
  </si>
  <si>
    <t>7,8*26,815" JZ pohled</t>
  </si>
  <si>
    <t>(7,65*18,9)+(3,5*8,15)+(17,2*4,75)/2" JV pohled</t>
  </si>
  <si>
    <t>4,25*3,85" SZ pohled</t>
  </si>
  <si>
    <t>138</t>
  </si>
  <si>
    <t>941111211</t>
  </si>
  <si>
    <t>Příplatek k lešení řadovému trubkovému lehkému s podlahami š 0,9 m v 10 m za první a ZKD den použití</t>
  </si>
  <si>
    <t>1529523336</t>
  </si>
  <si>
    <t>60*477,21</t>
  </si>
  <si>
    <t>139</t>
  </si>
  <si>
    <t>941111811</t>
  </si>
  <si>
    <t>Demontáž lešení řadového trubkového lehkého s podlahami zatížení do 200 kg/m2 š od 0,6 do 0,9 m v do 10 m</t>
  </si>
  <si>
    <t>156935766</t>
  </si>
  <si>
    <t>140</t>
  </si>
  <si>
    <t>944511111</t>
  </si>
  <si>
    <t>Montáž ochranné sítě z textilie z umělých vláken</t>
  </si>
  <si>
    <t>-1495958941</t>
  </si>
  <si>
    <t>141</t>
  </si>
  <si>
    <t>944511211</t>
  </si>
  <si>
    <t>Příplatek k ochranné síti za první a ZKD den použití</t>
  </si>
  <si>
    <t>-1455251680</t>
  </si>
  <si>
    <t>60*7,8*26,815" JZ pohled</t>
  </si>
  <si>
    <t>142</t>
  </si>
  <si>
    <t>944511811</t>
  </si>
  <si>
    <t>Demontáž ochranné sítě z textilie z umělých vláken</t>
  </si>
  <si>
    <t>2021942393</t>
  </si>
  <si>
    <t>143</t>
  </si>
  <si>
    <t>949101111</t>
  </si>
  <si>
    <t>Lešení pomocné pro objekty pozemních staveb s lešeňovou podlahou v do 1,9 m zatížení do 150 kg/m2</t>
  </si>
  <si>
    <t>513724526</t>
  </si>
  <si>
    <t>Různé dokončovací konstrukce a práce pozemních staveb</t>
  </si>
  <si>
    <t>144</t>
  </si>
  <si>
    <t>952901111</t>
  </si>
  <si>
    <t>Vyčištění budov bytové a občanské výstavby při výšce podlaží do 4 m</t>
  </si>
  <si>
    <t>1396994717</t>
  </si>
  <si>
    <t>145</t>
  </si>
  <si>
    <t>953001R</t>
  </si>
  <si>
    <t>Náklady na zakrývání a ochranu konstrukcí během výstavby</t>
  </si>
  <si>
    <t>-1482606996</t>
  </si>
  <si>
    <t>146</t>
  </si>
  <si>
    <t>953943211</t>
  </si>
  <si>
    <t>Osazování hasicího přístroje</t>
  </si>
  <si>
    <t>552690507</t>
  </si>
  <si>
    <t>147</t>
  </si>
  <si>
    <t>44932114</t>
  </si>
  <si>
    <t>přístroj hasicí ruční práškový PG 6 LE</t>
  </si>
  <si>
    <t>1738494191</t>
  </si>
  <si>
    <t>148</t>
  </si>
  <si>
    <t>953961214</t>
  </si>
  <si>
    <t>Kotva chemickou patronou M 16 hl 125 mm do betonu, ŽB nebo kamene s vyvrtáním otvoru</t>
  </si>
  <si>
    <t>823750588</t>
  </si>
  <si>
    <t>4*4" únikové schodiště</t>
  </si>
  <si>
    <t>149</t>
  </si>
  <si>
    <t>953965133</t>
  </si>
  <si>
    <t>Kotevní šroub pro chemické kotvy M 16 dl 300 mm</t>
  </si>
  <si>
    <t>2066044069</t>
  </si>
  <si>
    <t>150</t>
  </si>
  <si>
    <t>989001G21</t>
  </si>
  <si>
    <t xml:space="preserve">Dodávka a montáž - Požarní ucpávky a těsnění -  (kompletní provedení dle PD)</t>
  </si>
  <si>
    <t>soubor</t>
  </si>
  <si>
    <t>1438239880</t>
  </si>
  <si>
    <t>Bourání konstrukcí</t>
  </si>
  <si>
    <t>151</t>
  </si>
  <si>
    <t>963051113</t>
  </si>
  <si>
    <t>Bourání ŽB stropů deskových tl přes 80 mm</t>
  </si>
  <si>
    <t>1420706608</t>
  </si>
  <si>
    <t>0,1*2,01*4,06" schodiště 1NP/2NP</t>
  </si>
  <si>
    <t>152</t>
  </si>
  <si>
    <t>963074959R</t>
  </si>
  <si>
    <t>Demontáž schodiště z ocelových nosníků včetně stupňů</t>
  </si>
  <si>
    <t>280788208</t>
  </si>
  <si>
    <t>1" stávající ocelové únikové schodiště</t>
  </si>
  <si>
    <t>153</t>
  </si>
  <si>
    <t>967031132</t>
  </si>
  <si>
    <t>Přisekání rovných ostění v cihelném zdivu na MV nebo MVC</t>
  </si>
  <si>
    <t>786527842</t>
  </si>
  <si>
    <t>1,2*(2,5+2,5+2,5+25)" nové otvory 212/213</t>
  </si>
  <si>
    <t>1*(1,1+1,1)" nový otvor 104</t>
  </si>
  <si>
    <t>1*(1,7+1,7)" nový otvor 208</t>
  </si>
  <si>
    <t>0,66*(1,7+1,7)+0,6*(2,1+1,1)" nové otvory 212</t>
  </si>
  <si>
    <t>154</t>
  </si>
  <si>
    <t>968082016</t>
  </si>
  <si>
    <t>Vybourání plastových rámů oken včetně křídel plochy přes 1 do 2 m2</t>
  </si>
  <si>
    <t>-2081520809</t>
  </si>
  <si>
    <t>10*1,06*1,7" pohled JZ - 2NP</t>
  </si>
  <si>
    <t>155</t>
  </si>
  <si>
    <t>968082018</t>
  </si>
  <si>
    <t>Vybourání plastových rámů oken včetně křídel plochy přes 4 m2</t>
  </si>
  <si>
    <t>1033399791</t>
  </si>
  <si>
    <t>4*(2,5*1,65)+(2,8*1,65)" pohled JZ - 1NP</t>
  </si>
  <si>
    <t>156</t>
  </si>
  <si>
    <t>971033681</t>
  </si>
  <si>
    <t>Vybourání otvorů ve zdivu cihelném pl do 4 m2 na MVC nebo MV tl do 900 mm</t>
  </si>
  <si>
    <t>-1599051869</t>
  </si>
  <si>
    <t>(0,66*1,06*1,7)+(0,6*1,2*2,02)" nové otvory 212</t>
  </si>
  <si>
    <t>157</t>
  </si>
  <si>
    <t>971033691</t>
  </si>
  <si>
    <t>Vybourání otvorů ve zdivu cihelném pl do 4 m2 na MVC nebo MV tl přes 900 mm</t>
  </si>
  <si>
    <t>-1999847348</t>
  </si>
  <si>
    <t>" nové otvory 212/213</t>
  </si>
  <si>
    <t>1,2*3,16*2,5</t>
  </si>
  <si>
    <t>1,2*5,33*2,5</t>
  </si>
  <si>
    <t>1*1,7*1" nový otvor 104</t>
  </si>
  <si>
    <t>1*1,7*1" nový otvor 208</t>
  </si>
  <si>
    <t>158</t>
  </si>
  <si>
    <t>973031151</t>
  </si>
  <si>
    <t>Vysekání výklenků ve zdivu cihelném na MV nebo MVC pl přes 0,25 m2</t>
  </si>
  <si>
    <t>1067578309</t>
  </si>
  <si>
    <t>0,2*0,2*(4,6+3,35+3,35+3,35+3,35)" schodiště 1NP-2NP</t>
  </si>
  <si>
    <t>159</t>
  </si>
  <si>
    <t>973031325</t>
  </si>
  <si>
    <t>Vysekání kapes ve zdivu cihelném na MV nebo MVC pl do 0,10 m2 hl do 300 mm</t>
  </si>
  <si>
    <t>1441006679</t>
  </si>
  <si>
    <t>160</t>
  </si>
  <si>
    <t>974029185</t>
  </si>
  <si>
    <t>Vysekání rýh ve zdivu kamenném hl do 300 mm š do 200 mm</t>
  </si>
  <si>
    <t>436357017</t>
  </si>
  <si>
    <t>5*0,55" prostupy pro odvetrávací drenážní potrubí 10/Z reps mřížky 9/Z</t>
  </si>
  <si>
    <t>161</t>
  </si>
  <si>
    <t>974029187</t>
  </si>
  <si>
    <t>Vysekání rýh ve zdivu kamenném hl do 300 mm š do 300 mm</t>
  </si>
  <si>
    <t>2086473599</t>
  </si>
  <si>
    <t>6*0,5" prostupy pro odvetrávací drenážní potrubí 10/Z reps mřížky 9/Z</t>
  </si>
  <si>
    <t>162</t>
  </si>
  <si>
    <t>974031664</t>
  </si>
  <si>
    <t>Vysekání rýh ve zdivu cihelném pro vtahování nosníků hl do 150 mm v do 150 mm</t>
  </si>
  <si>
    <t>-958747990</t>
  </si>
  <si>
    <t>5*1,7" nový otvor 104</t>
  </si>
  <si>
    <t>3*1,7" nový otvor 208</t>
  </si>
  <si>
    <t>(3*1,7)+(3*1,4)" nové otvory 212</t>
  </si>
  <si>
    <t>163</t>
  </si>
  <si>
    <t>974031668</t>
  </si>
  <si>
    <t>Vysekání rýh ve zdivu cihelném pro vtahování nosníků hl do 150 mm v do 350 mm</t>
  </si>
  <si>
    <t>-1039491991</t>
  </si>
  <si>
    <t>4*5,85</t>
  </si>
  <si>
    <t>4*3,65</t>
  </si>
  <si>
    <t>164</t>
  </si>
  <si>
    <t>975021411</t>
  </si>
  <si>
    <t>Podchycení nadzákladového zdiva pod stropem tl zdiva přes 600 do 900 mm</t>
  </si>
  <si>
    <t>296059631</t>
  </si>
  <si>
    <t>5,85+3,65</t>
  </si>
  <si>
    <t>165</t>
  </si>
  <si>
    <t>978015391</t>
  </si>
  <si>
    <t>Otlučení (osekání) vnější vápenné nebo vápenocementové omítky stupně členitosti 1 a 2 v rozsahu přes 80 do 100 %</t>
  </si>
  <si>
    <t>-1022062447</t>
  </si>
  <si>
    <t>166</t>
  </si>
  <si>
    <t>978019391</t>
  </si>
  <si>
    <t>Otlučení (osekání) vnější vápenné nebo vápenocementové omítky stupně členitosti 3 až 5 vrozsahu přes 80 do 100 %</t>
  </si>
  <si>
    <t>-1003419480</t>
  </si>
  <si>
    <t>167</t>
  </si>
  <si>
    <t>978023411</t>
  </si>
  <si>
    <t>Vyškrabání spár zdiva cihelného mimo komínového</t>
  </si>
  <si>
    <t>1713200052</t>
  </si>
  <si>
    <t>" Vnější stěny - "Pod sanační omítku</t>
  </si>
  <si>
    <t>1,2*(18,95-1,04-1,01)" fasáda JV pohled</t>
  </si>
  <si>
    <t>1,2*(3,82-1,06)" fasáda SV pohled</t>
  </si>
  <si>
    <t>1,2*(26,815-1,466)" fasáda JZ pohled</t>
  </si>
  <si>
    <t>168</t>
  </si>
  <si>
    <t>766221811</t>
  </si>
  <si>
    <t>Demontáž celodřevěného samonosného schodiště</t>
  </si>
  <si>
    <t>-2108343966</t>
  </si>
  <si>
    <t>4,8+3,4" schodiště 1NP/2NP</t>
  </si>
  <si>
    <t>4,8+3,4" schodiště 2NP/půda</t>
  </si>
  <si>
    <t>Prorážení otvorů a ostatní bourací práce</t>
  </si>
  <si>
    <t>169</t>
  </si>
  <si>
    <t>977151118</t>
  </si>
  <si>
    <t>Jádrové vrty diamantovými korunkami do stavebních materiálů D přes 90 do 100 mm</t>
  </si>
  <si>
    <t>204812200</t>
  </si>
  <si>
    <t>0,3+0,3" chrliče +3,8 a +7,03</t>
  </si>
  <si>
    <t>170</t>
  </si>
  <si>
    <t>977151119</t>
  </si>
  <si>
    <t>Jádrové vrty diamantovými korunkami do stavebních materiálů D přes 100 do 110 mm</t>
  </si>
  <si>
    <t>-403372529</t>
  </si>
  <si>
    <t>1,1+1,1+0,95+1+1+0,7" prostupy pro odvetrávací drenážní potrubí 10/Z reps mřížky 9/Z</t>
  </si>
  <si>
    <t>171</t>
  </si>
  <si>
    <t>977151123</t>
  </si>
  <si>
    <t>Jádrové vrty diamantovými korunkami do stavebních materiálů D přes 130 do 150 mm</t>
  </si>
  <si>
    <t>1335752039</t>
  </si>
  <si>
    <t>0,3+0,3" montážní otvor d. 150 S.H. +6,790</t>
  </si>
  <si>
    <t>0,3" montážní otvor d. 150 S.H. +3,56</t>
  </si>
  <si>
    <t>172</t>
  </si>
  <si>
    <t>977151124</t>
  </si>
  <si>
    <t>Jádrové vrty diamantovými korunkami do stavebních materiálů D přes 150 do 180 mm</t>
  </si>
  <si>
    <t>-1846613952</t>
  </si>
  <si>
    <t>3*1,2" nové otvory 212/213 - dočasné zajištění</t>
  </si>
  <si>
    <t>173</t>
  </si>
  <si>
    <t>977151125</t>
  </si>
  <si>
    <t>Jádrové vrty diamantovými korunkami do stavebních materiálů D přes 180 do 200 mm</t>
  </si>
  <si>
    <t>190684107</t>
  </si>
  <si>
    <t>5*1,2" nové otvory 212/213 - dočasné zajištění</t>
  </si>
  <si>
    <t>174</t>
  </si>
  <si>
    <t>977151128</t>
  </si>
  <si>
    <t>Jádrové vrty diamantovými korunkami do stavebních materiálů D přes 250 do 300 mm</t>
  </si>
  <si>
    <t>-1344460187</t>
  </si>
  <si>
    <t xml:space="preserve">0,93+0,93"m.č. 112 -  prostup VZT 300/300</t>
  </si>
  <si>
    <t>175</t>
  </si>
  <si>
    <t>977151133</t>
  </si>
  <si>
    <t>Jádrové vrty diamantovými korunkami do stavebních materiálů D přes 450 do 500 mm</t>
  </si>
  <si>
    <t>-1179236153</t>
  </si>
  <si>
    <t xml:space="preserve">0,47+0,47"m.č. 103/110 -  prostup VZT d 550 mm</t>
  </si>
  <si>
    <t>176</t>
  </si>
  <si>
    <t>977151233</t>
  </si>
  <si>
    <t>Jádrové vrty dovrchní diamantovými korunkami do stavebních materiálů D přes 450 do 500 mm</t>
  </si>
  <si>
    <t>1140432824</t>
  </si>
  <si>
    <t>0,1+0,1" m.č. 109 - prostup VZT ve stropu</t>
  </si>
  <si>
    <t>177</t>
  </si>
  <si>
    <t>977211111</t>
  </si>
  <si>
    <t>Řezání stěnovou pilou betonových nebo ŽB kcí s výztuží průměru do 16 mm hl do 200 mm</t>
  </si>
  <si>
    <t>1120981179</t>
  </si>
  <si>
    <t xml:space="preserve">0,8+0,8+0,35+0,35+0,9+0,9+0,55+0,55"m.č. 108 - prostupy VZT  </t>
  </si>
  <si>
    <t>2*(0,25+0,25+0,25+0,25)" m.č. 108 - prostupy ZTI</t>
  </si>
  <si>
    <t>0,9+0,9+0,55+0,55" m.č. 109 - prostupy VZT</t>
  </si>
  <si>
    <t>0,25+0,25+0,25+0,25" m.č. 109 - prostupy ZTI</t>
  </si>
  <si>
    <t>0,25+0,25+0,25+0,25" m.č. 110 - prostupy ZTI</t>
  </si>
  <si>
    <t>997</t>
  </si>
  <si>
    <t>Přesun sutě</t>
  </si>
  <si>
    <t>178</t>
  </si>
  <si>
    <t>997002611</t>
  </si>
  <si>
    <t>Nakládání suti a vybouraných hmot</t>
  </si>
  <si>
    <t>-231039081</t>
  </si>
  <si>
    <t>179</t>
  </si>
  <si>
    <t>997013152</t>
  </si>
  <si>
    <t>Vnitrostaveništní doprava suti a vybouraných hmot pro budovy v přes 6 do 9 m s omezením mechanizace</t>
  </si>
  <si>
    <t>1014903644</t>
  </si>
  <si>
    <t>180</t>
  </si>
  <si>
    <t>997013501</t>
  </si>
  <si>
    <t>Odvoz suti a vybouraných hmot na skládku nebo meziskládku do 1 km se složením</t>
  </si>
  <si>
    <t>-1279292352</t>
  </si>
  <si>
    <t>181</t>
  </si>
  <si>
    <t>997013509</t>
  </si>
  <si>
    <t>Příplatek k odvozu suti a vybouraných hmot na skládku ZKD 1 km přes 1 km</t>
  </si>
  <si>
    <t>-422965678</t>
  </si>
  <si>
    <t>14*151,593" uvažován odvoz do vzdálenosti 15 km od stavby</t>
  </si>
  <si>
    <t>182</t>
  </si>
  <si>
    <t>997013601</t>
  </si>
  <si>
    <t>Poplatek za uložení na skládce (skládkovné) stavebního odpadu betonového kód odpadu 17 01 01</t>
  </si>
  <si>
    <t>-1396567378</t>
  </si>
  <si>
    <t>22,634+1,558</t>
  </si>
  <si>
    <t>183</t>
  </si>
  <si>
    <t>997013602</t>
  </si>
  <si>
    <t>Poplatek za uložení na skládce (skládkovné) stavebního odpadu železobetonového kód odpadu 17 01 01</t>
  </si>
  <si>
    <t>-1964270186</t>
  </si>
  <si>
    <t>1,958</t>
  </si>
  <si>
    <t>184</t>
  </si>
  <si>
    <t>997013603</t>
  </si>
  <si>
    <t>Poplatek za uložení na skládce (skládkovné) stavebního odpadu cihelného kód odpadu 17 01 02</t>
  </si>
  <si>
    <t>1106201307</t>
  </si>
  <si>
    <t>2,682+4,759+51,966+0,962+3,686</t>
  </si>
  <si>
    <t>185</t>
  </si>
  <si>
    <t>997013631</t>
  </si>
  <si>
    <t>Poplatek za uložení na skládce (skládkovné) stavebního odpadu směsného kód odpadu 17 09 04</t>
  </si>
  <si>
    <t>-1637674039</t>
  </si>
  <si>
    <t>1,572+1,296+0,31+0,25+0,393+12,281+10,213+0,756+29,156</t>
  </si>
  <si>
    <t>186</t>
  </si>
  <si>
    <t>997013635</t>
  </si>
  <si>
    <t>Poplatek za uložení na skládce (skládkovné) komunálního odpadu kód odpadu 20 03 01</t>
  </si>
  <si>
    <t>1665666538</t>
  </si>
  <si>
    <t>1,063+0,908</t>
  </si>
  <si>
    <t>187</t>
  </si>
  <si>
    <t>9970138.R1</t>
  </si>
  <si>
    <t xml:space="preserve">Vratka za železný odpad  - odpad bude ponechán investorovi</t>
  </si>
  <si>
    <t>1639019593</t>
  </si>
  <si>
    <t>1,2</t>
  </si>
  <si>
    <t>188</t>
  </si>
  <si>
    <t>997013811</t>
  </si>
  <si>
    <t>Poplatek za uložení na skládce (skládkovné) stavebního odpadu dřevěného kód odpadu 17 02 01</t>
  </si>
  <si>
    <t>-756215922</t>
  </si>
  <si>
    <t>1,845</t>
  </si>
  <si>
    <t>998</t>
  </si>
  <si>
    <t>Přesun hmot</t>
  </si>
  <si>
    <t>189</t>
  </si>
  <si>
    <t>998011002</t>
  </si>
  <si>
    <t>Přesun hmot pro budovy zděné v přes 6 do 12 m</t>
  </si>
  <si>
    <t>2876528</t>
  </si>
  <si>
    <t>PSV</t>
  </si>
  <si>
    <t>Práce a dodávky PSV</t>
  </si>
  <si>
    <t>711</t>
  </si>
  <si>
    <t>Izolace proti vodě, vlhkosti a plynům</t>
  </si>
  <si>
    <t>190</t>
  </si>
  <si>
    <t>711001R</t>
  </si>
  <si>
    <t>Zaizolování prostupů TZB izolace spodní stavby</t>
  </si>
  <si>
    <t>-209253222</t>
  </si>
  <si>
    <t>191</t>
  </si>
  <si>
    <t>711111001</t>
  </si>
  <si>
    <t>Provedení izolace proti zemní vlhkosti vodorovné za studena nátěrem penetračním</t>
  </si>
  <si>
    <t>-1945551333</t>
  </si>
  <si>
    <t>" Skladba P1</t>
  </si>
  <si>
    <t>25" m.č. 101</t>
  </si>
  <si>
    <t>13" m.č. 104</t>
  </si>
  <si>
    <t>5,9" m.č. 105</t>
  </si>
  <si>
    <t>5,7" m.č. 111</t>
  </si>
  <si>
    <t>4,5" m.č. 112</t>
  </si>
  <si>
    <t>11,5" m.č. 113</t>
  </si>
  <si>
    <t>2,5" m.č. 116</t>
  </si>
  <si>
    <t>" Skladba P1a</t>
  </si>
  <si>
    <t>6,9" m.č. 106</t>
  </si>
  <si>
    <t>6,7" m.č. 107</t>
  </si>
  <si>
    <t>26,85" m.č. 108</t>
  </si>
  <si>
    <t>1,75" m.č. 109</t>
  </si>
  <si>
    <t>6,5" m.č. 110</t>
  </si>
  <si>
    <t>2,3" m.č. 114</t>
  </si>
  <si>
    <t>5,5" m.č. 115</t>
  </si>
  <si>
    <t>2,9" m.č. 117</t>
  </si>
  <si>
    <t>10" m.č. 118</t>
  </si>
  <si>
    <t>9" m.č. 119</t>
  </si>
  <si>
    <t>2,7" m.č. 120</t>
  </si>
  <si>
    <t>6,7" m.č. 121</t>
  </si>
  <si>
    <t>1,8" m.č. 122</t>
  </si>
  <si>
    <t>"Skladba P1b</t>
  </si>
  <si>
    <t>31,2" m.č. 108</t>
  </si>
  <si>
    <t>14,8" m.č. 109</t>
  </si>
  <si>
    <t>" Skladba P2</t>
  </si>
  <si>
    <t>87" m.č. 102</t>
  </si>
  <si>
    <t>38" m.č. 103</t>
  </si>
  <si>
    <t>192</t>
  </si>
  <si>
    <t>711112001</t>
  </si>
  <si>
    <t>Provedení izolace proti zemní vlhkosti svislé za studena nátěrem penetračním</t>
  </si>
  <si>
    <t>1611838092</t>
  </si>
  <si>
    <t>" Vnější část objektu</t>
  </si>
  <si>
    <t>1,5*26,815" uliční část</t>
  </si>
  <si>
    <t>1,95*18,12" dvorní část</t>
  </si>
  <si>
    <t>1,6*21,1" ze strany sousedního objektu č.p. 94</t>
  </si>
  <si>
    <t>" vnitřní část objektu</t>
  </si>
  <si>
    <t>0,6*(24,8+55,2+17,9+11,95+11,1+27,85+20,5+29,75)</t>
  </si>
  <si>
    <t>193</t>
  </si>
  <si>
    <t>11163150</t>
  </si>
  <si>
    <t>lak penetrační asfaltový</t>
  </si>
  <si>
    <t>472726504</t>
  </si>
  <si>
    <t>0,4*(328,7+228,747)/1000</t>
  </si>
  <si>
    <t>194</t>
  </si>
  <si>
    <t>711113111</t>
  </si>
  <si>
    <t>Izolace proti vlhkosti na vodorovné ploše za studena těsnicím nátěrem na bázi pryže (latexu) a bitumenů</t>
  </si>
  <si>
    <t>1784454210</t>
  </si>
  <si>
    <t>" P1a+P1b</t>
  </si>
  <si>
    <t>58" m.č. 108</t>
  </si>
  <si>
    <t>16,5" m.č. 109</t>
  </si>
  <si>
    <t>3,5" m.č. 203</t>
  </si>
  <si>
    <t>4" m.č. 204</t>
  </si>
  <si>
    <t>13,5" m.č. 206</t>
  </si>
  <si>
    <t>195</t>
  </si>
  <si>
    <t>711113121</t>
  </si>
  <si>
    <t>Izolace proti vlhkosti na svislé ploše za studena těsnicím nátěrem na bázi pryže (latexu) a bitumenů</t>
  </si>
  <si>
    <t>-384990468</t>
  </si>
  <si>
    <t>0,2*12,03" m.č. 106</t>
  </si>
  <si>
    <t>0,2*12,07" m.č. 107</t>
  </si>
  <si>
    <t>0,2*(0,2+0,2+2,9+2,9+31,1)" m.č. 108</t>
  </si>
  <si>
    <t>0,2*13,6" m.č. 109</t>
  </si>
  <si>
    <t>0,2*10,5" m.č. 110</t>
  </si>
  <si>
    <t>0,2*5,5" m.č. 114</t>
  </si>
  <si>
    <t>(0,2*8,75)+(2*1,8)" m.č. 115</t>
  </si>
  <si>
    <t>0,2*7,3" m.č. 117</t>
  </si>
  <si>
    <t>0,2*12,25" m.č. 118</t>
  </si>
  <si>
    <t>0,2*11,65" m.č. 119</t>
  </si>
  <si>
    <t>0,2*7,2" m.č. 120</t>
  </si>
  <si>
    <t>(0,2*10,25)+(2*1,8)" m.č. 121</t>
  </si>
  <si>
    <t>0,2*4,55" m.č. 122</t>
  </si>
  <si>
    <t>0,2*8,08" m.č. 203</t>
  </si>
  <si>
    <t>0,2*8,4" m.č. 204</t>
  </si>
  <si>
    <t>0,2*15,3" m.č. 206</t>
  </si>
  <si>
    <t>196</t>
  </si>
  <si>
    <t>283552000</t>
  </si>
  <si>
    <t>páska těsnící elastická 120 mm x 10 m</t>
  </si>
  <si>
    <t>64340748</t>
  </si>
  <si>
    <t>12,03" m.č. 106</t>
  </si>
  <si>
    <t>12,07" m.č. 107</t>
  </si>
  <si>
    <t>0,2+0,2+2,9+2,9+31,1" m.č. 108</t>
  </si>
  <si>
    <t>10,5" m.č. 110</t>
  </si>
  <si>
    <t>8,75+2" m.č. 115</t>
  </si>
  <si>
    <t>10,25+2" m.č. 121</t>
  </si>
  <si>
    <t>8,08" m.č. 203</t>
  </si>
  <si>
    <t>8,4" m.č. 204</t>
  </si>
  <si>
    <t>15,3" m.č. 206</t>
  </si>
  <si>
    <t>197</t>
  </si>
  <si>
    <t>711113127</t>
  </si>
  <si>
    <t>Izolace proti vlhkosti svislá za studena těsnicí stěrkou jednosložkovou na bázi cementu</t>
  </si>
  <si>
    <t>536134228</t>
  </si>
  <si>
    <t>" Fasáda - soklová část</t>
  </si>
  <si>
    <t>198</t>
  </si>
  <si>
    <t>711141559</t>
  </si>
  <si>
    <t>Provedení izolace proti zemní vlhkosti pásy přitavením vodorovné NAIP</t>
  </si>
  <si>
    <t>-13273968</t>
  </si>
  <si>
    <t>2*328,7</t>
  </si>
  <si>
    <t>199</t>
  </si>
  <si>
    <t>711142559</t>
  </si>
  <si>
    <t>Provedení izolace proti zemní vlhkosti pásy přitavením svislé NAIP</t>
  </si>
  <si>
    <t>-884465473</t>
  </si>
  <si>
    <t>2*228,747</t>
  </si>
  <si>
    <t>200</t>
  </si>
  <si>
    <t>62853004</t>
  </si>
  <si>
    <t>pás asfaltový natavitelný modifikovaný SBS tl 4,0mm s vložkou ze skleněné tkaniny a spalitelnou PE fólií nebo jemnozrnným minerálním posypem na horním povrchu</t>
  </si>
  <si>
    <t>877123542</t>
  </si>
  <si>
    <t>657,4" vodorovně</t>
  </si>
  <si>
    <t>457,494" svisle</t>
  </si>
  <si>
    <t>0,15*1114,894" prořez 15%</t>
  </si>
  <si>
    <t>201</t>
  </si>
  <si>
    <t>711161273</t>
  </si>
  <si>
    <t>Provedení izolace proti zemní vlhkosti svislé z nopové fólie</t>
  </si>
  <si>
    <t>-697706742</t>
  </si>
  <si>
    <t>202</t>
  </si>
  <si>
    <t>28323005</t>
  </si>
  <si>
    <t>fólie profilovaná (nopová) drenážní HDPE s výškou nopů 8mm</t>
  </si>
  <si>
    <t>1418411424</t>
  </si>
  <si>
    <t>109,317*1,221 "Přepočtené koeficientem množství</t>
  </si>
  <si>
    <t>203</t>
  </si>
  <si>
    <t>711.002R</t>
  </si>
  <si>
    <t>pevnostní hřeb drážkový 35mm s plastovou podložkou</t>
  </si>
  <si>
    <t>-1634803559</t>
  </si>
  <si>
    <t>204</t>
  </si>
  <si>
    <t>711193131</t>
  </si>
  <si>
    <t>Izolace proti vlhkosti na svislé ploše těsnicí kaší minerální minerální na bázi cementu a disperze dvousložková</t>
  </si>
  <si>
    <t>-233461329</t>
  </si>
  <si>
    <t>0,5*26,815" fasáda - uliční část</t>
  </si>
  <si>
    <t>205</t>
  </si>
  <si>
    <t>711212000</t>
  </si>
  <si>
    <t>Penetrace podkladu pod hydroizolační nátěr,vč.dod.</t>
  </si>
  <si>
    <t>-1345444153</t>
  </si>
  <si>
    <t>156,5+44,146</t>
  </si>
  <si>
    <t>206</t>
  </si>
  <si>
    <t>711491176</t>
  </si>
  <si>
    <t>Připevnění doplňků izolace proti vodě ukončovací lištou</t>
  </si>
  <si>
    <t>1739495168</t>
  </si>
  <si>
    <t>26,815" uliční část</t>
  </si>
  <si>
    <t>18,12" dvorní část</t>
  </si>
  <si>
    <t>21,1" ze strany sousedního objektu č.p. 94</t>
  </si>
  <si>
    <t>207</t>
  </si>
  <si>
    <t>28323009</t>
  </si>
  <si>
    <t>lišta ukončovací pro drenážní fólie profilované tl 8mm</t>
  </si>
  <si>
    <t>-302930196</t>
  </si>
  <si>
    <t>66,035*1,02 "Přepočtené koeficientem množství</t>
  </si>
  <si>
    <t>208</t>
  </si>
  <si>
    <t>998711202</t>
  </si>
  <si>
    <t>Přesun hmot procentní pro izolace proti vodě, vlhkosti a plynům v objektech v přes 6 do 12 m</t>
  </si>
  <si>
    <t>%</t>
  </si>
  <si>
    <t>314252673</t>
  </si>
  <si>
    <t>713</t>
  </si>
  <si>
    <t>Izolace tepelné</t>
  </si>
  <si>
    <t>209</t>
  </si>
  <si>
    <t>713111121</t>
  </si>
  <si>
    <t>Montáž izolace tepelné spodem stropů s uchycením drátem rohoží, pásů, dílců, desek</t>
  </si>
  <si>
    <t>-491443147</t>
  </si>
  <si>
    <t>2*94" m.č. 207</t>
  </si>
  <si>
    <t>2*12" m.č. 207a</t>
  </si>
  <si>
    <t>2*20" m.č. 208</t>
  </si>
  <si>
    <t>2*2" m.č. 209</t>
  </si>
  <si>
    <t>2*10,5" m.č. 210</t>
  </si>
  <si>
    <t>2*21" m.č. 211</t>
  </si>
  <si>
    <t>2*150" m.č. 212</t>
  </si>
  <si>
    <t>210</t>
  </si>
  <si>
    <t>63152100</t>
  </si>
  <si>
    <t>pás tepelně izolační univerzální λ=0,032-0,033 tl 120mm</t>
  </si>
  <si>
    <t>347684893</t>
  </si>
  <si>
    <t>619*1,05 "Přepočtené koeficientem množství</t>
  </si>
  <si>
    <t>211</t>
  </si>
  <si>
    <t>713121111</t>
  </si>
  <si>
    <t>Montáž izolace tepelné podlah volně kladenými rohožemi, pásy, dílci, deskami 1 vrstva</t>
  </si>
  <si>
    <t>1399653512</t>
  </si>
  <si>
    <t>19" m.č. 104</t>
  </si>
  <si>
    <t>6" m.č. 111</t>
  </si>
  <si>
    <t>5,5" m.č. 112</t>
  </si>
  <si>
    <t>10" m.č. 113</t>
  </si>
  <si>
    <t>55" m.č. 108</t>
  </si>
  <si>
    <t>2" m.č. 112a</t>
  </si>
  <si>
    <t>1,8" m.č. 114</t>
  </si>
  <si>
    <t>4,2" m.č. 115</t>
  </si>
  <si>
    <t>212</t>
  </si>
  <si>
    <t>28376417</t>
  </si>
  <si>
    <t>deska XPS hrana polodrážková a hladký povrch 300kPA λ=0,035 tl 50mm</t>
  </si>
  <si>
    <t>1676936765</t>
  </si>
  <si>
    <t>37*1,05 "Přepočtené koeficientem množství</t>
  </si>
  <si>
    <t>213</t>
  </si>
  <si>
    <t>28376422</t>
  </si>
  <si>
    <t>deska XPS hrana polodrážková a hladký povrch 300kPA λ=0,035 tl 100mm</t>
  </si>
  <si>
    <t>1565443602</t>
  </si>
  <si>
    <t>325,7*1,05 "Přepočtené koeficientem množství</t>
  </si>
  <si>
    <t>214</t>
  </si>
  <si>
    <t>713121121</t>
  </si>
  <si>
    <t>Montáž izolace tepelné podlah volně kladenými rohožemi, pásy, dílci, deskami 2 vrstvy</t>
  </si>
  <si>
    <t>2121310991</t>
  </si>
  <si>
    <t>215</t>
  </si>
  <si>
    <t>28376551</t>
  </si>
  <si>
    <t>deska polystyrénová pro snížení kročejového hluku (max. zatížení 4 kN/m2) tl 20mm</t>
  </si>
  <si>
    <t>1589108656</t>
  </si>
  <si>
    <t>283,9*1,05 "Přepočtené koeficientem množství</t>
  </si>
  <si>
    <t>216</t>
  </si>
  <si>
    <t>28376415</t>
  </si>
  <si>
    <t>deska XPS hrana polodrážková a hladký povrch 300kPA λ=0,035 tl 30mm</t>
  </si>
  <si>
    <t>-1330286781</t>
  </si>
  <si>
    <t>252,4*1,05 "Přepočtené koeficientem množství</t>
  </si>
  <si>
    <t>217</t>
  </si>
  <si>
    <t>28376421</t>
  </si>
  <si>
    <t>deska XPS hrana polodrážková a hladký povrch 300kPA tl 80mm</t>
  </si>
  <si>
    <t>-1342948706</t>
  </si>
  <si>
    <t>31,5*1,05 "Přepočtené koeficientem množství</t>
  </si>
  <si>
    <t>218</t>
  </si>
  <si>
    <t>713131141</t>
  </si>
  <si>
    <t>Montáž izolace tepelné stěn a základů lepením celoplošně rohoží, pásů, dílců, desek</t>
  </si>
  <si>
    <t>561508846</t>
  </si>
  <si>
    <t>" Tepelná izolace základů</t>
  </si>
  <si>
    <t>1,3*26,815" uliční část</t>
  </si>
  <si>
    <t>1,3*18,12" dvorní část</t>
  </si>
  <si>
    <t>1,5*21,1" ze strany sousedního objektu č.p. 94</t>
  </si>
  <si>
    <t>219</t>
  </si>
  <si>
    <t>28376416</t>
  </si>
  <si>
    <t>deska XPS hrana polodrážková a hladký povrch 300kPA tl 40mm</t>
  </si>
  <si>
    <t>381976167</t>
  </si>
  <si>
    <t>1,05*90,066</t>
  </si>
  <si>
    <t>220</t>
  </si>
  <si>
    <t>713191132</t>
  </si>
  <si>
    <t>Montáž izolace tepelné podlah, stropů vrchem nebo střech překrytí separační fólií z PE</t>
  </si>
  <si>
    <t>-1130538830</t>
  </si>
  <si>
    <t>21"m.č. 101a</t>
  </si>
  <si>
    <t>150" m.č. 212</t>
  </si>
  <si>
    <t>221</t>
  </si>
  <si>
    <t>283231500</t>
  </si>
  <si>
    <t>fólie separační PE bal. 100 m2</t>
  </si>
  <si>
    <t>-689883976</t>
  </si>
  <si>
    <t>780,6*1,1 "Přepočtené koeficientem množství</t>
  </si>
  <si>
    <t>222</t>
  </si>
  <si>
    <t>713471211</t>
  </si>
  <si>
    <t>Montáž tepelné izolace potrubí snímatelnými pouzdry na suchý zip</t>
  </si>
  <si>
    <t>-1038006915</t>
  </si>
  <si>
    <t>3,1+3,1" m.č. 108</t>
  </si>
  <si>
    <t>3,1" m.č. 109</t>
  </si>
  <si>
    <t>3,1" m.č. 110</t>
  </si>
  <si>
    <t>3" m.č. 203</t>
  </si>
  <si>
    <t>223</t>
  </si>
  <si>
    <t>283776500R</t>
  </si>
  <si>
    <t>pouzdro izolační 65 Al 108/50 mm</t>
  </si>
  <si>
    <t>-896454589</t>
  </si>
  <si>
    <t>224</t>
  </si>
  <si>
    <t>998713202</t>
  </si>
  <si>
    <t>Přesun hmot procentní pro izolace tepelné v objektech v přes 6 do 12 m</t>
  </si>
  <si>
    <t>788484151</t>
  </si>
  <si>
    <t>725</t>
  </si>
  <si>
    <t>Zdravotechnika - zařizovací předměty</t>
  </si>
  <si>
    <t>225</t>
  </si>
  <si>
    <t>725291706R</t>
  </si>
  <si>
    <t>Doplňky zařízení koupelen a záchodů madlo pevné rovné z broušené oceli dl 800 mm - podr viz výpis podrobností a TZ</t>
  </si>
  <si>
    <t>-290251725</t>
  </si>
  <si>
    <t>226</t>
  </si>
  <si>
    <t>725291712R</t>
  </si>
  <si>
    <t>Doplňky zařízení koupelen a záchodů madlo pevné svislé z broušené nerezi dl 500 mm - podr viz výpis podrobností a TZ</t>
  </si>
  <si>
    <t>-239224860</t>
  </si>
  <si>
    <t>227</t>
  </si>
  <si>
    <t>725291722R</t>
  </si>
  <si>
    <t>Doplňky zařízení koupelen a záchodů madlo sklopné z broušené nerezi dl 800 mm součástí držák na toaletní papír - podr viz výpis podrobností a TZ</t>
  </si>
  <si>
    <t>411721975</t>
  </si>
  <si>
    <t>228</t>
  </si>
  <si>
    <t>998725202</t>
  </si>
  <si>
    <t>Přesun hmot procentní pro zařizovací předměty v objektech v přes 6 do 12 m</t>
  </si>
  <si>
    <t>1428636486</t>
  </si>
  <si>
    <t>762</t>
  </si>
  <si>
    <t>Konstrukce tesařské</t>
  </si>
  <si>
    <t>229</t>
  </si>
  <si>
    <t>762841110</t>
  </si>
  <si>
    <t>Montáž podbíjení stropů a střech rovných z hrubých prken na sraz</t>
  </si>
  <si>
    <t>-1230895344</t>
  </si>
  <si>
    <t>12" m.č. 207a</t>
  </si>
  <si>
    <t>20" m.č. 208</t>
  </si>
  <si>
    <t>2" m.č. 209</t>
  </si>
  <si>
    <t>230</t>
  </si>
  <si>
    <t>60511125</t>
  </si>
  <si>
    <t>řezivo stavební fošny prismované středové š do 160mm dl 2-5m</t>
  </si>
  <si>
    <t>-189905288</t>
  </si>
  <si>
    <t>0,05*309,5</t>
  </si>
  <si>
    <t>15,475*1,05 "Přepočtené koeficientem množství</t>
  </si>
  <si>
    <t>231</t>
  </si>
  <si>
    <t>998762202</t>
  </si>
  <si>
    <t>Přesun hmot procentní pro kce tesařské v objektech v přes 6 do 12 m</t>
  </si>
  <si>
    <t>609596603</t>
  </si>
  <si>
    <t>763</t>
  </si>
  <si>
    <t>Konstrukce suché výstavby</t>
  </si>
  <si>
    <t>232</t>
  </si>
  <si>
    <t>763131431</t>
  </si>
  <si>
    <t>SDK podhled deska 1xDF 12,5 bez izolace dvouvrstvá spodní kce profil CD+UD REI do 90</t>
  </si>
  <si>
    <t>-52165436</t>
  </si>
  <si>
    <t>15" m.č. 203</t>
  </si>
  <si>
    <t>2,7" m.č. 204</t>
  </si>
  <si>
    <t>55" m.č. 205</t>
  </si>
  <si>
    <t>22" m.č. 206</t>
  </si>
  <si>
    <t>233</t>
  </si>
  <si>
    <t>763131441</t>
  </si>
  <si>
    <t>SDK podhled desky 2xDF 12,5 bez izolace dvouvrstvá spodní kce profil CD+UD REI 120</t>
  </si>
  <si>
    <t>-889235273</t>
  </si>
  <si>
    <t>21" m.č. 101a</t>
  </si>
  <si>
    <t>234</t>
  </si>
  <si>
    <t>763131471</t>
  </si>
  <si>
    <t>SDK podhled deska 1xDFH2 12,5 bez izolace dvouvrstvá spodní kce profil CD+UD REI do 90</t>
  </si>
  <si>
    <t>-1801883755</t>
  </si>
  <si>
    <t>235</t>
  </si>
  <si>
    <t>763131714</t>
  </si>
  <si>
    <t>SDK podhled základní penetrační nátěr</t>
  </si>
  <si>
    <t>-1108460760</t>
  </si>
  <si>
    <t>284,6+400,2+82,2</t>
  </si>
  <si>
    <t>236</t>
  </si>
  <si>
    <t>763131751</t>
  </si>
  <si>
    <t>Montáž parotěsné zábrany do SDK podhledu</t>
  </si>
  <si>
    <t>179682709</t>
  </si>
  <si>
    <t>237</t>
  </si>
  <si>
    <t>28329276</t>
  </si>
  <si>
    <t>fólie PE vyztužená pro parotěsnou vrstvu (reakce na oheň - třída E) 140g/m2</t>
  </si>
  <si>
    <t>-1666114172</t>
  </si>
  <si>
    <t>335,2*1,1235 "Přepočtené koeficientem množství</t>
  </si>
  <si>
    <t>238</t>
  </si>
  <si>
    <t>28329300</t>
  </si>
  <si>
    <t>páska těsnící jednostranně lepící hliníková parotěsných folií š 50mm</t>
  </si>
  <si>
    <t>1262261845</t>
  </si>
  <si>
    <t>335,2*1,8 "Přepočtené koeficientem množství</t>
  </si>
  <si>
    <t>239</t>
  </si>
  <si>
    <t>763131752</t>
  </si>
  <si>
    <t>Montáž jedné vrstvy tepelné izolace do SDK podhledu</t>
  </si>
  <si>
    <t>772880949</t>
  </si>
  <si>
    <t>240</t>
  </si>
  <si>
    <t>63148101</t>
  </si>
  <si>
    <t>deska tepelně izolační minerální univerzální λ=0,038-0,039 tl 50mm</t>
  </si>
  <si>
    <t>1745381538</t>
  </si>
  <si>
    <t>767*1,02 "Přepočtené koeficientem množství</t>
  </si>
  <si>
    <t>241</t>
  </si>
  <si>
    <t>763131761</t>
  </si>
  <si>
    <t>Příplatek k SDK podhledu za plochu do 3 m2 jednotlivě</t>
  </si>
  <si>
    <t>244933551</t>
  </si>
  <si>
    <t>2" n.č. 209</t>
  </si>
  <si>
    <t>242</t>
  </si>
  <si>
    <t>763131771</t>
  </si>
  <si>
    <t>Příplatek k SDK podhledu za rovinnost kvality Q3</t>
  </si>
  <si>
    <t>394990051</t>
  </si>
  <si>
    <t>243</t>
  </si>
  <si>
    <t>763164537</t>
  </si>
  <si>
    <t>SDK obklad kcí tvaru L š do 0,8 m desky 2xDF 12,5</t>
  </si>
  <si>
    <t>793648379</t>
  </si>
  <si>
    <t>244</t>
  </si>
  <si>
    <t>763164637</t>
  </si>
  <si>
    <t>SDK obklad kcí tvaru U š do 1,2 m desky 2xDF 12,5</t>
  </si>
  <si>
    <t>-2106283111</t>
  </si>
  <si>
    <t>2,55+2,55" m.č. 102/103 - nový průvlak</t>
  </si>
  <si>
    <t>245</t>
  </si>
  <si>
    <t>763164657</t>
  </si>
  <si>
    <t>SDK obklad kcí tvaru U š přes 1,2 m desky 2xDF 12,5</t>
  </si>
  <si>
    <t>905165843</t>
  </si>
  <si>
    <t>1,45*5,95" m.č. 202 - stávající průvlak - strop</t>
  </si>
  <si>
    <t>(1,7*2,9)+(1,6*2,9)" m.č. 102 - stávající průvlak - boční pilíře</t>
  </si>
  <si>
    <t>(1,3*3,04)+(1,3*3,04)" m.č. 102 - nový průvlak - boční pilíře</t>
  </si>
  <si>
    <t>246</t>
  </si>
  <si>
    <t>763172221X</t>
  </si>
  <si>
    <t>Lišta dekorační stropní z XPS lepená včetně nátěru a přebroušení</t>
  </si>
  <si>
    <t>-1307173731</t>
  </si>
  <si>
    <t>" m.č. 212</t>
  </si>
  <si>
    <t>3*(21,3+20+12,1)</t>
  </si>
  <si>
    <t>247</t>
  </si>
  <si>
    <t>998763402</t>
  </si>
  <si>
    <t>Přesun hmot procentní pro sádrokartonové konstrukce v objektech v přes 6 do 12 m</t>
  </si>
  <si>
    <t>761622742</t>
  </si>
  <si>
    <t>764</t>
  </si>
  <si>
    <t>Konstrukce klempířské</t>
  </si>
  <si>
    <t>248</t>
  </si>
  <si>
    <t>764226444</t>
  </si>
  <si>
    <t>Oplechování parapetů rovných celoplošně lepené z Al plechu rš 330 mm</t>
  </si>
  <si>
    <t>9023842</t>
  </si>
  <si>
    <t>(18*1,06)+1,54+0,85+0,8</t>
  </si>
  <si>
    <t>249</t>
  </si>
  <si>
    <t>764531404</t>
  </si>
  <si>
    <t>Žlab podokapní půlkruhový z Cu plechu rš 330 mm</t>
  </si>
  <si>
    <t>-704024299</t>
  </si>
  <si>
    <t>250</t>
  </si>
  <si>
    <t>764531444</t>
  </si>
  <si>
    <t>Kotlík oválný (trychtýřový) pro podokapní žlaby z Cu plechu 330/100 mm</t>
  </si>
  <si>
    <t>799049442</t>
  </si>
  <si>
    <t>251</t>
  </si>
  <si>
    <t>764538422</t>
  </si>
  <si>
    <t>Svody kruhové včetně objímek, kolen, odskoků z Cu plechu průměru 100 mm</t>
  </si>
  <si>
    <t>781649435</t>
  </si>
  <si>
    <t>252</t>
  </si>
  <si>
    <t>998764202</t>
  </si>
  <si>
    <t>Přesun hmot procentní pro konstrukce klempířské v objektech v přes 6 do 12 m</t>
  </si>
  <si>
    <t>734589484</t>
  </si>
  <si>
    <t>766</t>
  </si>
  <si>
    <t>Konstrukce truhlářské</t>
  </si>
  <si>
    <t>253</t>
  </si>
  <si>
    <t>766423232</t>
  </si>
  <si>
    <t>Montáž obložení podhledů členitých panely dýhovanými přes 0,60 do 1,50 m2</t>
  </si>
  <si>
    <t>2080731272</t>
  </si>
  <si>
    <t>40,85" m.č. 207</t>
  </si>
  <si>
    <t>11,65" m.č. 211</t>
  </si>
  <si>
    <t>254</t>
  </si>
  <si>
    <t>62432071X</t>
  </si>
  <si>
    <t>Designový panel Dub Olej protipožární, z akudesek le Normy EN 13501-1 do kategorie B v reakci na oheň, s1 d0, přírodní MDF lamela (lať) z pohledové přední strany krytá přírodní dubovou dýhou, olejový nátěr, rozměr 240 x 60 cm</t>
  </si>
  <si>
    <t>1958163060</t>
  </si>
  <si>
    <t>52,5*1,1 "Přepočtené koeficientem množství</t>
  </si>
  <si>
    <t>255</t>
  </si>
  <si>
    <t>766441822</t>
  </si>
  <si>
    <t>Demontáž parapetních desek dřevěných nebo plastových šířky přes 300 mm délky do 2000 mm</t>
  </si>
  <si>
    <t>-1635299496</t>
  </si>
  <si>
    <t>(4*2,5)+2,8" 1NP - uliční část</t>
  </si>
  <si>
    <t>1,4+1,405+1,36+1,36+1,36+1,36+1,06+1,06+1,06" 2NP - měněná okna v uliční části</t>
  </si>
  <si>
    <t>256</t>
  </si>
  <si>
    <t>766621212</t>
  </si>
  <si>
    <t>Montáž dřevěných oken plochy přes 1 m2 otevíravých výšky do 2,5 m s rámem do zdiva</t>
  </si>
  <si>
    <t>573959707</t>
  </si>
  <si>
    <t>11*1,06*1,7" 2/DŘ</t>
  </si>
  <si>
    <t>6*1,06*1,7" 2/DŘ</t>
  </si>
  <si>
    <t>1*1,06*1,8" 1/DŘ</t>
  </si>
  <si>
    <t>257</t>
  </si>
  <si>
    <t>611305820R</t>
  </si>
  <si>
    <t>2/DŘ - Okno dřevěné EURO dvoukřídlé 1060/1700 mm s nadsvětlíkem ve 2/3, izolační trojsklo (z interiéru bez. sklo CONNEX), celoobvodové kování + těsnění, podkladní lišta, Uw=1,0 W/m2L</t>
  </si>
  <si>
    <t>1104098104</t>
  </si>
  <si>
    <t>11" 1/DŘ</t>
  </si>
  <si>
    <t>258</t>
  </si>
  <si>
    <t>611305821R</t>
  </si>
  <si>
    <t>2/DŘ - Okno dřevěné EURO dvoukřídlé 1060/1700 mm s nadsvětlíkem ve 2/3, izolační trojsklo (oboustranné bez. sklo CONNEX), celoobvodové kování + těsnění, podkladní lišta, Uw=1,0 W/m2L</t>
  </si>
  <si>
    <t>-984439432</t>
  </si>
  <si>
    <t>259</t>
  </si>
  <si>
    <t>611305822R</t>
  </si>
  <si>
    <t>1/DŘ - Okno dřevěné EURO dvoukřídlé 1060/1800 mm s nadsvětlíkem ve 2/3, izolační trojsklo (oboustranné bez. sklo CONNEX), celoobvodové kování + těsnění, podkladní lišta, Uw=1,0 W/m2L</t>
  </si>
  <si>
    <t>-317498088</t>
  </si>
  <si>
    <t>260</t>
  </si>
  <si>
    <t>766622131</t>
  </si>
  <si>
    <t>Montáž plastových oken plochy přes 1 m2 otevíravých v do 1,5 m s rámem do zdiva</t>
  </si>
  <si>
    <t>2141282972</t>
  </si>
  <si>
    <t>1,4*0,75" 6/PL</t>
  </si>
  <si>
    <t>0,8*1,25" 1/PL</t>
  </si>
  <si>
    <t>261</t>
  </si>
  <si>
    <t>611305720R</t>
  </si>
  <si>
    <t>6/PL - Okno plastové jednokřídlé otevíravé+sklopné, 1540x1000 mm, izolační trojsklo, celoobvodové kování + těsnění, podkladní lišta, Uw=0,9 W/m2K</t>
  </si>
  <si>
    <t>666737463</t>
  </si>
  <si>
    <t>1" 5/PL</t>
  </si>
  <si>
    <t>262</t>
  </si>
  <si>
    <t>611305760R</t>
  </si>
  <si>
    <t>1/PL - Okno plastové jednokřídlé otevíravé+sklopné, 850x1000 mm, izolační trojsklo, celoobvodové kování + těsnění, podkladní lišta, Uw=0,9 W/m2K</t>
  </si>
  <si>
    <t>253076019</t>
  </si>
  <si>
    <t>1" 6/PL</t>
  </si>
  <si>
    <t>263</t>
  </si>
  <si>
    <t>766622216</t>
  </si>
  <si>
    <t>Montáž plastových oken plochy do 1 m2 otevíravých s rámem do zdiva</t>
  </si>
  <si>
    <t>-1177249911</t>
  </si>
  <si>
    <t>0,8*0,75" 2/PL</t>
  </si>
  <si>
    <t>264</t>
  </si>
  <si>
    <t>611301000R</t>
  </si>
  <si>
    <t>2/PL - Okno plastové jednokřídlé otevíravé+sklopné, 800x750 mm, izolační trojsklo, celoobvodové kování + těsnění, podkladní lišta, Uw=0,9 W/m2K</t>
  </si>
  <si>
    <t>-1006173807</t>
  </si>
  <si>
    <t>1" 4/PL</t>
  </si>
  <si>
    <t>265</t>
  </si>
  <si>
    <t>766660411</t>
  </si>
  <si>
    <t>Montáž vchodových dveří jednokřídlových bez nadsvětlíku do zdiva</t>
  </si>
  <si>
    <t>456686964</t>
  </si>
  <si>
    <t>1" 3/PL</t>
  </si>
  <si>
    <t>1" 7/PL</t>
  </si>
  <si>
    <t>266</t>
  </si>
  <si>
    <t>611731100R</t>
  </si>
  <si>
    <t>7/PL - Dveře vchodové plastové 1kř, prosklené, 1060x2180 mm, izolační trojsklo, celoobvodové kování + těsnění, bezpečnostní zámek a kování, podkl. lišta + skrytý práh, PURENIT, Uw=0,9 W/m2K, panikové kování</t>
  </si>
  <si>
    <t>-1918329739</t>
  </si>
  <si>
    <t>1" 1/PL</t>
  </si>
  <si>
    <t>267</t>
  </si>
  <si>
    <t>611731101R</t>
  </si>
  <si>
    <t>3/PL - Dveře vchodové plastové 1kř, prosklené, 1160x2180 mm, izolační trojsklo, celoobvodové kování + těsnění, bezpečnostní zámek a kování, podkl. lišta + skrytý práh, PURENIT, Uw=0,9 W/m2K</t>
  </si>
  <si>
    <t>-875950050</t>
  </si>
  <si>
    <t>268</t>
  </si>
  <si>
    <t>766660421</t>
  </si>
  <si>
    <t>Montáž vchodových dveří jednokřídlových s nadsvětlíkem do zdiva</t>
  </si>
  <si>
    <t>2040176597</t>
  </si>
  <si>
    <t>269</t>
  </si>
  <si>
    <t>611731110R</t>
  </si>
  <si>
    <t>5/PL - Dveře vchodové plastové 1kř s nadsvětlíkem, prosklené, 1060x2800 mm (světlík 1060x700 mm), izolační trojsklo, celoobvodové kování + těsnění, bezpečnostní zámek a kování, podkl. lišta + skrytý práh, PURENIT, Uw=0,9 W/m2K, panikové kování</t>
  </si>
  <si>
    <t>-434815</t>
  </si>
  <si>
    <t>270</t>
  </si>
  <si>
    <t>766660451</t>
  </si>
  <si>
    <t>Montáž vchodových dveří včetně rámu dvoukřídlových bez nadsvětlíku do zdiva</t>
  </si>
  <si>
    <t>119124145</t>
  </si>
  <si>
    <t>1" vstupní dveře dřevěné 1NP - 3/DŘ</t>
  </si>
  <si>
    <t>1" vstupní dveře plastové - 4/PL</t>
  </si>
  <si>
    <t>271</t>
  </si>
  <si>
    <t>61173204R</t>
  </si>
  <si>
    <t>3/DŘ - Dveře dvoukřídlé dřevěné prosklené s Al prahem, izolační trojsklo, panikový zámek na hlavním křídle 1630/2730 mm</t>
  </si>
  <si>
    <t>-2003821684</t>
  </si>
  <si>
    <t>272</t>
  </si>
  <si>
    <t>607112207R</t>
  </si>
  <si>
    <t>4/PL - Dveře vchodové plastové 2kř, prosklené, 1360x2180 mm, izolační trojsklo, celoobvodové kování + těsnění, bezpečnostní zámek a kování, podkl. lišta + skrytý práh, PURENIT, Uw=0,9 W/m2K, panikové kování - madlo z ineriéru</t>
  </si>
  <si>
    <t>-1297592441</t>
  </si>
  <si>
    <t>273</t>
  </si>
  <si>
    <t>766694116</t>
  </si>
  <si>
    <t>Montáž parapetních desek dřevěných nebo plastových š do 30 cm</t>
  </si>
  <si>
    <t>1283418360</t>
  </si>
  <si>
    <t>16" 1/DŘ</t>
  </si>
  <si>
    <t>274</t>
  </si>
  <si>
    <t>60794103</t>
  </si>
  <si>
    <t>parapet dřevotřískový vnitřní povrch laminátový š 300mm</t>
  </si>
  <si>
    <t>-438454813</t>
  </si>
  <si>
    <t>(2+4)*1,07" 1/DŘ</t>
  </si>
  <si>
    <t>275</t>
  </si>
  <si>
    <t>60794107</t>
  </si>
  <si>
    <t>parapet dřevotřískový vnitřní povrch laminátový š 500mm</t>
  </si>
  <si>
    <t>1069677940</t>
  </si>
  <si>
    <t>6" 1/DŘ</t>
  </si>
  <si>
    <t>276</t>
  </si>
  <si>
    <t>60794109</t>
  </si>
  <si>
    <t>parapet dřevotřískový vnitřní povrch laminátový š 600mm</t>
  </si>
  <si>
    <t>582466675</t>
  </si>
  <si>
    <t>4*1,07" 1/DŘ</t>
  </si>
  <si>
    <t>277</t>
  </si>
  <si>
    <t>60794121</t>
  </si>
  <si>
    <t>koncovka PVC k parapetním dřevotřískovým deskám 600mm</t>
  </si>
  <si>
    <t>-1459646289</t>
  </si>
  <si>
    <t>278</t>
  </si>
  <si>
    <t>76682001/D</t>
  </si>
  <si>
    <t xml:space="preserve">1/D- Dveře vnitřřní dřevěné hladké plné s polodrážkou, otočné, jednokřídlové, křídlo -  fólie CPL, bez zárubně, kování nerez klika-klika, dózický zámek - 800/1970 mm - levé</t>
  </si>
  <si>
    <t>1838934580</t>
  </si>
  <si>
    <t>4+2</t>
  </si>
  <si>
    <t>279</t>
  </si>
  <si>
    <t>76682002/D</t>
  </si>
  <si>
    <t xml:space="preserve">2/D- Dveře vnitřřní dřevěné hladké plné s polodrážkou, otočné, jednokřídlové, křídlo -  fólie CPL, bez zárubně, kování nerez klika-klika, dózický zámek - 900/1970 mm - pravé</t>
  </si>
  <si>
    <t>-1750488970</t>
  </si>
  <si>
    <t>2+1</t>
  </si>
  <si>
    <t>280</t>
  </si>
  <si>
    <t>76682003/D</t>
  </si>
  <si>
    <t xml:space="preserve">3/D- Dveře vnitřřní dřevěné hladké plné s polodrážkou, otočné, jednokřídlové, křídlo -  fólie CPL, bez zárubně, kování nerez klika-klika, WC zámek - 900/1970 mm - levé</t>
  </si>
  <si>
    <t>531419321</t>
  </si>
  <si>
    <t>281</t>
  </si>
  <si>
    <t>76682005/D</t>
  </si>
  <si>
    <t xml:space="preserve">5/D- Dveře vnitřřní dřevěné hladké plné s polodrážkou, otočné, jednokřídlové, křídlo -  fólie CPL, bez zárubně, kování nerez klika-klika, dózický zámek - 1000/1970 mm - levé, EI-15-DP3-C, samozavírač </t>
  </si>
  <si>
    <t>-1006329754</t>
  </si>
  <si>
    <t xml:space="preserve">5/D- Dveře vnitřřní dřevěné hladké plné s polodrážkou, otočné, jednokřídlové, křídlo -  fólie CPL, bez zárubně, kování nerez klika-klika, dózický zámek - 1000/1970 mm - levé, EI-15-DP3-C, samozavírač</t>
  </si>
  <si>
    <t>282</t>
  </si>
  <si>
    <t>76682006/D</t>
  </si>
  <si>
    <t xml:space="preserve">6/D- Dveře vnitřřní dřevěné hladké plné s polodrážkou, otočné, jednokřídlové, křídlo -  fólie CPL, bez zárubně, kování nerez klika-klika, dózický zámek - 900/1970 mm - levé, EI-15-DP3-C, samozavírač </t>
  </si>
  <si>
    <t>791791287</t>
  </si>
  <si>
    <t xml:space="preserve">6/D- Dveře vnitřřní dřevěné hladké plné s polodrážkou, otočné, jednokřídlové, křídlo -  fólie CPL, bez zárubně, kování nerez klika-klika, dózický zámek - 900/1970 mm - levé, EI-15-DP3-C, samozavírač</t>
  </si>
  <si>
    <t>283</t>
  </si>
  <si>
    <t>76682007/D</t>
  </si>
  <si>
    <t xml:space="preserve">7/D- Dveře vnitřřní dřevěné hladké plné s polodrážkou, otočné, jednokřídlové, křídlo -  fólie CPL, bez zárubně, kování nerez klika-klika, WC zámek - 700/1970 mm - levé</t>
  </si>
  <si>
    <t>1993026179</t>
  </si>
  <si>
    <t>284</t>
  </si>
  <si>
    <t>76682008/D</t>
  </si>
  <si>
    <t xml:space="preserve">8/D- Dveře vnitřřní dřevěné hladké plné s polodrážkou, otočné, jednokřídlové, křídlo -  fólie CPL, bez zárubně, kování nerez klika-klika, dozický zámek - 700/1970 mm - pravé</t>
  </si>
  <si>
    <t>-1351680080</t>
  </si>
  <si>
    <t>3+1</t>
  </si>
  <si>
    <t>285</t>
  </si>
  <si>
    <t>76682009/D</t>
  </si>
  <si>
    <t>9/D- Dveře vnitřní dřevěné kazetové dýhované, otočné, jednokřídlové, zárubeň obložková dýha pro tl. zdi 125 mm, kování mosaz klika-klika + paniková klika - 900/1970 mm, E1-15-DP3-C + samozavírač</t>
  </si>
  <si>
    <t>606951971</t>
  </si>
  <si>
    <t>1+1</t>
  </si>
  <si>
    <t>286</t>
  </si>
  <si>
    <t>76682010/D</t>
  </si>
  <si>
    <t>10/D, 10a/D- Dveře vnitřní dřevěné kazetové dýhované, otočné, jednokřídlové, zárubeň obložková dýha pro tl. zdi 125 mm, kování mosaz klika-klika + paniková klika - 800/1970 mm, E1-15-DP3-C + samozavírač</t>
  </si>
  <si>
    <t>337484472</t>
  </si>
  <si>
    <t>1+1" 10/D</t>
  </si>
  <si>
    <t>1+1" 10a/D</t>
  </si>
  <si>
    <t>287</t>
  </si>
  <si>
    <t>76682011/D</t>
  </si>
  <si>
    <t>11/D- Dveře vnitřní dřevěné kazetové dýhované s nadsvětlíkem, otočné, jednokřídlové, zárubeň obložková dýha pro tl. zdi 125 mm, kování mosaz klika-klika + paniková klika - 900/2750 mm (křídlo 2050 mm), E1-15-DP3-C + samozavírač</t>
  </si>
  <si>
    <t>-618240207</t>
  </si>
  <si>
    <t>288</t>
  </si>
  <si>
    <t>76682012/D</t>
  </si>
  <si>
    <t>12/D- Dveře vnitřní dřevěné kazetové dýhované, otočné, jednokřídlové, zárubeň obložková dýha pro tl. zdi 125 mm, kování klika-klika proti zachycení oděvu - 800/1970 mm</t>
  </si>
  <si>
    <t>-1951127850</t>
  </si>
  <si>
    <t>289</t>
  </si>
  <si>
    <t>76682013/D</t>
  </si>
  <si>
    <t>13/D - Dveře vnitřní dřevěné kazetové dýhované, otočné, jednokřídlové, zárubeň obložková dýha pro tl. zdi 125 mm, kování mosaz klika-klika proti zachycení oděvu - 950/1970 mm, E1-15-DP3-C + samozavírač</t>
  </si>
  <si>
    <t>187871990</t>
  </si>
  <si>
    <t>290</t>
  </si>
  <si>
    <t>76682014/D</t>
  </si>
  <si>
    <t>14/D- Dveře vnitřní dřevěné kazetové dýhované, otočné, dvoukřídlové, zárubeň obložková dýha pro tl. zdi 125 mm, kování mosaz klika-klika - 1800/2150 mm, E1-15-DP3-C + samozavírač</t>
  </si>
  <si>
    <t>-782358423</t>
  </si>
  <si>
    <t>291</t>
  </si>
  <si>
    <t>76682015/D</t>
  </si>
  <si>
    <t>15/D- Dveře vnitřní dřevěné kazetové dýhované, otočné, dvoukřídlové, zárubeň obložková dýha pro tl. zdi 170 mm, kování mosaz klika-klika -1450/2350 mm, kouřotěsné</t>
  </si>
  <si>
    <t>1340178651</t>
  </si>
  <si>
    <t>292</t>
  </si>
  <si>
    <t>76682016/D</t>
  </si>
  <si>
    <t>16/D- Dveře vnitřní dřevěné kazetové dýhované, otočné, dvoukřídlové s nadsvětlíkem, zárubeň obložková dýha pro tl. zdi 170 mm, kování mosaz klika-klika -1450/2800 mm (křídlo 2350 mm) , kouřotěsné</t>
  </si>
  <si>
    <t>121339465</t>
  </si>
  <si>
    <t>293</t>
  </si>
  <si>
    <t>76682017/D</t>
  </si>
  <si>
    <t>17/D - dveře vnitřní skládací dýhované- 4 křídla, bezfalcové panty kování madlo/madlo - 3100/2500 mm</t>
  </si>
  <si>
    <t>-1498891092</t>
  </si>
  <si>
    <t>294</t>
  </si>
  <si>
    <t>76682018/D</t>
  </si>
  <si>
    <t>18/D - dveře vnitřní skládací dýhované- 7 křídla, bezfalcové panty kování madlo/madlo - 5300/2500 mm</t>
  </si>
  <si>
    <t>733117066</t>
  </si>
  <si>
    <t>295</t>
  </si>
  <si>
    <t>998766202</t>
  </si>
  <si>
    <t>Přesun hmot procentní pro kce truhlářské v objektech v přes 6 do 12 m</t>
  </si>
  <si>
    <t>1986072905</t>
  </si>
  <si>
    <t>767</t>
  </si>
  <si>
    <t>Konstrukce zámečnické</t>
  </si>
  <si>
    <t>296</t>
  </si>
  <si>
    <t>767165114</t>
  </si>
  <si>
    <t>Montáž madel svařováním</t>
  </si>
  <si>
    <t>-268555717</t>
  </si>
  <si>
    <t>3,2+3,2+4,5+4,5" schodiště 1NP-2NP</t>
  </si>
  <si>
    <t>3,2+3,2+4,2+4,2" schodiště - půda</t>
  </si>
  <si>
    <t>297</t>
  </si>
  <si>
    <t>55342300</t>
  </si>
  <si>
    <t>nerezové madlo pro led osvětlení na zeď</t>
  </si>
  <si>
    <t>1389475148</t>
  </si>
  <si>
    <t>30,2*1,05 "Přepočtené koeficientem množství</t>
  </si>
  <si>
    <t>298</t>
  </si>
  <si>
    <t>767210163</t>
  </si>
  <si>
    <t>Montáž schodišťových stupňů ocelových rovných nebo vřetenových svařováním</t>
  </si>
  <si>
    <t>1153097087</t>
  </si>
  <si>
    <t>" schodiště na půdu</t>
  </si>
  <si>
    <t>(9*1,8)+(12*1,65)</t>
  </si>
  <si>
    <t>299</t>
  </si>
  <si>
    <t>13611304</t>
  </si>
  <si>
    <t>plech ocelový černý žebrovaný S235JR slza tl 4mm tabule</t>
  </si>
  <si>
    <t>14472999</t>
  </si>
  <si>
    <t>0,5*((9*1,8)+(12*1,65))</t>
  </si>
  <si>
    <t>18*0,0345 "Přepočtené koeficientem množství</t>
  </si>
  <si>
    <t>300</t>
  </si>
  <si>
    <t>767250113</t>
  </si>
  <si>
    <t>Montáž ocelových podest svařováním</t>
  </si>
  <si>
    <t>-1583588841</t>
  </si>
  <si>
    <t>" Schodiště na půdu</t>
  </si>
  <si>
    <t>4,2*4,2</t>
  </si>
  <si>
    <t>301</t>
  </si>
  <si>
    <t>13611306</t>
  </si>
  <si>
    <t>plech ocelový černý žebrovaný S235JR slza tl 5mm tabule</t>
  </si>
  <si>
    <t>-624763118</t>
  </si>
  <si>
    <t>17,64*0,0425 "Přepočtené koeficientem množství</t>
  </si>
  <si>
    <t>302</t>
  </si>
  <si>
    <t>767995116</t>
  </si>
  <si>
    <t>Montáž atypických zámečnických konstrukcí hmotnosti přes 100 do 250 kg</t>
  </si>
  <si>
    <t>kg</t>
  </si>
  <si>
    <t>1211098865</t>
  </si>
  <si>
    <t>8,1*(0,5+0,5)" IPE 100</t>
  </si>
  <si>
    <t>10,4*(4,4+4,4+3,3+3,3)" IPE 120 - schodnice</t>
  </si>
  <si>
    <t>10,4*4*4,6" IPE 120 - podesta</t>
  </si>
  <si>
    <t>15,8*4,6" IPE 160 - podesta</t>
  </si>
  <si>
    <t>303</t>
  </si>
  <si>
    <t>13010742</t>
  </si>
  <si>
    <t>ocel profilová jakost S235JR (11 375) průřez IPE 100</t>
  </si>
  <si>
    <t>182422458</t>
  </si>
  <si>
    <t>8,1*0,0011 "Přepočtené koeficientem množství</t>
  </si>
  <si>
    <t>304</t>
  </si>
  <si>
    <t>13010744</t>
  </si>
  <si>
    <t>ocel profilová jakost S235JR (11 375) průřez IPE 120</t>
  </si>
  <si>
    <t>218173287</t>
  </si>
  <si>
    <t>351,52*0,0011 "Přepočtené koeficientem množství</t>
  </si>
  <si>
    <t>305</t>
  </si>
  <si>
    <t>13010748</t>
  </si>
  <si>
    <t>ocel profilová jakost S235JR (11 375) průřez IPE 160</t>
  </si>
  <si>
    <t>-685380802</t>
  </si>
  <si>
    <t>72,68*0,0011 "Přepočtené koeficientem množství</t>
  </si>
  <si>
    <t>306</t>
  </si>
  <si>
    <t>767995117</t>
  </si>
  <si>
    <t>Montáž atypických zámečnických konstrukcí hmotnosti přes 250 do 500 kg</t>
  </si>
  <si>
    <t>1030813362</t>
  </si>
  <si>
    <t>" únikvé schodiště</t>
  </si>
  <si>
    <t>22*4,45" UPN 180</t>
  </si>
  <si>
    <t>18,8*4,45" UPN 160</t>
  </si>
  <si>
    <t>9,82*3,1" UPE 100</t>
  </si>
  <si>
    <t>8,27*3,2" U160/60/4</t>
  </si>
  <si>
    <t>1,26*2,41" PLO 40/4</t>
  </si>
  <si>
    <t>0,95*10,5" PLO 40/3</t>
  </si>
  <si>
    <t>78,5*3,8" P10</t>
  </si>
  <si>
    <t>47,1*0,11" P6</t>
  </si>
  <si>
    <t>3,5*(8,2+18,5)" TR 50/3 - madlo/zábradlí</t>
  </si>
  <si>
    <t>307</t>
  </si>
  <si>
    <t>13010824</t>
  </si>
  <si>
    <t>ocel profilová jakost S235JR (11 375) průřez U (UPN) 180</t>
  </si>
  <si>
    <t>-1262811520</t>
  </si>
  <si>
    <t>97,9*0,0011 "Přepočtené koeficientem množství</t>
  </si>
  <si>
    <t>308</t>
  </si>
  <si>
    <t>13010822</t>
  </si>
  <si>
    <t>ocel profilová jakost S235JR (11 375) průřez U (UPN) 160</t>
  </si>
  <si>
    <t>1042964136</t>
  </si>
  <si>
    <t>83,7*0,0011 "Přepočtené koeficientem množství</t>
  </si>
  <si>
    <t>309</t>
  </si>
  <si>
    <t>-691128612</t>
  </si>
  <si>
    <t>30,4*0,0011 "Přepočtené koeficientem množství</t>
  </si>
  <si>
    <t>310</t>
  </si>
  <si>
    <t>3684</t>
  </si>
  <si>
    <t>U profil 60x160x60x4</t>
  </si>
  <si>
    <t>957276731</t>
  </si>
  <si>
    <t>3,2*0,0011 "Přepočtené koeficientem množství</t>
  </si>
  <si>
    <t>311</t>
  </si>
  <si>
    <t>13010200</t>
  </si>
  <si>
    <t>tyč ocelová plochá jakost S235JR (11 375) 40x4mm</t>
  </si>
  <si>
    <t>-1890500658</t>
  </si>
  <si>
    <t>3*0,0011 "Přepočtené koeficientem množství</t>
  </si>
  <si>
    <t>312</t>
  </si>
  <si>
    <t>13221003</t>
  </si>
  <si>
    <t>tyč ocelová plochá jakost S235JR (11 375) 40x3mm</t>
  </si>
  <si>
    <t>2004595464</t>
  </si>
  <si>
    <t>10*0,0011 "Přepočtené koeficientem množství</t>
  </si>
  <si>
    <t>313</t>
  </si>
  <si>
    <t>13522520</t>
  </si>
  <si>
    <t>ocel široká jakost S235JR 250x10mm</t>
  </si>
  <si>
    <t>-2024002586</t>
  </si>
  <si>
    <t>298,3*0,0011 "Přepočtené koeficientem množství</t>
  </si>
  <si>
    <t>314</t>
  </si>
  <si>
    <t>13515112</t>
  </si>
  <si>
    <t>ocel široká jakost S235JR 200x6mm</t>
  </si>
  <si>
    <t>1737457271</t>
  </si>
  <si>
    <t>5,2*0,0011 "Přepočtené koeficientem množství</t>
  </si>
  <si>
    <t>315</t>
  </si>
  <si>
    <t>14011026</t>
  </si>
  <si>
    <t>trubka ocelová bezešvá hladká jakost 11 353 51x3,2mm</t>
  </si>
  <si>
    <t>-283503623</t>
  </si>
  <si>
    <t>93,45*1,1 "Přepočtené koeficientem množství</t>
  </si>
  <si>
    <t>316</t>
  </si>
  <si>
    <t>628613611</t>
  </si>
  <si>
    <t>Žárové zinkování ponorem dílů ocelových konstrukcí hmotnosti do 100 kg</t>
  </si>
  <si>
    <t>1908870970</t>
  </si>
  <si>
    <t>317</t>
  </si>
  <si>
    <t>767590122</t>
  </si>
  <si>
    <t>Montáž podlahového roštu svařovaného</t>
  </si>
  <si>
    <t>761337424</t>
  </si>
  <si>
    <t>(1,575*4,035)+(1,325*1,2)" úikové schodiště</t>
  </si>
  <si>
    <t>318</t>
  </si>
  <si>
    <t>55347079R</t>
  </si>
  <si>
    <t>rošt podlahový svařovaný žárově zinkovaný velikost SP 440-34/38-4</t>
  </si>
  <si>
    <t>-416791324</t>
  </si>
  <si>
    <t>7,945*1,1 "Přepočtené koeficientem množství</t>
  </si>
  <si>
    <t>319</t>
  </si>
  <si>
    <t>767210114</t>
  </si>
  <si>
    <t>Montáž schodnic ocelových rovných na ocelovou konstrukci svařováním</t>
  </si>
  <si>
    <t>2011601723</t>
  </si>
  <si>
    <t>22*1,2" únikové schodiště</t>
  </si>
  <si>
    <t>320</t>
  </si>
  <si>
    <t>170724</t>
  </si>
  <si>
    <t>Schodišťový stupeň POROROŠT 1200 x 270 x 40 mm - 34/38 mm, žárový zinek</t>
  </si>
  <si>
    <t>-1649067016</t>
  </si>
  <si>
    <t>321</t>
  </si>
  <si>
    <t>767411001/Z</t>
  </si>
  <si>
    <t>1/Z - Záchytný systém pro servisní žebřík, konstrukce JEKL 40/40, kotvení nerez šrouby přes plech 2xP8 150/150, rozměr 600/400 mm, PÚ žárové zinkování</t>
  </si>
  <si>
    <t>-1200918144</t>
  </si>
  <si>
    <t>322</t>
  </si>
  <si>
    <t>767411002/Z</t>
  </si>
  <si>
    <t>2/Z - Vnitřní dělící stěna z Al profilů s horizontálím členěním, barva černá, středové otevíravé křídlo + nadsvětlík, okop v 200 mm, jednoduché zansklení CONNEX, rozměr 3000/2950 mm</t>
  </si>
  <si>
    <t>-768542075</t>
  </si>
  <si>
    <t>323</t>
  </si>
  <si>
    <t>767411003/Z</t>
  </si>
  <si>
    <t>3/Z - Automatické dveře jednokřídlé, bez prahu, pohon elektro, posuvné křídlo, rozměr 1500/260 mm</t>
  </si>
  <si>
    <t>1674060396</t>
  </si>
  <si>
    <t>324</t>
  </si>
  <si>
    <t>767411004/Z</t>
  </si>
  <si>
    <t>4/Z - Dělící sanitární stěna, nosné Al profily + komaxit RAL, výplň lamino 25 mm ABS hrana 2 mm barva dle RAL - 650x1800 mm</t>
  </si>
  <si>
    <t>1221272453</t>
  </si>
  <si>
    <t>325</t>
  </si>
  <si>
    <t>767411005/Z</t>
  </si>
  <si>
    <t>5/Z - Dělící sanitární stěny, 2 kabiny vč. 2 ks dveří š. 700 mm + zámek WC, nosné Al profily + komaxit RAL, výplň lamino 25 mm ABS hrana 2 mm barva dle RAL - 1900x1800 mm + 2x 1350x1800 mm</t>
  </si>
  <si>
    <t>154848869</t>
  </si>
  <si>
    <t>326</t>
  </si>
  <si>
    <t>767411006/Z</t>
  </si>
  <si>
    <t>6/Z - Dělící sanitární stěny, 3 kabiny vč. 3 ks dveří š. 700 mm + zámek WC, nosné Al profily + komaxit RAL, výplň lamino 25 mm ABS hrana 2 mm barva dle RAL - 2800x1800 mm + 2x 1350x1800 mm</t>
  </si>
  <si>
    <t>-265983889</t>
  </si>
  <si>
    <t>327</t>
  </si>
  <si>
    <t>767411007/Z</t>
  </si>
  <si>
    <t>7/Z - Dělící sanitární stěny, 2 kabiny vč. 2 ks dveří š. 700 mm + zámek WC, nosné Al profily + komaxit RAL, výplň lamino 25 mm ABS hrana 2 mm barva dle RAL - 2600x1800 mm + 1x 1550x1800 mm</t>
  </si>
  <si>
    <t>731160396</t>
  </si>
  <si>
    <t>328</t>
  </si>
  <si>
    <t>767411008/Z</t>
  </si>
  <si>
    <t>8/Z - Dělící sanitární stěny, 1 kabina vč. 1 ks dveří š. 700 mm + zámek WC, nosné Al profily + komaxit RAL, výplň lamino 25 mm ABS hrana 2 mm barva dle RAL - 1700x1800 mm</t>
  </si>
  <si>
    <t>1462567663</t>
  </si>
  <si>
    <t>329</t>
  </si>
  <si>
    <t>767411009/Z</t>
  </si>
  <si>
    <t>9/Z - Dělící sanitární stěny, 6 kabin vč. 6 ks dveří š. 700 mm + zámek WC, nosné Al profily + komaxit RAL, výplň lamino 25 mm ABS hrana 2 mm barva dle RAL - 5650x1800 mm + 5x 1350x1800 mm</t>
  </si>
  <si>
    <t>672354308</t>
  </si>
  <si>
    <t>330</t>
  </si>
  <si>
    <t>767411010/Z</t>
  </si>
  <si>
    <t>10/Z - Kazetový obklad stěn z MDF desek. třída reakce na oheň B (nesnadno hořlavý materiál pro shromažďovací prostoty, kazetové frézování, barva dle RAL v. 900 mm, d. 76000 mm</t>
  </si>
  <si>
    <t>1753117676</t>
  </si>
  <si>
    <t>331</t>
  </si>
  <si>
    <t>767411011/Za</t>
  </si>
  <si>
    <t>11/Za - Kazetový obklad stěn z MDF desek. třída reakce na oheň B (nesnadno hořlavý materiál pro shromažďovací prostoty, kazetové frézování, barva dle RAL v. 900 mm, d. 25000 mm</t>
  </si>
  <si>
    <t>2129324188</t>
  </si>
  <si>
    <t>332</t>
  </si>
  <si>
    <t>767411011/Zb</t>
  </si>
  <si>
    <t>11/Zb - Kazetový obklad stěn z MDF desek. třída reakce na oheň B (nesnadno hořlavý materiál pro shromažďovací prostoty, kazetové frézování, barva dle RAL v. 900 mm, d. 27000 mm</t>
  </si>
  <si>
    <t>1997873305</t>
  </si>
  <si>
    <t>333</t>
  </si>
  <si>
    <t>767711110</t>
  </si>
  <si>
    <t>Montáž výkladců zapuštěných do 9 m2</t>
  </si>
  <si>
    <t>2105328173</t>
  </si>
  <si>
    <t>2,49*2,8" 1/HL</t>
  </si>
  <si>
    <t>2,49*2,35" 2/HL</t>
  </si>
  <si>
    <t>334</t>
  </si>
  <si>
    <t>767-001HL</t>
  </si>
  <si>
    <t xml:space="preserve">Vchodová Al sestava tříkřídlová 2490x2800 , izolační trojsklo, vstupí část 1060/2800 mm + 2 boční pevná křídla, celoobvodové kování + těsnění, bezpečnostní zámek  a kování, podkl. lišta a skrytý práh + PURENIT, klika + madlo, Uw=0,9 W/m2K, panikové kování</t>
  </si>
  <si>
    <t>-1893739298</t>
  </si>
  <si>
    <t>1" 1/HL</t>
  </si>
  <si>
    <t>335</t>
  </si>
  <si>
    <t>767-002HL</t>
  </si>
  <si>
    <t xml:space="preserve">Al. sestava tříkřídlová 2490x2350 mm, izolační trosklo, skládací systém 3 křídel, celoobvodové kování + těsnění, bezpečnostní zámek  a kování, podkl. lišta, Uw=0,9 W/m2K</t>
  </si>
  <si>
    <t>652316189</t>
  </si>
  <si>
    <t>1" 2/HL</t>
  </si>
  <si>
    <t>336</t>
  </si>
  <si>
    <t>7674110071</t>
  </si>
  <si>
    <t>D+M fasádního obkladu z Al plechu P6, barva komaxit černá, vč obložení pilíře, parapetu a špalet, podkladní nerez rošt, kotvení nerez šrouby</t>
  </si>
  <si>
    <t>58724271</t>
  </si>
  <si>
    <t>337</t>
  </si>
  <si>
    <t>7674110081</t>
  </si>
  <si>
    <t>D+M plechové tabule s logem restaurace, barva černá, LED podsvícení loga, materiál Dibond - 5730/700</t>
  </si>
  <si>
    <t>-1366904889</t>
  </si>
  <si>
    <t>338</t>
  </si>
  <si>
    <t>7674110091</t>
  </si>
  <si>
    <t>D+M nerez ukončujících mřížek pro nasávací otvory potrubí - 150x150 mm</t>
  </si>
  <si>
    <t>1091385415</t>
  </si>
  <si>
    <t>339</t>
  </si>
  <si>
    <t>7674110131</t>
  </si>
  <si>
    <t>D+M nosné kce pro venkovní TČ, žárově zinkováno, profily 2xL60/60/6 - d. 590 mm, 2xL800/80/6 - d. 650 mm, kotveno na nerez šrouby - 750/650 mm, včetně 6 ks betonových dlaždic</t>
  </si>
  <si>
    <t>-1232890321</t>
  </si>
  <si>
    <t>340</t>
  </si>
  <si>
    <t>7674110141</t>
  </si>
  <si>
    <t>Nová revizní dvířka HUP, bílá na kličku, kovová dvířka, s větrací mřížkou, opatřit barvou dle barvy fasády - 600/600 mm</t>
  </si>
  <si>
    <t>-1984442869</t>
  </si>
  <si>
    <t>341</t>
  </si>
  <si>
    <t>7674110151</t>
  </si>
  <si>
    <t>Nová revizní dvířka El, bílá, kovová dvířka, opatřit barvou dle barvy fasády rozměr 930/940/250 mm</t>
  </si>
  <si>
    <t>1308559535</t>
  </si>
  <si>
    <t>342</t>
  </si>
  <si>
    <t>7674110161</t>
  </si>
  <si>
    <t>Nová revizní dvířka El, bílá, kovová dvířka dvoukřídlá, opatřit barvou dle barvy fasády - 1300/600</t>
  </si>
  <si>
    <t>-1934465706</t>
  </si>
  <si>
    <t>343</t>
  </si>
  <si>
    <t>767881001R</t>
  </si>
  <si>
    <t>Montáž ostatního materiálu záchytného systému, napínáky, vodící lanka, koncová oka atd-</t>
  </si>
  <si>
    <t>-2066056004</t>
  </si>
  <si>
    <t>344</t>
  </si>
  <si>
    <t>767881141</t>
  </si>
  <si>
    <t>Montáž bodů záchytného systému do železobetonu mechanickými kotvami</t>
  </si>
  <si>
    <t>1441868250</t>
  </si>
  <si>
    <t>1+3+2+2</t>
  </si>
  <si>
    <t>345</t>
  </si>
  <si>
    <t>156011M</t>
  </si>
  <si>
    <t>Kotevní bod záchytného systému TSL-500-T10</t>
  </si>
  <si>
    <t>-745120753</t>
  </si>
  <si>
    <t>346</t>
  </si>
  <si>
    <t>156012M</t>
  </si>
  <si>
    <t>Kotevní bod záchytného systému TSL-500-TX10</t>
  </si>
  <si>
    <t>1068936869</t>
  </si>
  <si>
    <t>347</t>
  </si>
  <si>
    <t>156013M</t>
  </si>
  <si>
    <t>Kotevní bod záchytného systému TSL-600-T10</t>
  </si>
  <si>
    <t>-1086257432</t>
  </si>
  <si>
    <t>348</t>
  </si>
  <si>
    <t>156014M</t>
  </si>
  <si>
    <t>Kotevní bod záchytného systému TSL-700-T10</t>
  </si>
  <si>
    <t>-945953866</t>
  </si>
  <si>
    <t>349</t>
  </si>
  <si>
    <t>767881161</t>
  </si>
  <si>
    <t>Montáž lana do nástavců v záchytném systému poddajného kotvícího vedení</t>
  </si>
  <si>
    <t>748962332</t>
  </si>
  <si>
    <t>350</t>
  </si>
  <si>
    <t>156002M</t>
  </si>
  <si>
    <t>Nerez lano TSL-L8 průměr 8mm</t>
  </si>
  <si>
    <t>885627236</t>
  </si>
  <si>
    <t>351</t>
  </si>
  <si>
    <t>156004M</t>
  </si>
  <si>
    <t>Napínak lana TSL-NAP8</t>
  </si>
  <si>
    <t>-13198753</t>
  </si>
  <si>
    <t>352</t>
  </si>
  <si>
    <t>156005M</t>
  </si>
  <si>
    <t>Koncový díl TSL-KP8</t>
  </si>
  <si>
    <t>-1084283266</t>
  </si>
  <si>
    <t>353</t>
  </si>
  <si>
    <t>156006M</t>
  </si>
  <si>
    <t>Štítek TSL ZTS000059</t>
  </si>
  <si>
    <t>-508561504</t>
  </si>
  <si>
    <t>354</t>
  </si>
  <si>
    <t>767881002R</t>
  </si>
  <si>
    <t xml:space="preserve">Uvedení záchytného systému do provozu - označení štítky, zkoušky,  revize</t>
  </si>
  <si>
    <t>1579534118</t>
  </si>
  <si>
    <t>355</t>
  </si>
  <si>
    <t>998767202</t>
  </si>
  <si>
    <t>Přesun hmot procentní pro zámečnické konstrukce v objektech v přes 6 do 12 m</t>
  </si>
  <si>
    <t>-961485576</t>
  </si>
  <si>
    <t>771</t>
  </si>
  <si>
    <t>Podlahy z dlaždic</t>
  </si>
  <si>
    <t>356</t>
  </si>
  <si>
    <t>771111011</t>
  </si>
  <si>
    <t>Vysátí podkladu před pokládkou dlažby</t>
  </si>
  <si>
    <t>-52634714</t>
  </si>
  <si>
    <t>" dlažba 300x300 mm</t>
  </si>
  <si>
    <t>" dlažba velkoformmátová</t>
  </si>
  <si>
    <t>87-5,8" m.č. 102</t>
  </si>
  <si>
    <t>357</t>
  </si>
  <si>
    <t>771121011</t>
  </si>
  <si>
    <t>Nátěr penetrační na podlahu</t>
  </si>
  <si>
    <t>-597480121</t>
  </si>
  <si>
    <t>358</t>
  </si>
  <si>
    <t>771151012</t>
  </si>
  <si>
    <t>Samonivelační stěrka podlah pevnosti 20 MPa tl přes 3 do 5 mm</t>
  </si>
  <si>
    <t>-1270737990</t>
  </si>
  <si>
    <t>359</t>
  </si>
  <si>
    <t>771161011</t>
  </si>
  <si>
    <t>Montáž profilu dilatační spáry bez izolace v rovině dlažby</t>
  </si>
  <si>
    <t>-518447819</t>
  </si>
  <si>
    <t>4*6,65" m.č. 102</t>
  </si>
  <si>
    <t>3+3+6,25+4,1" m.č. 108</t>
  </si>
  <si>
    <t>9,4+3,62+5,27" m.č. 205</t>
  </si>
  <si>
    <t>360</t>
  </si>
  <si>
    <t>590541520R</t>
  </si>
  <si>
    <t xml:space="preserve">profil dilatační,  v.10 x š.8 mm, 250 cm, vulkanizovaný profil, nerez,</t>
  </si>
  <si>
    <t>511584950</t>
  </si>
  <si>
    <t>61,24*1,1 "Přepočtené koeficientem množství</t>
  </si>
  <si>
    <t>361</t>
  </si>
  <si>
    <t>771161021</t>
  </si>
  <si>
    <t>Montáž profilu ukončujícího pro plynulý přechod (dlažby s kobercem apod.)</t>
  </si>
  <si>
    <t>-1491277013</t>
  </si>
  <si>
    <t>1,1+0,9+1,2+1,1" 1NP</t>
  </si>
  <si>
    <t>0,8+1,4+1,2+1,1" 2NP</t>
  </si>
  <si>
    <t>362</t>
  </si>
  <si>
    <t>771001M</t>
  </si>
  <si>
    <t>Lišta ukončovací L nerez kartáčovaná, délka 120 cm, výška 11 mm</t>
  </si>
  <si>
    <t>524420153</t>
  </si>
  <si>
    <t>8,8*1,1 "Přepočtené koeficientem množství</t>
  </si>
  <si>
    <t>363</t>
  </si>
  <si>
    <t>771471111</t>
  </si>
  <si>
    <t>Montáž soklů z dlaždic keramických rovných do malty v do 65 mm</t>
  </si>
  <si>
    <t>-680397468</t>
  </si>
  <si>
    <t>11,2-0,9-0,9" m.č. 107</t>
  </si>
  <si>
    <t>17,1-0,9-0,9-(4*0,8)" m.č. 111+112</t>
  </si>
  <si>
    <t>5,8-0,8" m.č. 112a</t>
  </si>
  <si>
    <t>14,3-0,8-0,7" m.č. 113</t>
  </si>
  <si>
    <t>6,75-0,9" m.č. 205a</t>
  </si>
  <si>
    <t>364</t>
  </si>
  <si>
    <t>59761275</t>
  </si>
  <si>
    <t>sokl-dlažba keramická slinutá hladká do interiéru i exteriéru 300x80mm</t>
  </si>
  <si>
    <t>1595221792</t>
  </si>
  <si>
    <t>45,15*3,33 "Přepočtené koeficientem množství</t>
  </si>
  <si>
    <t>365</t>
  </si>
  <si>
    <t>771471112</t>
  </si>
  <si>
    <t>Montáž soklů z dlaždic keramických rovných do malty v přes 65 do 90 mm</t>
  </si>
  <si>
    <t>696008132</t>
  </si>
  <si>
    <t>" dlažba velkoformátová</t>
  </si>
  <si>
    <t>54,1-2,55+2,55-1,1-2,5-1,1" m.č. 102</t>
  </si>
  <si>
    <t>22,5-2,55-2,55" m.č. 103</t>
  </si>
  <si>
    <t>19,1-0,8" m.č. 104</t>
  </si>
  <si>
    <t>6,65-1,1-0,9-0,7" m.č. 116</t>
  </si>
  <si>
    <t>14,8-0,8" m.č. 210</t>
  </si>
  <si>
    <t>366</t>
  </si>
  <si>
    <t>59761009R</t>
  </si>
  <si>
    <t>sokl-dlažba keramická slinutá hladká do interiéru i exteriéru 600x95mm</t>
  </si>
  <si>
    <t>-1183290881</t>
  </si>
  <si>
    <t>103,05*1,66 "Přepočtené koeficientem množství</t>
  </si>
  <si>
    <t>367</t>
  </si>
  <si>
    <t>771574413</t>
  </si>
  <si>
    <t>Montáž podlah keramických hladkých lepených cementovým flexibilním lepidlem přes 2 do 4 ks/m2</t>
  </si>
  <si>
    <t>313398752</t>
  </si>
  <si>
    <t>368</t>
  </si>
  <si>
    <t>59761136</t>
  </si>
  <si>
    <t>dlažba keramická slinutá mrazuvzdorná povrch hladký/lesklý tl do 10mm přes 2 do 4ks/m2</t>
  </si>
  <si>
    <t>991979025</t>
  </si>
  <si>
    <t>226*1,15 "Přepočtené koeficientem množství</t>
  </si>
  <si>
    <t>369</t>
  </si>
  <si>
    <t>771574416</t>
  </si>
  <si>
    <t>Montáž podlah keramických hladkých lepených cementovým flexibilním lepidlem přes 9 do 12 ks/m2</t>
  </si>
  <si>
    <t>-1358868527</t>
  </si>
  <si>
    <t>370</t>
  </si>
  <si>
    <t>59761160</t>
  </si>
  <si>
    <t>dlažba keramická slinutá mrazuvzdorná povrch hladký/matný tl do 10mm přes 9 do 12ks/m2</t>
  </si>
  <si>
    <t>824857123</t>
  </si>
  <si>
    <t>180,1*1,1 "Přepočtené koeficientem množství</t>
  </si>
  <si>
    <t>371</t>
  </si>
  <si>
    <t>771577151</t>
  </si>
  <si>
    <t>Příplatek k montáži podlah keramických do malty za plochu do 5 m2</t>
  </si>
  <si>
    <t>-615080312</t>
  </si>
  <si>
    <t>372</t>
  </si>
  <si>
    <t>771577154</t>
  </si>
  <si>
    <t>Příplatek k montáži podlah keramických do malty za spárování tmelem dvousložkovým</t>
  </si>
  <si>
    <t>-814110613</t>
  </si>
  <si>
    <t>373</t>
  </si>
  <si>
    <t>771577155</t>
  </si>
  <si>
    <t>Příplatek k montáži podlah keramických do malty za lepení dvousložkovým lepidlem</t>
  </si>
  <si>
    <t>-660448796</t>
  </si>
  <si>
    <t>374</t>
  </si>
  <si>
    <t>771591112</t>
  </si>
  <si>
    <t>Izolace pod dlažbu nátěrem nebo stěrkou ve dvou vrstvách</t>
  </si>
  <si>
    <t>-995196462</t>
  </si>
  <si>
    <t>6,9+6,7+55+16,5+6,5+2+1,8+4,2+2,9+10+9+2,7+6,7+1,8" skladba P3</t>
  </si>
  <si>
    <t>2" skladba P4a</t>
  </si>
  <si>
    <t>15+2,7+22" skladba P6</t>
  </si>
  <si>
    <t>375</t>
  </si>
  <si>
    <t>998771202</t>
  </si>
  <si>
    <t>Přesun hmot procentní pro podlahy z dlaždic v objektech v přes 6 do 12 m</t>
  </si>
  <si>
    <t>483863975</t>
  </si>
  <si>
    <t>773</t>
  </si>
  <si>
    <t>Podlahy z litého teraca</t>
  </si>
  <si>
    <t>376</t>
  </si>
  <si>
    <t>773211211</t>
  </si>
  <si>
    <t>Obklady přírodním litým teracem tloušťky do 20 mm stupňů rovných bez zábradlí</t>
  </si>
  <si>
    <t>-1391020719</t>
  </si>
  <si>
    <t>14*(0,3+0,155)*1,66</t>
  </si>
  <si>
    <t>10*(0,3+0,155)*1,74</t>
  </si>
  <si>
    <t>377</t>
  </si>
  <si>
    <t>773291113</t>
  </si>
  <si>
    <t>Vysátí schodiště před provedením litého teraca</t>
  </si>
  <si>
    <t>-1917284602</t>
  </si>
  <si>
    <t>378</t>
  </si>
  <si>
    <t>773291173</t>
  </si>
  <si>
    <t>Penetrační nátěr schodiště před provedením litého teraca</t>
  </si>
  <si>
    <t>1254961898</t>
  </si>
  <si>
    <t>379</t>
  </si>
  <si>
    <t>773412200</t>
  </si>
  <si>
    <t>Soklíky z přírodního litého teraca rovné tloušťky do 20 mm výšky přes 50 do 150 mm</t>
  </si>
  <si>
    <t>1076057543</t>
  </si>
  <si>
    <t>25,85" m.č. 1.01</t>
  </si>
  <si>
    <t>3,85" m.č. 1.02</t>
  </si>
  <si>
    <t>17,6" m.č. 201</t>
  </si>
  <si>
    <t>7,8" m.č. 201 - podesta</t>
  </si>
  <si>
    <t>16,9" m.č. 202</t>
  </si>
  <si>
    <t>40,95" m.č 207 - částečně</t>
  </si>
  <si>
    <t>10" m.č. 207a</t>
  </si>
  <si>
    <t>21" m.č. 208</t>
  </si>
  <si>
    <t>380</t>
  </si>
  <si>
    <t>773414200</t>
  </si>
  <si>
    <t>Soklíky z přírodního litého teraca schodišťové šikmé tloušťky do 20 mm výšky do 100 mm</t>
  </si>
  <si>
    <t>-1752139258</t>
  </si>
  <si>
    <t>14*2*(0,3+0,155)</t>
  </si>
  <si>
    <t>10*2*(0,3+0,155)*1,74</t>
  </si>
  <si>
    <t>381</t>
  </si>
  <si>
    <t>773491175</t>
  </si>
  <si>
    <t>Penetrační nátěr soklíků před provedením litého teraca</t>
  </si>
  <si>
    <t>160279710</t>
  </si>
  <si>
    <t>0,1*14*2*(0,3+0,155)</t>
  </si>
  <si>
    <t>0,1*10*2*(0,3+0,155)*1,74</t>
  </si>
  <si>
    <t>0,1*25,85" m.č. 1.01</t>
  </si>
  <si>
    <t>0,1*3,85" m.č. 1.02</t>
  </si>
  <si>
    <t>0,1*17,6" m.č. 201</t>
  </si>
  <si>
    <t>0,1*7,8" m.č. 201 - podesta</t>
  </si>
  <si>
    <t>0,1*16,9" m.č. 202</t>
  </si>
  <si>
    <t>0,1*40,95" m.č 207 - částečně</t>
  </si>
  <si>
    <t>0,1*10" m.č. 207a</t>
  </si>
  <si>
    <t>0,1*21" m.č. 208</t>
  </si>
  <si>
    <t>382</t>
  </si>
  <si>
    <t>773511260</t>
  </si>
  <si>
    <t>Podlaha z přírodního litého teraca prostá tloušťky do 20 mm</t>
  </si>
  <si>
    <t>157123755</t>
  </si>
  <si>
    <t>25" m.č. 1.01</t>
  </si>
  <si>
    <t>6,1" m.č. 1.02</t>
  </si>
  <si>
    <t>16,5" m.č. 201</t>
  </si>
  <si>
    <t>7,3" m.č. 201 - podesta</t>
  </si>
  <si>
    <t>71,3" m.č 207 - částečně</t>
  </si>
  <si>
    <t>383</t>
  </si>
  <si>
    <t>773513111</t>
  </si>
  <si>
    <t>Dilatace povrchu z litého teraca vložením lišty</t>
  </si>
  <si>
    <t>-1636714459</t>
  </si>
  <si>
    <t>5,9" m.č. 1.02</t>
  </si>
  <si>
    <t>1,03" m.č. 207</t>
  </si>
  <si>
    <t>3,18" m.č. 207a</t>
  </si>
  <si>
    <t>384</t>
  </si>
  <si>
    <t>56284510</t>
  </si>
  <si>
    <t>profil dilatační PVC 40x40mm</t>
  </si>
  <si>
    <t>254273901</t>
  </si>
  <si>
    <t>10,11*0,5 "Přepočtené koeficientem množství</t>
  </si>
  <si>
    <t>385</t>
  </si>
  <si>
    <t>773519190</t>
  </si>
  <si>
    <t>Příplatek k podlahám z přírodního litého teraca za plochu do 5 m2</t>
  </si>
  <si>
    <t>52223686</t>
  </si>
  <si>
    <t>386</t>
  </si>
  <si>
    <t>773591111</t>
  </si>
  <si>
    <t>Vysátí podlahy před provedením litého teraca</t>
  </si>
  <si>
    <t>-1655309022</t>
  </si>
  <si>
    <t>387</t>
  </si>
  <si>
    <t>773591171</t>
  </si>
  <si>
    <t>Penetrační nátěr podlahy před provedením litého teraca</t>
  </si>
  <si>
    <t>-519683772</t>
  </si>
  <si>
    <t>388</t>
  </si>
  <si>
    <t>773992011</t>
  </si>
  <si>
    <t>Vyplnění dilatačních spar povrchu z litého teraca vložkami z barevných kovů nebo PVC</t>
  </si>
  <si>
    <t>-1614059854</t>
  </si>
  <si>
    <t>389</t>
  </si>
  <si>
    <t>19717000</t>
  </si>
  <si>
    <t>profil čtyřhranný mosaz 15x15mm</t>
  </si>
  <si>
    <t>1156198203</t>
  </si>
  <si>
    <t>10,11*1,05 "Přepočtené koeficientem množství</t>
  </si>
  <si>
    <t>390</t>
  </si>
  <si>
    <t>998773202</t>
  </si>
  <si>
    <t>Přesun hmot procentní pro podlahy teracové lité v objektech v přes 6 do 12 m</t>
  </si>
  <si>
    <t>-822640445</t>
  </si>
  <si>
    <t>775</t>
  </si>
  <si>
    <t>Podlahy skládané</t>
  </si>
  <si>
    <t>391</t>
  </si>
  <si>
    <t>775111116</t>
  </si>
  <si>
    <t>Odstranění zbytků lepidla z podkladu skládaných podlah broušením</t>
  </si>
  <si>
    <t>715601085</t>
  </si>
  <si>
    <t>392</t>
  </si>
  <si>
    <t>775111311</t>
  </si>
  <si>
    <t>Vysátí podkladu skládaných podlah</t>
  </si>
  <si>
    <t>-1591674239</t>
  </si>
  <si>
    <t>393</t>
  </si>
  <si>
    <t>775121111</t>
  </si>
  <si>
    <t>Vodou ředitelná penetrace savého podkladu skládaných podlah</t>
  </si>
  <si>
    <t>1666877999</t>
  </si>
  <si>
    <t>394</t>
  </si>
  <si>
    <t>775141122</t>
  </si>
  <si>
    <t>Stěrka podlahová nivelační pro vyrovnání podkladu skládaných podlah pevnosti 30 MPa tl přes 3 do 5 mm</t>
  </si>
  <si>
    <t>-1288838243</t>
  </si>
  <si>
    <t>395</t>
  </si>
  <si>
    <t>775413110</t>
  </si>
  <si>
    <t>Montáž podlahové lišty ze dřeva tvrdého nebo měkkého přibíjené s přetmelením</t>
  </si>
  <si>
    <t>1859154328</t>
  </si>
  <si>
    <t>64-5,85-3,16-3,16-3,16-1,45-1,45" m.č. 212</t>
  </si>
  <si>
    <t>396</t>
  </si>
  <si>
    <t>61418101</t>
  </si>
  <si>
    <t>lišta podlahová dřevěná dub 8x35mm</t>
  </si>
  <si>
    <t>1916648154</t>
  </si>
  <si>
    <t>45,77*1,08 "Přepočtené koeficientem množství</t>
  </si>
  <si>
    <t>397</t>
  </si>
  <si>
    <t>775511439</t>
  </si>
  <si>
    <t>Montáž podlahy z vlysů lepených tl do 22 mm š přes 40 do 50 mm dl přes 240 do 300 mm z jakýchkoliv dřevin</t>
  </si>
  <si>
    <t>1342812942</t>
  </si>
  <si>
    <t>37" m.č. 212 - část bývalého pódia</t>
  </si>
  <si>
    <t>398</t>
  </si>
  <si>
    <t>61192448</t>
  </si>
  <si>
    <t>vlysy parketové š 50mm do dl 300mm I třída dub</t>
  </si>
  <si>
    <t>-611894199</t>
  </si>
  <si>
    <t>150*1,08 "Přepočtené koeficientem množství</t>
  </si>
  <si>
    <t>399</t>
  </si>
  <si>
    <t>775591311</t>
  </si>
  <si>
    <t>Podlahy dřevěné, základní lak</t>
  </si>
  <si>
    <t>-231009565</t>
  </si>
  <si>
    <t>400</t>
  </si>
  <si>
    <t>775591313</t>
  </si>
  <si>
    <t>Podlahy dřevěné, vrchní lak pro vysokou zátěž</t>
  </si>
  <si>
    <t>688152118</t>
  </si>
  <si>
    <t>401</t>
  </si>
  <si>
    <t>775591316</t>
  </si>
  <si>
    <t>Podlahy dřevěné, mezibroušení mezi vrstvami laku</t>
  </si>
  <si>
    <t>-645168542</t>
  </si>
  <si>
    <t>402</t>
  </si>
  <si>
    <t>775591411</t>
  </si>
  <si>
    <t>Podlahy dřevěné, nátěr olejem a voskování</t>
  </si>
  <si>
    <t>-1643432680</t>
  </si>
  <si>
    <t>403</t>
  </si>
  <si>
    <t>998775202</t>
  </si>
  <si>
    <t>Přesun hmot procentní pro podlahy skládané v objektech v přes 6 do 12 m</t>
  </si>
  <si>
    <t>-1649319237</t>
  </si>
  <si>
    <t>781</t>
  </si>
  <si>
    <t>Dokončovací práce - obklady</t>
  </si>
  <si>
    <t>404</t>
  </si>
  <si>
    <t>781121011</t>
  </si>
  <si>
    <t>Nátěr penetrační na stěnu</t>
  </si>
  <si>
    <t>-1445707948</t>
  </si>
  <si>
    <t>267,69+228,6</t>
  </si>
  <si>
    <t>405</t>
  </si>
  <si>
    <t>781131112</t>
  </si>
  <si>
    <t>Izolace pod obklad nátěrem nebo stěrkou ve dvou vrstvách</t>
  </si>
  <si>
    <t>-976950839</t>
  </si>
  <si>
    <t>" skladba P3</t>
  </si>
  <si>
    <t>0,2*13,1" m.č. 106</t>
  </si>
  <si>
    <t>0,2*11,2" m.č. 107</t>
  </si>
  <si>
    <t>0,2*(31,4+2,9+0,2+0,2)"m.č. 108</t>
  </si>
  <si>
    <t>0,2*18,95" m.č. 109</t>
  </si>
  <si>
    <t>0,2*10,2" m.č. 110</t>
  </si>
  <si>
    <t>0,2*5,8" m.č. 112a</t>
  </si>
  <si>
    <t>0,2*5,6" m.č. 114</t>
  </si>
  <si>
    <t>(0,2*8,25)+(2*2,1)" m.č. 115</t>
  </si>
  <si>
    <t>0,2*7,2" m.č. 117</t>
  </si>
  <si>
    <t>0,2*11,6" m.č. 119</t>
  </si>
  <si>
    <t>0,2*7,1" m.č. 120</t>
  </si>
  <si>
    <t>(0,2*10,1)+(2*2,1)" m.č. 121</t>
  </si>
  <si>
    <t>" skladba P4a</t>
  </si>
  <si>
    <t>0,2*5,85" m.č. 209</t>
  </si>
  <si>
    <t>" skladba P6</t>
  </si>
  <si>
    <t>0,2*19,2" m.č. 203</t>
  </si>
  <si>
    <t>0,2*7,2" m.č. 204</t>
  </si>
  <si>
    <t>0,2*37,25" m.č. 205</t>
  </si>
  <si>
    <t>0,2*20,5" m.č. 206</t>
  </si>
  <si>
    <t>406</t>
  </si>
  <si>
    <t>781472217</t>
  </si>
  <si>
    <t>Montáž obkladů keramických hladkých lepených cementovým flexibilním lepidlem přes 12 do 19 ks/m2</t>
  </si>
  <si>
    <t>-1508134004</t>
  </si>
  <si>
    <t>(1,8*14,1)-(0,74*1,8)" m.č. 106</t>
  </si>
  <si>
    <t>(2,1*31,4)+1,1*(2,9+2,9+0,2+0,2)+(0,2*2,9)-2*(0,9*1,97)" m.č. 108</t>
  </si>
  <si>
    <t>(2,1*18,95)-(0,8*1,97)" m.č. 109</t>
  </si>
  <si>
    <t>(2,1*10,2)-(0,8*1,97)-(1,45*1)" m.č. 110</t>
  </si>
  <si>
    <t>(2,1*5,5)-(0,7*1,97)" m.č. 114</t>
  </si>
  <si>
    <t>(2,1*8,25)-2*(0,7*1,97)" m.č. 115</t>
  </si>
  <si>
    <t>(2,65*37,25)-(1,15*2,15)-(1*1,97)-(0,9*1,97)" m.č. 205</t>
  </si>
  <si>
    <t>407</t>
  </si>
  <si>
    <t>59761701</t>
  </si>
  <si>
    <t>obklad keramický nemrazuvzdorný povrch hladký/lesklý tl do 10mm přes 12 do 19ks/m2</t>
  </si>
  <si>
    <t>770310526</t>
  </si>
  <si>
    <t>267,69*1,1 "Přepočtené koeficientem množství</t>
  </si>
  <si>
    <t>408</t>
  </si>
  <si>
    <t>781474154</t>
  </si>
  <si>
    <t>Montáž obkladů vnitřních keramických velkoformátových hladkých přes 4 do 6 ks/m2 lepených flexibilním lepidlem</t>
  </si>
  <si>
    <t>-2044377691</t>
  </si>
  <si>
    <t>(2,1*7,3)-(0,9*1,97)" m.č. 117</t>
  </si>
  <si>
    <t>(2,1*12,25)-(0,7*1,97)" m.č. 118</t>
  </si>
  <si>
    <t>(2,1*11,56)-2*(0,7*1,97)" m.č. 119</t>
  </si>
  <si>
    <t>(2,1*7,1)-(0,7*1,97)" m.č. 120</t>
  </si>
  <si>
    <t>(2,1*10,1)-(0,7*1,97)-(0,9*2,1)" m.č. 121</t>
  </si>
  <si>
    <t>(2,1*4,55)-(0,7*1,97)" m.č. 122</t>
  </si>
  <si>
    <t>(2,6*19,2)-(0,8*1,97)" m.č. 203</t>
  </si>
  <si>
    <t>(2,6*7,2)-(0,9*1,97)" m.č. 204</t>
  </si>
  <si>
    <t>(2,6*20,45)-(0,8*0,75)-(0,8*1,97)" m.č. 206</t>
  </si>
  <si>
    <t>(2,5*5,85)-(0,7*1,97)" m.č. 209</t>
  </si>
  <si>
    <t>409</t>
  </si>
  <si>
    <t>59761717</t>
  </si>
  <si>
    <t>obklad keramický nemrazuvzdorný povrch hladký/matný tl do 10mm přes 4 do 6ks/m2</t>
  </si>
  <si>
    <t>233184256</t>
  </si>
  <si>
    <t>267,69*1,15 "Přepočtené koeficientem množství</t>
  </si>
  <si>
    <t>410</t>
  </si>
  <si>
    <t>781477114</t>
  </si>
  <si>
    <t>Příplatek k montáži obkladů vnitřních keramických hladkých za spárování tmelem dvousložkovým</t>
  </si>
  <si>
    <t>599672918</t>
  </si>
  <si>
    <t>411</t>
  </si>
  <si>
    <t>781477115</t>
  </si>
  <si>
    <t>Příplatek k montáži obkladů vnitřních keramických hladkých za lepením lepidlem dvousložkovým</t>
  </si>
  <si>
    <t>1537570261</t>
  </si>
  <si>
    <t>412</t>
  </si>
  <si>
    <t>7814941111R</t>
  </si>
  <si>
    <t>Nerez profily rohové lepené flexibilním lepidlem</t>
  </si>
  <si>
    <t>-606664133</t>
  </si>
  <si>
    <t>4*1,8" m.č. 106</t>
  </si>
  <si>
    <t>(4*1,1)+2,1+2,1+0,2+0,2" m.č. 108</t>
  </si>
  <si>
    <t>2,1+2,1" m.č. 109</t>
  </si>
  <si>
    <t>1,45+1+1+2,1" m.č. 110</t>
  </si>
  <si>
    <t>2,1" m.č. 118</t>
  </si>
  <si>
    <t>3*2,65" m.č. 203</t>
  </si>
  <si>
    <t>(4*2,65)+1,15+2,18+2,18" m.č. 205</t>
  </si>
  <si>
    <t>0,8+0,8+0,75+0,75+(5*2,6)" m.č. 206</t>
  </si>
  <si>
    <t>413</t>
  </si>
  <si>
    <t>7814945111R</t>
  </si>
  <si>
    <t>Nerez profily ukončovací lepené flexibilním lepidlem</t>
  </si>
  <si>
    <t>-964774306</t>
  </si>
  <si>
    <t>" obklady 200x400</t>
  </si>
  <si>
    <t>14,1" m.č. 106</t>
  </si>
  <si>
    <t>31,4" m.č. 108</t>
  </si>
  <si>
    <t>18,95" m.č. 109</t>
  </si>
  <si>
    <t>10,2" m.č. 110</t>
  </si>
  <si>
    <t>8,25" m.č. 115</t>
  </si>
  <si>
    <t>" obklady 300x600</t>
  </si>
  <si>
    <t>11,56" m.č. 119</t>
  </si>
  <si>
    <t>7,1" m.č. 120</t>
  </si>
  <si>
    <t>10,1" m.č. 121</t>
  </si>
  <si>
    <t>7,2" m.č. 204</t>
  </si>
  <si>
    <t>20,45" m.č. 206</t>
  </si>
  <si>
    <t>414</t>
  </si>
  <si>
    <t>781495115</t>
  </si>
  <si>
    <t>Spárování vnitřních obkladů silikonem</t>
  </si>
  <si>
    <t>302782948</t>
  </si>
  <si>
    <t>415</t>
  </si>
  <si>
    <t>781571131</t>
  </si>
  <si>
    <t>Montáž obkladů ostění šířky do 200 mm lepenými flexibilním lepidlem</t>
  </si>
  <si>
    <t>-1391728904</t>
  </si>
  <si>
    <t>1,15+2,18+2,18" m.č. 205</t>
  </si>
  <si>
    <t>0,8+0,75+0,75" m.č. 206</t>
  </si>
  <si>
    <t>416</t>
  </si>
  <si>
    <t>1081007596</t>
  </si>
  <si>
    <t>11,26*0,3 "Přepočtené koeficientem množství</t>
  </si>
  <si>
    <t>417</t>
  </si>
  <si>
    <t>781571141</t>
  </si>
  <si>
    <t>Montáž obkladů ostění šířky přes 200 do 400 mm lepenými flexibilním lepidlem</t>
  </si>
  <si>
    <t>-230052616</t>
  </si>
  <si>
    <t>1,54+1+1" 3/PL</t>
  </si>
  <si>
    <t>0,8+0,75+0,75" 4/PL</t>
  </si>
  <si>
    <t>1,4+0,75+0,75" 5/PL</t>
  </si>
  <si>
    <t>0,8+1,25+1,25" 6/PL</t>
  </si>
  <si>
    <t>418</t>
  </si>
  <si>
    <t>659515626</t>
  </si>
  <si>
    <t>12,04*0,3 "Přepočtené koeficientem množství</t>
  </si>
  <si>
    <t>419</t>
  </si>
  <si>
    <t>781674113</t>
  </si>
  <si>
    <t>Montáž obkladů parapetů š přes 150 do 200 mm z dlaždic keramických lepených flexibilním lepidlem</t>
  </si>
  <si>
    <t>-7678917</t>
  </si>
  <si>
    <t>1,45" m.č. 110</t>
  </si>
  <si>
    <t>1,15" m.č. 205</t>
  </si>
  <si>
    <t>0,8" m.č. 206</t>
  </si>
  <si>
    <t>420</t>
  </si>
  <si>
    <t>-1072199259</t>
  </si>
  <si>
    <t>3,4*0,3 "Přepočtené koeficientem množství</t>
  </si>
  <si>
    <t>421</t>
  </si>
  <si>
    <t>781674113R</t>
  </si>
  <si>
    <t>Montáž obkladů parapetů š přes 200 mm z dlaždic keramických lepených flexibilním lepidlem</t>
  </si>
  <si>
    <t>-1853673057</t>
  </si>
  <si>
    <t>0,3*1" 3/PL</t>
  </si>
  <si>
    <t>0,3*0,8" 4/PL</t>
  </si>
  <si>
    <t>0,3*1,4" 5/PL</t>
  </si>
  <si>
    <t>0,3*0,8" 6/PL</t>
  </si>
  <si>
    <t>422</t>
  </si>
  <si>
    <t>-2141297894</t>
  </si>
  <si>
    <t>1,2*0,3 "Přepočtené koeficientem množství</t>
  </si>
  <si>
    <t>423</t>
  </si>
  <si>
    <t>998781202</t>
  </si>
  <si>
    <t>Přesun hmot procentní pro obklady keramické v objektech v přes 6 do 12 m</t>
  </si>
  <si>
    <t>-141751559</t>
  </si>
  <si>
    <t>783</t>
  </si>
  <si>
    <t>Dokončovací práce - nátěry</t>
  </si>
  <si>
    <t>424</t>
  </si>
  <si>
    <t>783823133R</t>
  </si>
  <si>
    <t>Podkladní sol-silikátový nátěr hladkých, tenkovrstvých zrnitých nebo štukových omítek</t>
  </si>
  <si>
    <t>1122470875</t>
  </si>
  <si>
    <t>425</t>
  </si>
  <si>
    <t>783823173R</t>
  </si>
  <si>
    <t>Podkladní sol-silikátový nátěr omítek stupně členitosti 4</t>
  </si>
  <si>
    <t>-255023360</t>
  </si>
  <si>
    <t>426</t>
  </si>
  <si>
    <t>783826615R</t>
  </si>
  <si>
    <t>Hydrofobizační transparentní nátěr režného zdiva na bázi křemičitanů</t>
  </si>
  <si>
    <t>-1236851269</t>
  </si>
  <si>
    <t>427</t>
  </si>
  <si>
    <t>783827423R</t>
  </si>
  <si>
    <t>Krycí dvojnásobný sol-silikátový nátěr omítek stupně členitosti 1 a 2</t>
  </si>
  <si>
    <t>436331886</t>
  </si>
  <si>
    <t>428</t>
  </si>
  <si>
    <t>783827463R</t>
  </si>
  <si>
    <t>Krycí dvojnásobný sol-silikátový nátěr omítek stupně členitosti 4</t>
  </si>
  <si>
    <t>-1113001891</t>
  </si>
  <si>
    <t>429</t>
  </si>
  <si>
    <t>783922101R</t>
  </si>
  <si>
    <t>Stěrka dekorativní na bázi cementu vnitřních stropů a stěn</t>
  </si>
  <si>
    <t>375184563</t>
  </si>
  <si>
    <t>1,3*(2,55+2,55)" m.č. 102/103 - nový průvlak</t>
  </si>
  <si>
    <t>(0,8+0,8+0,7+0,7)*3,04" m.č. 102 - nový průvlak - cihelný pilíř</t>
  </si>
  <si>
    <t>430</t>
  </si>
  <si>
    <t>783968221</t>
  </si>
  <si>
    <t>Ochranný dvojnásobný olejový nátěr s tvrdým voskem dřevěné podlahy</t>
  </si>
  <si>
    <t>670727798</t>
  </si>
  <si>
    <t>0,1*(64-5,85-3,16-3,16-3,16-1,45-1,45)" m.č. 212 - sokly</t>
  </si>
  <si>
    <t>784</t>
  </si>
  <si>
    <t>Dokončovací práce - malby a tapety</t>
  </si>
  <si>
    <t>431</t>
  </si>
  <si>
    <t>784181121</t>
  </si>
  <si>
    <t>Hloubková jednonásobná bezbarvá penetrace podkladu v místnostech v do 3,80 m</t>
  </si>
  <si>
    <t>912174831</t>
  </si>
  <si>
    <t>128,304+1342,852+28,454+16+166,123" omítky</t>
  </si>
  <si>
    <t>284,6+400,2+82,2+(0,8*15,4)+1,2*(5,1+26,102)" SDK</t>
  </si>
  <si>
    <t>432</t>
  </si>
  <si>
    <t>784211101</t>
  </si>
  <si>
    <t>Dvojnásobné bílé malby ze směsí za mokra výborně oděruvzdorných v místnostech v do 3,80 m</t>
  </si>
  <si>
    <t>-1238942879</t>
  </si>
  <si>
    <t>128,304+1342,952+28,454+16+166,123" omítky</t>
  </si>
  <si>
    <t>02 - ZTI</t>
  </si>
  <si>
    <t xml:space="preserve">PSV -  Práce a dodávky PSV</t>
  </si>
  <si>
    <t xml:space="preserve">    721 - Zdravotechnika - vnitřní kanalizace</t>
  </si>
  <si>
    <t xml:space="preserve">    722 -  Zdravotechnika</t>
  </si>
  <si>
    <t xml:space="preserve">    725 -  Zdravotechnika</t>
  </si>
  <si>
    <t xml:space="preserve">OST -  Ostatní</t>
  </si>
  <si>
    <t>131251103</t>
  </si>
  <si>
    <t>Hloubení jam nezapažených v hornině třídy těžitelnosti I skupiny 3 objem do 100 m3 strojně</t>
  </si>
  <si>
    <t>-1661067786</t>
  </si>
  <si>
    <t>132254103</t>
  </si>
  <si>
    <t>Hloubení rýh zapažených š do 800 mm v hornině třídy těžitelnosti I skupiny 3 objem do 100 m3 strojně</t>
  </si>
  <si>
    <t>1233120843</t>
  </si>
  <si>
    <t>151101102</t>
  </si>
  <si>
    <t>Zřízení příložného pažení a rozepření stěn rýh hl přes 2 do 4 m</t>
  </si>
  <si>
    <t>-149359291</t>
  </si>
  <si>
    <t>151101112</t>
  </si>
  <si>
    <t>Odstranění příložného pažení a rozepření stěn rýh hl přes 2 do 4 m</t>
  </si>
  <si>
    <t>1316765772</t>
  </si>
  <si>
    <t>162251102</t>
  </si>
  <si>
    <t>Vodorovné přemístění přes 20 do 50 m výkopku/sypaniny z horniny třídy těžitelnosti I skupiny 1 až 3</t>
  </si>
  <si>
    <t>580405103</t>
  </si>
  <si>
    <t>997393612</t>
  </si>
  <si>
    <t>-1528484125</t>
  </si>
  <si>
    <t>3*70</t>
  </si>
  <si>
    <t>1886331355</t>
  </si>
  <si>
    <t>1096254343</t>
  </si>
  <si>
    <t>70*1,8 "Přepočtené koeficientem množství</t>
  </si>
  <si>
    <t>1037234990</t>
  </si>
  <si>
    <t>175111101</t>
  </si>
  <si>
    <t>Obsypání potrubí ručně sypaninou bez prohození, uloženou do 3 m</t>
  </si>
  <si>
    <t>-2038875397</t>
  </si>
  <si>
    <t>58337303</t>
  </si>
  <si>
    <t>štěrkopísek frakce 0/8</t>
  </si>
  <si>
    <t>358657842</t>
  </si>
  <si>
    <t>26,9*2 "Přepočtené koeficientem množství</t>
  </si>
  <si>
    <t xml:space="preserve"> Práce a dodávky PSV</t>
  </si>
  <si>
    <t>721</t>
  </si>
  <si>
    <t>Zdravotechnika - vnitřní kanalizace</t>
  </si>
  <si>
    <t>01.01.01</t>
  </si>
  <si>
    <t>Splačková kanalizace - odvod kondenzátu PP-HT DN 32</t>
  </si>
  <si>
    <t>964073073</t>
  </si>
  <si>
    <t>3" etapa I</t>
  </si>
  <si>
    <t>7" etapa II</t>
  </si>
  <si>
    <t>01.01.02</t>
  </si>
  <si>
    <t>Splačková kanalizace - potrubí plast HT DN 40</t>
  </si>
  <si>
    <t>-1095407902</t>
  </si>
  <si>
    <t>22" etapa I</t>
  </si>
  <si>
    <t>9" etapa II</t>
  </si>
  <si>
    <t>01.01.03</t>
  </si>
  <si>
    <t>Splačková kanalizace - potrubí plast HT DN 50</t>
  </si>
  <si>
    <t>144682767</t>
  </si>
  <si>
    <t>36" etapa I</t>
  </si>
  <si>
    <t>45" etapa II</t>
  </si>
  <si>
    <t>01.01.04</t>
  </si>
  <si>
    <t>Splačková kanalizace - potrubí plast HT DN 75</t>
  </si>
  <si>
    <t>1530622881</t>
  </si>
  <si>
    <t>23" etapa I</t>
  </si>
  <si>
    <t>8" etapa II</t>
  </si>
  <si>
    <t>01.01.05</t>
  </si>
  <si>
    <t>Splačková kanalizace - potrubí plast HT DN 110</t>
  </si>
  <si>
    <t>394852185</t>
  </si>
  <si>
    <t>83" etapa I</t>
  </si>
  <si>
    <t>39" etapa II</t>
  </si>
  <si>
    <t>01.01.05.1.1</t>
  </si>
  <si>
    <t>Splašková kanalizace - potrubí plast HT DN 110</t>
  </si>
  <si>
    <t>-121904357</t>
  </si>
  <si>
    <t>01.01.06</t>
  </si>
  <si>
    <t>Splašková kanalizace - svodné potrubí PVC KG DN 110</t>
  </si>
  <si>
    <t>710326161</t>
  </si>
  <si>
    <t>76" etapa I</t>
  </si>
  <si>
    <t>01.01.07</t>
  </si>
  <si>
    <t>Splašková kanalizace - svodné potrubí PVC KG DN 125</t>
  </si>
  <si>
    <t>-138100014</t>
  </si>
  <si>
    <t>162" etapa I</t>
  </si>
  <si>
    <t>01.01.08</t>
  </si>
  <si>
    <t>Splašková kanalizace - svodné potrubí PVC KG DN 160</t>
  </si>
  <si>
    <t>-696465312</t>
  </si>
  <si>
    <t>01.01.09</t>
  </si>
  <si>
    <t>Splašková kanalizace - svodné potrubí PVC KG DN 200</t>
  </si>
  <si>
    <t>-211999229</t>
  </si>
  <si>
    <t>32" etapa I</t>
  </si>
  <si>
    <t>01.01.10.1</t>
  </si>
  <si>
    <t>Vyvedení odpadních výpustek DN 50-DN 110</t>
  </si>
  <si>
    <t>ks</t>
  </si>
  <si>
    <t>-1543358611</t>
  </si>
  <si>
    <t>39" etapa I</t>
  </si>
  <si>
    <t>26" etapa II</t>
  </si>
  <si>
    <t>01.02.01</t>
  </si>
  <si>
    <t>Vodní zápachová uzávěra oro odvod kondenzátu s přídavnou mechanickou zápachovou uzávěrou vč. montáže</t>
  </si>
  <si>
    <t>463336519</t>
  </si>
  <si>
    <t>1" etapa I</t>
  </si>
  <si>
    <t>01.02.02</t>
  </si>
  <si>
    <t>"ODPAD OD POJISTNÉHO VENTILU (nálevka) DN32 se zápachovou uzávěrkou a kuličkou pro suchý stav"</t>
  </si>
  <si>
    <t>-206551588</t>
  </si>
  <si>
    <t>2" etapa I</t>
  </si>
  <si>
    <t>3" etapa II</t>
  </si>
  <si>
    <t>01.02.02.1.1</t>
  </si>
  <si>
    <t>Odpad od myčky nádobí (zápachová uzávěrka) DN 50</t>
  </si>
  <si>
    <t>273677319</t>
  </si>
  <si>
    <t>1" etapa II</t>
  </si>
  <si>
    <t>01.02.03</t>
  </si>
  <si>
    <t>Hlavice ventilační polypropylen PP DN110 vč. montáže</t>
  </si>
  <si>
    <t>1112572734</t>
  </si>
  <si>
    <t>4" etapa II</t>
  </si>
  <si>
    <t>01.02.04</t>
  </si>
  <si>
    <t>Hlavice přivzdušňovací polypropylen PP DN110 vč. montáže</t>
  </si>
  <si>
    <t>1368648209</t>
  </si>
  <si>
    <t>01.02.05</t>
  </si>
  <si>
    <t>Podlahová vpusť svislý odtok DN110, nerezová mřížka vč. montáže</t>
  </si>
  <si>
    <t>-454767053</t>
  </si>
  <si>
    <t>Podlahová vpust DN50 s vodorovným odtokem, pevným izolačním límcem, sifonovou vložkou s automatickým vztlakovým uzávěrem, se zaslepenou boční přítokovou trubkou DN40/50</t>
  </si>
  <si>
    <t>6" etapa I</t>
  </si>
  <si>
    <t>01.02.06</t>
  </si>
  <si>
    <t>Lapač střešních splavenin DN110/125 s kloubem, s košem pro zachytávání nečistot, nezámrzná ZU - suchá klapka, s těsným čistícím víkem a násuvnými prstenci</t>
  </si>
  <si>
    <t>-1542521015</t>
  </si>
  <si>
    <t>01.02.09</t>
  </si>
  <si>
    <t>Střešní vtok polypropylen PP pro ploché střechy dvoustupňová dle specifikace stavební části odtok DN 110vč. montáže</t>
  </si>
  <si>
    <t>-264983168</t>
  </si>
  <si>
    <t>4" etapa I</t>
  </si>
  <si>
    <t>01.03.01</t>
  </si>
  <si>
    <t>Zkoušky těsnosti</t>
  </si>
  <si>
    <t>189646374</t>
  </si>
  <si>
    <t>441" etapa I</t>
  </si>
  <si>
    <t>108" etapa II</t>
  </si>
  <si>
    <t>01.03.02</t>
  </si>
  <si>
    <t>Kontrolní a revizní šachta DN 425, včetně litinového poklopu</t>
  </si>
  <si>
    <t>1234229319</t>
  </si>
  <si>
    <t>01.03.03</t>
  </si>
  <si>
    <t>Kontrolní a revizní šachta DN 615, včetně litinového poklopu</t>
  </si>
  <si>
    <t>615151291</t>
  </si>
  <si>
    <t>01.03.04</t>
  </si>
  <si>
    <t>Akumulační nádrž na dešťové vody s poklopem DN 600 litinovým D 400, včetně čerpadla, filtru, uklidňovacího potrubí, , včetně osazení dle výrobce a obetonování+základová deska</t>
  </si>
  <si>
    <t>-523613144</t>
  </si>
  <si>
    <t>"VSAKOVACÍ TĚLESO objem 7,2 m3 ze vsakovacích boxů 36ks (2.vrstvy) objem celkem, včetně geotextílie, obsypu a zásypu"</t>
  </si>
  <si>
    <t>01.03.05</t>
  </si>
  <si>
    <t>ODLUČOVAČ TUKŮ DN 1320, NS4, plastový, nátok/odtok DN 110 včetně litinového poklou pro pojezd vozidel, včetně osazení dle výrobce, výkopových prací a obetonování</t>
  </si>
  <si>
    <t>-457133640</t>
  </si>
  <si>
    <t>01.03.06</t>
  </si>
  <si>
    <t>Napojení na stávající kanalizační přípojku</t>
  </si>
  <si>
    <t>-1896726949</t>
  </si>
  <si>
    <t>01.03.06.1</t>
  </si>
  <si>
    <t>Vysazení odbočky DN 200 na stávajícím potrubí</t>
  </si>
  <si>
    <t>1527770818</t>
  </si>
  <si>
    <t>01.03.07</t>
  </si>
  <si>
    <t>Opatření pro ochranu stávajících sítí inženýrských</t>
  </si>
  <si>
    <t>-72665267</t>
  </si>
  <si>
    <t>01.03.08</t>
  </si>
  <si>
    <t>661894739</t>
  </si>
  <si>
    <t>01.03.09</t>
  </si>
  <si>
    <t>Přípomoce</t>
  </si>
  <si>
    <t>1306941143</t>
  </si>
  <si>
    <t>01.03.10</t>
  </si>
  <si>
    <t>Požární uzávěr (tmel, manžeta) vč. revize DN32 - DN250</t>
  </si>
  <si>
    <t>-352866462</t>
  </si>
  <si>
    <t>12" etapa I</t>
  </si>
  <si>
    <t>722</t>
  </si>
  <si>
    <t xml:space="preserve"> Zdravotechnika</t>
  </si>
  <si>
    <t>01.01.01.1</t>
  </si>
  <si>
    <t xml:space="preserve">Potrubí plastové,PPr včetně tvarovek ,montáže a montážních prvků 20  s izolací (připojovací potrubí)</t>
  </si>
  <si>
    <t>33405259</t>
  </si>
  <si>
    <t>72+15+18" etapa I</t>
  </si>
  <si>
    <t>83" etapa II</t>
  </si>
  <si>
    <t>01.01.02.1</t>
  </si>
  <si>
    <t xml:space="preserve">Potrubí plastové,PPr včetně tvarovek ,montáže a montážních prvků 25  s izolací (připojovací potrubí)</t>
  </si>
  <si>
    <t>272668874</t>
  </si>
  <si>
    <t>61+79+37+37" etapa I</t>
  </si>
  <si>
    <t>51" etapa II</t>
  </si>
  <si>
    <t>01.01.06.1</t>
  </si>
  <si>
    <t xml:space="preserve">Potrubí plastové,PPr včetně tvarovek ,montáže a montážních prvků 32  s izolací</t>
  </si>
  <si>
    <t>-2134259390</t>
  </si>
  <si>
    <t>33+33" etapa I</t>
  </si>
  <si>
    <t>14" etapa II</t>
  </si>
  <si>
    <t>01.01.06.2</t>
  </si>
  <si>
    <t>Potrubí plastové,PE SDR 11 DN 40 včetně tvarovek ,montáže a montážních prvků</t>
  </si>
  <si>
    <t>398136522</t>
  </si>
  <si>
    <t>8" etapa I</t>
  </si>
  <si>
    <t>01.01.07.1</t>
  </si>
  <si>
    <t xml:space="preserve">Potrubí plastové,PPr včetně tvarovek ,montáže a montážních prvků 40  s izolací</t>
  </si>
  <si>
    <t>2122445971</t>
  </si>
  <si>
    <t>37+37" etapa I</t>
  </si>
  <si>
    <t>01.01.13</t>
  </si>
  <si>
    <t>Potrubí plastové,PPr včetně tvarovek ,montáže a montážních prvků 50 s izolací</t>
  </si>
  <si>
    <t>-799153996</t>
  </si>
  <si>
    <t>25" etapa I</t>
  </si>
  <si>
    <t>01.01.07.2</t>
  </si>
  <si>
    <t>Nástěnky DN 15</t>
  </si>
  <si>
    <t>-193259339</t>
  </si>
  <si>
    <t>45" etapa I</t>
  </si>
  <si>
    <t>01.02.01.1</t>
  </si>
  <si>
    <t>Vypouštěcí ventil DN 15</t>
  </si>
  <si>
    <t>1657251686</t>
  </si>
  <si>
    <t>01.02.02.1</t>
  </si>
  <si>
    <t>Zkušební ventil</t>
  </si>
  <si>
    <t>-1046411457</t>
  </si>
  <si>
    <t>01.02.03.1</t>
  </si>
  <si>
    <t>Pojistný ventil</t>
  </si>
  <si>
    <t>342211275</t>
  </si>
  <si>
    <t>01.02.04.1</t>
  </si>
  <si>
    <t>Výtokový kohout na hadici, nezámrzné, zabezpečení proti zpětnému sání DN 15</t>
  </si>
  <si>
    <t>-193692916</t>
  </si>
  <si>
    <t>01.02.05.1</t>
  </si>
  <si>
    <t>Výtokový kohout na hadici, zahradní ventil DN 15</t>
  </si>
  <si>
    <t>2488016</t>
  </si>
  <si>
    <t>01.02.06.1</t>
  </si>
  <si>
    <t>Termostatický směšovací ventil 45-65°C</t>
  </si>
  <si>
    <t>1938114373</t>
  </si>
  <si>
    <t>01.02.07.1</t>
  </si>
  <si>
    <t>Kulový kohout DN15</t>
  </si>
  <si>
    <t>-1403661517</t>
  </si>
  <si>
    <t>11" etapa I</t>
  </si>
  <si>
    <t>01.02.08.1</t>
  </si>
  <si>
    <t>Kulový kohout DN20</t>
  </si>
  <si>
    <t>-2121670045</t>
  </si>
  <si>
    <t>10" etapa I</t>
  </si>
  <si>
    <t>2" etapa II</t>
  </si>
  <si>
    <t>01.02.09.1</t>
  </si>
  <si>
    <t>Kulový kohout DN25</t>
  </si>
  <si>
    <t>813983349</t>
  </si>
  <si>
    <t>01.02.10</t>
  </si>
  <si>
    <t>Kulový kohout DN32</t>
  </si>
  <si>
    <t>1207692426</t>
  </si>
  <si>
    <t>01.02.11</t>
  </si>
  <si>
    <t>Kulový kohout DN40</t>
  </si>
  <si>
    <t>804759845</t>
  </si>
  <si>
    <t>01.02.12</t>
  </si>
  <si>
    <t>Zpětná klapka 1/2"</t>
  </si>
  <si>
    <t>923165764</t>
  </si>
  <si>
    <t>01.02.13</t>
  </si>
  <si>
    <t>Zpětná klapka 3/4"</t>
  </si>
  <si>
    <t>1229927935</t>
  </si>
  <si>
    <t>01.02.14</t>
  </si>
  <si>
    <t>Zpětná klapka 1"</t>
  </si>
  <si>
    <t>-1996285483</t>
  </si>
  <si>
    <t>01.02.15</t>
  </si>
  <si>
    <t>Zpětná klapka 5/4"</t>
  </si>
  <si>
    <t>693660423</t>
  </si>
  <si>
    <t>01.02.15.1</t>
  </si>
  <si>
    <t>Pračkový ventil 1/2"</t>
  </si>
  <si>
    <t>2145791690</t>
  </si>
  <si>
    <t>01.02.15.2</t>
  </si>
  <si>
    <t>Rohový ventil 1/2"</t>
  </si>
  <si>
    <t>1083227602</t>
  </si>
  <si>
    <t>6" etapa II</t>
  </si>
  <si>
    <t>01.02.16</t>
  </si>
  <si>
    <t>Vodoměrná šachta plastová 1500/1200, včetně litinového poklopu pojezdného, montáže, osazení dle instrukcí výrobce, obetonování, základové desky, výkopu</t>
  </si>
  <si>
    <t>-602404463</t>
  </si>
  <si>
    <t>01.02.17</t>
  </si>
  <si>
    <t>Vodoměrná sestava dle požadavku VaK Nymburk pro přípojku DN 40</t>
  </si>
  <si>
    <t>-105957803</t>
  </si>
  <si>
    <t>01.02.18</t>
  </si>
  <si>
    <t>Teplovodní oběhové čerpadlo s časovým spínacím zařízením a termostatem DN 15</t>
  </si>
  <si>
    <t>-1573755341</t>
  </si>
  <si>
    <t>01.03.01.1</t>
  </si>
  <si>
    <t>Tlakové zkoušky do DN 100</t>
  </si>
  <si>
    <t>476392228</t>
  </si>
  <si>
    <t>334" etapa 1</t>
  </si>
  <si>
    <t>148" etapa II</t>
  </si>
  <si>
    <t>01.03.02.1</t>
  </si>
  <si>
    <t>Proplach a dezinfekce do DN 100</t>
  </si>
  <si>
    <t>-1864637355</t>
  </si>
  <si>
    <t>01.03.03.1</t>
  </si>
  <si>
    <t>Napojení na stávající vodovodní přípojku t trub PE</t>
  </si>
  <si>
    <t>143351706</t>
  </si>
  <si>
    <t>01.03.04.1</t>
  </si>
  <si>
    <t>219194415</t>
  </si>
  <si>
    <t>01.03.05.1</t>
  </si>
  <si>
    <t>2008796183</t>
  </si>
  <si>
    <t>01.03.04.2</t>
  </si>
  <si>
    <t>Sdružené požární ucpávky + revize</t>
  </si>
  <si>
    <t>2051090364</t>
  </si>
  <si>
    <t>02.01.1</t>
  </si>
  <si>
    <t>Vyregulování cirkulace teplé vody</t>
  </si>
  <si>
    <t>hod</t>
  </si>
  <si>
    <t>1543724478</t>
  </si>
  <si>
    <t>02.01</t>
  </si>
  <si>
    <t>Klozet závěsný, hluboké splachování, bílá, sedátko barva bílá; závěsný systém s nádržkou, mont. výška 1120mm, ovládání zpředu; ovládací tlačítko pro WC, dvojčinné, souprava pro odhlučnění vč.montáže</t>
  </si>
  <si>
    <t>-365032912</t>
  </si>
  <si>
    <t>7" etapa I</t>
  </si>
  <si>
    <t>10" etapa II</t>
  </si>
  <si>
    <t>02.02</t>
  </si>
  <si>
    <t>Klozet invalidní závěsný, hluboké splachování, bílá, sedátko barva bílá; závěsný systém s nádržkou, mont. výška 1120mm, ovládací tlačítko pro WC, dvojčinné, souprava pro odhlučnění vč.montáže, včetně madel</t>
  </si>
  <si>
    <t>-1737553373</t>
  </si>
  <si>
    <t>02.03</t>
  </si>
  <si>
    <t>Umyvadlo bílá; sifon umyvadlový chrom; baterie stojánková páková, ovládání zátky; 2x rohový ventil s filtrem vč. montáže</t>
  </si>
  <si>
    <t>592103049</t>
  </si>
  <si>
    <t>02.04</t>
  </si>
  <si>
    <t>Umyvadlo invalidní bílá; sifon umyvadlový chrom; baterie stojánková páková pro tělesně postižené s výpustí včetně rohových ventilů; 2x rohový ventil s filtrem vč. montáže</t>
  </si>
  <si>
    <t>140705776</t>
  </si>
  <si>
    <t>02.05</t>
  </si>
  <si>
    <t>Pisoár; sifon, tlačný ventil; vč. Montáže</t>
  </si>
  <si>
    <t>-2028730596</t>
  </si>
  <si>
    <t>02.06</t>
  </si>
  <si>
    <t>Sprchová vanička bílá, plochá, nízká; nohy k akrylátovým vestavným vaničkám; sifon k nízkým vaničkám, chromová krytka; posuvné dveře, rám stříbrný, sklo čiré 4mm, baterie sprchová páková, chrom, set dvoufunkční sprcha + tyč 600mm + hadice 1750mm vč. montá</t>
  </si>
  <si>
    <t>1233569031</t>
  </si>
  <si>
    <t>02.07</t>
  </si>
  <si>
    <t>Výlevka závěsná s mřížkou, odpad DN100, podomítkový modul pro závěsnou výlevku vč. tlačítka, baterie nástěnná (výlevková) sprchová DN15 se sprchou, chrom vč. montáže</t>
  </si>
  <si>
    <t>-1486365150</t>
  </si>
  <si>
    <t>02.07.1</t>
  </si>
  <si>
    <t>Dřez nerezový; sifon dřezový; baterie stojánková páková; 2x rohový ventil s filtrem vč. Montáže</t>
  </si>
  <si>
    <t>-811664974</t>
  </si>
  <si>
    <t>02.08</t>
  </si>
  <si>
    <t>1788723674</t>
  </si>
  <si>
    <t>02.09</t>
  </si>
  <si>
    <t>-803036911</t>
  </si>
  <si>
    <t>OST</t>
  </si>
  <si>
    <t xml:space="preserve"> Ostatní</t>
  </si>
  <si>
    <t>03.01</t>
  </si>
  <si>
    <t>Funkční zkoušky - revize</t>
  </si>
  <si>
    <t>-1538315589</t>
  </si>
  <si>
    <t>4+4" etapa I</t>
  </si>
  <si>
    <t>4+4" etapa II</t>
  </si>
  <si>
    <t>03.02</t>
  </si>
  <si>
    <t>Uvedení do provozu, zaškolení uživatele</t>
  </si>
  <si>
    <t>-78794014</t>
  </si>
  <si>
    <t>03 - ÚT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</si>
  <si>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</si>
  <si>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</si>
  <si>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</si>
  <si>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</si>
  <si>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</si>
  <si>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OST - Ostatní</t>
  </si>
  <si>
    <t>731</t>
  </si>
  <si>
    <t>Ústřední vytápění - kotelny</t>
  </si>
  <si>
    <t>731244133</t>
  </si>
  <si>
    <t>Kotel ocelový závěsný na plyn kondenzační o výkonu 3,3-25,2 kW pro vytápění s možností připojení zásobníku TV</t>
  </si>
  <si>
    <t>-1652485515</t>
  </si>
  <si>
    <t>731810331</t>
  </si>
  <si>
    <t>Nucený odtah spalin soustředným potrubím pro kondenzační kotel svislý 60/100 mm přes šikmou střechu</t>
  </si>
  <si>
    <t>63654605</t>
  </si>
  <si>
    <t>731810341</t>
  </si>
  <si>
    <t>Prodloužení soustředného potrubí pro kondenzační kotel průměru 60/100 mm</t>
  </si>
  <si>
    <t>324335</t>
  </si>
  <si>
    <t>998731201</t>
  </si>
  <si>
    <t>Přesun hmot procentní pro kotelny v objektech v do 6 m</t>
  </si>
  <si>
    <t>1821863189</t>
  </si>
  <si>
    <t>732</t>
  </si>
  <si>
    <t>Ústřední vytápění - strojovny</t>
  </si>
  <si>
    <t>732112225</t>
  </si>
  <si>
    <t>Rozdělovač sdružený hydraulický DN 50 závitový</t>
  </si>
  <si>
    <t>1092562881</t>
  </si>
  <si>
    <t>732113116</t>
  </si>
  <si>
    <t>Vyrovnávač dynamických tlaků G 5/4" PN 6 hydraulický závitový</t>
  </si>
  <si>
    <t>-398010535</t>
  </si>
  <si>
    <t>732211114</t>
  </si>
  <si>
    <t>Ohřívač stacionární zásobníkový s jedním výměníkem PN 0,6/1,0 o objemu 200 l v.pl. 1,45 m2</t>
  </si>
  <si>
    <t>947268509</t>
  </si>
  <si>
    <t>732331204</t>
  </si>
  <si>
    <t>Nádoba tlaková expanzní plochá pro topnou a chladicí soustavu s vyměnitelným vakem závitové připojení PN 0,3 o objemu 25 l</t>
  </si>
  <si>
    <t>-1548883610</t>
  </si>
  <si>
    <t>732421402</t>
  </si>
  <si>
    <t>Čerpadlo teplovodní mokroběžné závitové oběhové DN 25 výtlak do 4,0 m průtok 2,2 m3/h PN 10 pro vytápění</t>
  </si>
  <si>
    <t>-2050063937</t>
  </si>
  <si>
    <t>732421412</t>
  </si>
  <si>
    <t>Čerpadlo teplovodní mokroběžné závitové oběhové DN 25 výtlak do 6,0 m průtok 2,8 m3/h PN 10 pro vytápění</t>
  </si>
  <si>
    <t>-946576614</t>
  </si>
  <si>
    <t>998732201</t>
  </si>
  <si>
    <t>Přesun hmot procentní pro strojovny v objektech v do 6 m</t>
  </si>
  <si>
    <t>-1347795322</t>
  </si>
  <si>
    <t>733</t>
  </si>
  <si>
    <t>Ústřední vytápění - rozvodné potrubí</t>
  </si>
  <si>
    <t>733222302</t>
  </si>
  <si>
    <t>Potrubí měděné polotvrdé spojované lisováním D 15x1 mm</t>
  </si>
  <si>
    <t>-1282644447</t>
  </si>
  <si>
    <t>60" etapa I</t>
  </si>
  <si>
    <t>28" etapa II</t>
  </si>
  <si>
    <t>733222303</t>
  </si>
  <si>
    <t>Potrubí měděné polotvrdé spojované lisováním D 18x1 mm</t>
  </si>
  <si>
    <t>-303941680</t>
  </si>
  <si>
    <t>69" etapa I</t>
  </si>
  <si>
    <t>733222304</t>
  </si>
  <si>
    <t>Potrubí měděné polotvrdé spojované lisováním D 22x1 mm</t>
  </si>
  <si>
    <t>770378798</t>
  </si>
  <si>
    <t>18" etapa I</t>
  </si>
  <si>
    <t>32" etapa II</t>
  </si>
  <si>
    <t>733223105</t>
  </si>
  <si>
    <t>Potrubí měděné tvrdé spojované měkkým pájením D 28x1,5 mm</t>
  </si>
  <si>
    <t>503289034</t>
  </si>
  <si>
    <t>88" etapa I</t>
  </si>
  <si>
    <t>132" etapa II</t>
  </si>
  <si>
    <t>733291101</t>
  </si>
  <si>
    <t>Zkouška těsnosti potrubí měděné D do 35x1,5</t>
  </si>
  <si>
    <t>880472555</t>
  </si>
  <si>
    <t>235" etapa I</t>
  </si>
  <si>
    <t>237" etapa II</t>
  </si>
  <si>
    <t>733811241</t>
  </si>
  <si>
    <t>Ochrana potrubí ústředního vytápění termoizolačními trubicemi z PE tl přes 13 do 20 mm DN do 22 mm</t>
  </si>
  <si>
    <t>-1797636891</t>
  </si>
  <si>
    <t>147" etapa I</t>
  </si>
  <si>
    <t>105" etapa II</t>
  </si>
  <si>
    <t>733811252</t>
  </si>
  <si>
    <t>Ochrana potrubí ústředního vytápění termoizolačními trubicemi z PE tl přes 20 do 25 mm DN přes 22 do 45 mm</t>
  </si>
  <si>
    <t>-753180755</t>
  </si>
  <si>
    <t>998733202</t>
  </si>
  <si>
    <t>Přesun hmot procentní pro rozvody potrubí v objektech v přes 6 do 12 m</t>
  </si>
  <si>
    <t>-1649092521</t>
  </si>
  <si>
    <t>734</t>
  </si>
  <si>
    <t>Ústřední vytápění - armatury</t>
  </si>
  <si>
    <t>734211118</t>
  </si>
  <si>
    <t>Ventil závitový odvzdušňovací G 1/4 PN 14 do 120°C automatický</t>
  </si>
  <si>
    <t>-1725562543</t>
  </si>
  <si>
    <t>734221681</t>
  </si>
  <si>
    <t>Termostatická hlavice kapalinová PN 10 do 110°C s vestavěným čidlem</t>
  </si>
  <si>
    <t>1250074317</t>
  </si>
  <si>
    <t>734242414</t>
  </si>
  <si>
    <t>Ventil závitový zpětný přímý G 1 PN 16 do 110°C</t>
  </si>
  <si>
    <t>58776456</t>
  </si>
  <si>
    <t>734251213</t>
  </si>
  <si>
    <t>Ventil závitový pojistný rohový G 1 provozní tlak od 2,5 do 6 barů</t>
  </si>
  <si>
    <t>1731250723</t>
  </si>
  <si>
    <t>734261235</t>
  </si>
  <si>
    <t>Šroubení topenářské přímé G 1 PN 16 do 120°C</t>
  </si>
  <si>
    <t>399169921</t>
  </si>
  <si>
    <t>14" etapa I</t>
  </si>
  <si>
    <t>734261404</t>
  </si>
  <si>
    <t>připojovací armatuty k VK s uzávěry</t>
  </si>
  <si>
    <t>1615175825</t>
  </si>
  <si>
    <t>16" etapa I</t>
  </si>
  <si>
    <t>19" etapa II</t>
  </si>
  <si>
    <t>734291123</t>
  </si>
  <si>
    <t>Kohout plnící a vypouštěcí G 1/2 PN 10 do 90°C závitový</t>
  </si>
  <si>
    <t>1926519947</t>
  </si>
  <si>
    <t>734292715</t>
  </si>
  <si>
    <t>Kohout kulový přímý G 1 PN 42 do 185°C vnitřní závit</t>
  </si>
  <si>
    <t>-1301472451</t>
  </si>
  <si>
    <t>734295022</t>
  </si>
  <si>
    <t>Směšovací ventil otopných a chladicích systémů závitový třícestný G 1" se servomotorem</t>
  </si>
  <si>
    <t>848015446</t>
  </si>
  <si>
    <t>734411103</t>
  </si>
  <si>
    <t>Teploměr technický s pevným stonkem a jímkou zadní připojení průměr 63 mm délky 100 mm</t>
  </si>
  <si>
    <t>328377335</t>
  </si>
  <si>
    <t>734421102</t>
  </si>
  <si>
    <t>Tlakoměr s pevným stonkem a zpětnou klapkou tlak 0-16 bar průměr 63 mm spodní připojení</t>
  </si>
  <si>
    <t>949271726</t>
  </si>
  <si>
    <t>734494121</t>
  </si>
  <si>
    <t>Návarek s metrickým závitem M 20x1,5 délky do 220 mm</t>
  </si>
  <si>
    <t>-1079118224</t>
  </si>
  <si>
    <t>PC</t>
  </si>
  <si>
    <t>magnetický filtr 1"</t>
  </si>
  <si>
    <t>-582597235</t>
  </si>
  <si>
    <t>724291264</t>
  </si>
  <si>
    <t>filtr 1"</t>
  </si>
  <si>
    <t>129358513</t>
  </si>
  <si>
    <t>998734201</t>
  </si>
  <si>
    <t>Přesun hmot procentní pro armatury v objektech v do 6 m</t>
  </si>
  <si>
    <t>-1439928956</t>
  </si>
  <si>
    <t>735</t>
  </si>
  <si>
    <t>Ústřední vytápění - otopná tělesa</t>
  </si>
  <si>
    <t>735152451</t>
  </si>
  <si>
    <t>Otopné těleso panelové VK dvoudeskové 1 přídavná přestupní plocha výška/délka 500/400 mm výkon 447 W</t>
  </si>
  <si>
    <t>-2092993814</t>
  </si>
  <si>
    <t>735152471</t>
  </si>
  <si>
    <t>Otopné těleso panelové VK dvoudeskové 1 přídavná přestupní plocha výška/délka 600/400 mm výkon 515 W</t>
  </si>
  <si>
    <t>783740180</t>
  </si>
  <si>
    <t>735152472</t>
  </si>
  <si>
    <t>Otopné těleso panelové VK dvoudeskové 1 přídavná přestupní plocha výška/délka 600/500 mm výkon 644 W</t>
  </si>
  <si>
    <t>-1289662873</t>
  </si>
  <si>
    <t>735152474</t>
  </si>
  <si>
    <t>Otopné těleso panelové VK dvoudeskové 1 přídavná přestupní plocha výška/délka 600/700 mm výkon 902 W</t>
  </si>
  <si>
    <t>598470150</t>
  </si>
  <si>
    <t>735152493</t>
  </si>
  <si>
    <t>Otopné těleso panelové VK dvoudeskové 1 přídavná přestupní plocha výška/délka 900/600 mm výkon 1052 W</t>
  </si>
  <si>
    <t>-185575256</t>
  </si>
  <si>
    <t>735152575</t>
  </si>
  <si>
    <t>Otopné těleso panelové VK dvoudeskové 2 přídavné přestupní plochy výška/délka 600/800 mm výkon 1343 W</t>
  </si>
  <si>
    <t>1951904629</t>
  </si>
  <si>
    <t>735152577</t>
  </si>
  <si>
    <t>Otopné těleso panelové VK dvoudeskové 2 přídavné přestupní plochy výška/délka 600/1000 mm výkon 1679 W</t>
  </si>
  <si>
    <t>709799085</t>
  </si>
  <si>
    <t>735152594</t>
  </si>
  <si>
    <t>Otopné těleso panelové VK dvoudeskové 2 přídavné přestupní plochy výška/délka 900/700 mm výkon 1619 W</t>
  </si>
  <si>
    <t>-1632025749</t>
  </si>
  <si>
    <t>735152595</t>
  </si>
  <si>
    <t>Otopné těleso panelové VK dvoudeskové 2 přídavné přestupní plochy výška/délka 900/800 mm výkon 1850 W</t>
  </si>
  <si>
    <t>316079082</t>
  </si>
  <si>
    <t>735152620X</t>
  </si>
  <si>
    <t>Otopné těleso panelové VK třídeskové 3 přídavné přestupní plochy výška/délka 200/1400 mm výkon 1931 W</t>
  </si>
  <si>
    <t>184320596</t>
  </si>
  <si>
    <t>735152623X</t>
  </si>
  <si>
    <t>Otopné těleso panelové VK třídeskové 3 přídavné přestupní plochy výška/délka 200/2000 mm výkon 2758 W</t>
  </si>
  <si>
    <t>171022899</t>
  </si>
  <si>
    <t>735152674</t>
  </si>
  <si>
    <t>Otopné těleso panelové VK třídeskové 3 přídavné přestupní plochy výška/délka 600/700 mm výkon 1684 W</t>
  </si>
  <si>
    <t>1586666578</t>
  </si>
  <si>
    <t>735152677</t>
  </si>
  <si>
    <t>Otopné těleso panelové VK třídeskové 3 přídavné přestupní plochy výška/délka 600/1000 mm výkon 2406 W</t>
  </si>
  <si>
    <t>1992550039</t>
  </si>
  <si>
    <t>735152679</t>
  </si>
  <si>
    <t>Otopné těleso panelové VK třídeskové 3 přídavné přestupní plochy výška/délka 600/1200 mm výkon 2887 W</t>
  </si>
  <si>
    <t>-1927460550</t>
  </si>
  <si>
    <t>735152694</t>
  </si>
  <si>
    <t>Otopné těleso panelové VK třídeskové 3 přídavné přestupní plochy výška/délka 900/700 mm výkon 2330 W</t>
  </si>
  <si>
    <t>-1916404045</t>
  </si>
  <si>
    <t>735152695</t>
  </si>
  <si>
    <t>Otopné těleso panelové VK třídeskové 3 přídavné přestupní plochy výška/délka 900/800 mm výkon 2662 W</t>
  </si>
  <si>
    <t>-302798803</t>
  </si>
  <si>
    <t>735152699</t>
  </si>
  <si>
    <t>Otopné těleso panelové VK třídeskové 3 přídavné přestupní plochy výška/délka 900/1200 mm výkon 3994 W</t>
  </si>
  <si>
    <t>1909188170</t>
  </si>
  <si>
    <t>998735201</t>
  </si>
  <si>
    <t>Přesun hmot procentní pro otopná tělesa v objektech v do 6 m</t>
  </si>
  <si>
    <t>-459377443</t>
  </si>
  <si>
    <t>Ostatní</t>
  </si>
  <si>
    <t>OST01X</t>
  </si>
  <si>
    <t>Stavební přípomoce pro ústřední vytápění</t>
  </si>
  <si>
    <t>1306881523</t>
  </si>
  <si>
    <t>OST02X</t>
  </si>
  <si>
    <t>Výrobní dokumentace</t>
  </si>
  <si>
    <t>-878889810</t>
  </si>
  <si>
    <t>OST03X</t>
  </si>
  <si>
    <t>Zaškolení obsluhy</t>
  </si>
  <si>
    <t>-861198352</t>
  </si>
  <si>
    <t>04 - VZT</t>
  </si>
  <si>
    <t>01 - Větrání kuchyně s chlazením</t>
  </si>
  <si>
    <t>02 - Větrání restaurace</t>
  </si>
  <si>
    <t>03 - Větrání zázemí zaměstatnců</t>
  </si>
  <si>
    <t>04 - Větrání WC, koupelen a technických místnotí v 1.NP</t>
  </si>
  <si>
    <t>05 - Větrání hygienického zázemí ve 2.NP</t>
  </si>
  <si>
    <t>06 - Digestoř - dodávka stavby</t>
  </si>
  <si>
    <t>Větrání kuchyně s chlazením</t>
  </si>
  <si>
    <t>1.1a</t>
  </si>
  <si>
    <t>VZT jednotka přívod/odvod 6500/6700 m3/h</t>
  </si>
  <si>
    <t>-1250187335</t>
  </si>
  <si>
    <t>P</t>
  </si>
  <si>
    <t xml:space="preserve">Poznámka k položce:_x000d_
Jednotka ve vnitřním provedení, komory přívod odvod nad sebou, umístěná ve strojovně vzduchotechniky.   Přívod: pružný spoj žaluziová klapka filtr kapsový F7 deskový rekuperátor                                                                                                                                                                                                        ventilátor                                                                                                            vodní ohřívač 13,2  kW                                                                                přímý chladič 28,2 kW - 2 okruhy - chladivo R32                                                                                    pružný spoj_x000d_
Odvod pružný spoj filtr G3 - tukový                                                                                      ventilátor deskový rekuperátor                                                                                                         žaluziová klapka V dodávce s VZT jednotkou jsou sifony.</t>
  </si>
  <si>
    <t>1.1b</t>
  </si>
  <si>
    <t xml:space="preserve">Systém měření  a regulace pro řízení jednotky</t>
  </si>
  <si>
    <t>-831770382</t>
  </si>
  <si>
    <t>1.2a</t>
  </si>
  <si>
    <t xml:space="preserve">Venkovní kondenzační jednotka PUZ-ZM 140 YKA2 - funkce chlazení nebo topení -  chladící výkon: 13,4 (6,2-15) kW                                                                                                                                                </t>
  </si>
  <si>
    <t>824953716</t>
  </si>
  <si>
    <t xml:space="preserve">Venkovní kondenzační jednotka PUZ-ZM 140 YKA2 - funkce chlazení nebo topení -  chladící výkon: 13,4 (6,2-15) kW                                                                                                                                                                                                                                            -  topný výkon: 16 kW (5,7-18 kW)</t>
  </si>
  <si>
    <t>1.2b</t>
  </si>
  <si>
    <t xml:space="preserve">Příslušenství:                                                                                                                 - připojovacího rozhranní umožňující připojení venkovních kondenzačích jednotek jako zdroj chladu k větrací jednotce PAC-IF013 B</t>
  </si>
  <si>
    <t>1267637760</t>
  </si>
  <si>
    <t xml:space="preserve">Příslušenství:                                                                                                                 - připojovacího rozhranní umožňující připojení venkovních kondenzačích jednotek jako zdroj chladu k větrací jednotce PAC-IF013 B-E + ovladač +   PAC-SIF013 B-E</t>
  </si>
  <si>
    <t>1.3</t>
  </si>
  <si>
    <t xml:space="preserve">Konzole stojanová, volně stavitelná, ocelová, žárově pozinkovaná, pro venkovní jednotky, dlaždice, protisklutová pryž  (nebo lze nahradit - pryžové podstavce pod venkovní jednotku - dle zvyklostí montážní firmy)</t>
  </si>
  <si>
    <t>1226726957</t>
  </si>
  <si>
    <t>1.4</t>
  </si>
  <si>
    <t>Vedení chladiva - rozvody potrubí mědi Pro rozvod chladiva je použito chladírenských Cu rozvodů s minimální tloušťkou stěny 0,8 mm a s kvalitní izolací s tloušťkou stěny izolace min. 10 mm a to odděleně pro kapalinu a plyn. Izalace bude ve vemkovním prost</t>
  </si>
  <si>
    <t>bm</t>
  </si>
  <si>
    <t>525169987</t>
  </si>
  <si>
    <t>Vedení chladiva - rozvody potrubí mědi Pro rozvod chladiva je použito chladírenských Cu rozvodů s minimální tloušťkou stěny 0,8 mm a s kvalitní izolací s tloušťkou stěny izolace min. 10 mm a to odděleně pro kapalinu a plyn. Izalace bude ve vemkovním prostředí opatřena ochranou proti UV záření. Potrubí ve venkovním prostředí bude uloženo v ocelových pozinkovaných žlabech. Potrubí je vč. tvarových kusů, propojovacího kabelu. 10/16</t>
  </si>
  <si>
    <t xml:space="preserve">Poznámka k položce:_x000d_
Protidešťová žaluzie pro odvod vzduchu K ochraně před přímo působícím deštěm a vnikáním listí, drobných živočichů a hmyzu do vzduchotechnických zařízení. Sestávající z prvků rámu s nasazenými lamelovými profily proti dešti a vzadu nasazené mřížky z vlnitého drátu a síťky proti hmyzu.  Vč. rámu pro instalaci do stěny a veškerým dalším příslušenstvím. Materiál: pozinkovaný ocelový plech                                                                  + RAL dle požadavků investota</t>
  </si>
  <si>
    <t>1.5</t>
  </si>
  <si>
    <t xml:space="preserve">Protidešťová žaluzie pro odvod vzduchu, z prvků rámu s nasazenými lamelovými profily proti dešti a vzadu nasazené mřížky z vlnitého drátu a síťky proti hmyzu.  Vč. rámu pro instalaci do stěny a veškerým dalším příslušenstvím, Rozměr: 1600x500 mm</t>
  </si>
  <si>
    <t>-869364586</t>
  </si>
  <si>
    <t>Rozměr: 1600x500 mm</t>
  </si>
  <si>
    <t>1.6</t>
  </si>
  <si>
    <t xml:space="preserve">Výfuková hlavice pro odvod vzduchu. K ochraně před přímo působícím deštěm a vnikáním listí, drobných živočichů a hmyzu do vzduchotechnických zařízení.  Rozměr připojení potrubí: 800x450 mm</t>
  </si>
  <si>
    <t>629139450</t>
  </si>
  <si>
    <t>Poznámka k položce:_x000d_
LFU laminátní velkoplošná vyústka</t>
  </si>
  <si>
    <t>1.7</t>
  </si>
  <si>
    <t>LFU laminátní velkoplošná vyústka, Rozměr: 595x1195 mm</t>
  </si>
  <si>
    <t>1450784185</t>
  </si>
  <si>
    <t>Rozměr: 595x1195 mm</t>
  </si>
  <si>
    <t>1.8</t>
  </si>
  <si>
    <t>LFU laminátní velkoplošná vyústka, Rozměr: 595x2395 mm</t>
  </si>
  <si>
    <t>-2031881417</t>
  </si>
  <si>
    <t>Rozměr: 595x2395 mm</t>
  </si>
  <si>
    <t>Poznámka k položce:_x000d_
Odsávací zákryt INDUCTair</t>
  </si>
  <si>
    <t>1.9</t>
  </si>
  <si>
    <t>OZV 12 (1300 x 1200 x 500/600), 1 x hrdlo s přír., 2 x LT, ks osvětlení 2 x 18 W, 1 x indukční systém 65 W / 230 V, Odsávané množství 500 m3 / h, tlaková ztráta na zákryt 15 Pa. Pec.</t>
  </si>
  <si>
    <t>-619544702</t>
  </si>
  <si>
    <t>1.10</t>
  </si>
  <si>
    <t>OZV 14 (4000 x 1400 x 500/600), 2 x hrdlo s přír., 5 x LT, 2 ks osvětlení 4 x 36 W, 1 x indukční systém 65 W / 230 VOdsávané množství pro stranu s konvektomatem vzhledem k nesouměrnosti tepelné zátěže 2750 m3 / h, tlaková ztráta na zákryt 35 Pa. Varný blo</t>
  </si>
  <si>
    <t>-1933547476</t>
  </si>
  <si>
    <t>OZV 14 (4000 x 1400 x 500/600), 2 x hrdlo s přír., 5 x LT, 2 ks osvětlení 4 x 36 W, 1 x indukční systém 65 W / 230 VOdsávané množství pro stranu s konvektomatem vzhledem k nesouměrnosti tepelné zátěže 2750 m3 / h, tlaková ztráta na zákryt 35 Pa. Varný blok.</t>
  </si>
  <si>
    <t>1.11</t>
  </si>
  <si>
    <t>OZV 14 (4000 x 1400 x 500/600), 2 x hrdlo s přír., 5 x LT, 2 ks osvětlení 4 x 36 W, 1 x indukční systém 65 W / 230 V Odsávané množství pro stranu se sporákem 2650 m3 / h, tlaková ztráta na zákryt 30 Pa. Varný blok.</t>
  </si>
  <si>
    <t>1489027455</t>
  </si>
  <si>
    <t>1.12</t>
  </si>
  <si>
    <t>OZO 11 (1100 x 1100 x 500), 1 x hrdlo s přír., 1 x LT, bez osvětlení, bez indukčního systému. Odsávané množství 600 m3 / h, tlaková ztráta na zákryt 20 Pa.</t>
  </si>
  <si>
    <t>-1499048205</t>
  </si>
  <si>
    <t>Poznámka k položce:_x000d_
Talířový ventil odvodní- kovový, nerezový. Příslušenství: - zděř - upevňovací kroužek</t>
  </si>
  <si>
    <t>1.13</t>
  </si>
  <si>
    <t>Talířový ventil odvodní- kovový, nerezový. + zděřč a upevňovací kroužek Rozměr: ø 125 mm</t>
  </si>
  <si>
    <t>491066462</t>
  </si>
  <si>
    <t>Rozměr: ø 125 mm</t>
  </si>
  <si>
    <t>Poznámka k položce:_x000d_
Buňkový tlumič hluku</t>
  </si>
  <si>
    <t>1.14</t>
  </si>
  <si>
    <t>Buňkový tlumič hluku. Instalační rozměr - 1800x500 -1500, 9 ks buňek, GH200x500x1500.1</t>
  </si>
  <si>
    <t>-183904316</t>
  </si>
  <si>
    <t>Instalační rozměr - 1800x500 -1500, 9 ks buňek, GH200x500x1500.1</t>
  </si>
  <si>
    <t>1.15</t>
  </si>
  <si>
    <t>Buňkový tlumič hluku. Instalační rozměr - 1600x500 -1500, 8 ks buňek, G200x500x1500.1</t>
  </si>
  <si>
    <t>-44805466</t>
  </si>
  <si>
    <t>Instalační rozměr - 1600x500 -1500, 8 ks buňek, G200x500x1500.1</t>
  </si>
  <si>
    <t>1.16</t>
  </si>
  <si>
    <t>Buňkový tlumič hluku. Instalační rozměr - 1800x500 -2000, 9 ks buňek, G200x500x1500.1</t>
  </si>
  <si>
    <t>1435679466</t>
  </si>
  <si>
    <t>Instalační rozměr - 1800x500 -2000, 9 ks buňek, G200x500x1500.1</t>
  </si>
  <si>
    <t>1.17</t>
  </si>
  <si>
    <t>Buňkový tlumič hluku. Instalační rozměr - 1800x500 -1500, 9 ks buňek, G200x500x1500.1</t>
  </si>
  <si>
    <t>1328612374</t>
  </si>
  <si>
    <t>Instalační rozměr - 1800x500 -1500, 9 ks buňek, G200x500x1500.1</t>
  </si>
  <si>
    <t>1.18</t>
  </si>
  <si>
    <t>Čtyřhranné potrubí z nerezového plechu + tvarovky</t>
  </si>
  <si>
    <t>1712881843</t>
  </si>
  <si>
    <t>1.19</t>
  </si>
  <si>
    <t>Čtyřhranné potrubí z ocelového pozinkovaného plechu + tvarovky</t>
  </si>
  <si>
    <t>2054047219</t>
  </si>
  <si>
    <t>Poznámka k položce:_x000d_
Kruhové nerezové potrubí</t>
  </si>
  <si>
    <t>1.20</t>
  </si>
  <si>
    <t>Kruhové nerezové potrubí. Rozměr: ø 125 mm, vč. 30% tvarovek</t>
  </si>
  <si>
    <t>-989679324</t>
  </si>
  <si>
    <t>Rozměr: ø 125 mm, vč. 30% tvarovek</t>
  </si>
  <si>
    <t>1.21</t>
  </si>
  <si>
    <t>Kruhové nerezové potrubí. Rozměr: ø 200 mm, vč. 30% tvarovek</t>
  </si>
  <si>
    <t>2115258740</t>
  </si>
  <si>
    <t>Rozměr: ø 200 mm, vč. 30% tvarovek</t>
  </si>
  <si>
    <t>1.22</t>
  </si>
  <si>
    <t>Kruhové nerezové potrubí. Rozměr: ø 250 mm, vč. 30% tvarovek</t>
  </si>
  <si>
    <t>-44159663</t>
  </si>
  <si>
    <t>Rozměr: ø 250 mm, vč. 30% tvarovek</t>
  </si>
  <si>
    <t>Poznámka k položce:_x000d_
Kruhové sprirálně vinuté potrubí z ocelového pozinkovaného plechu</t>
  </si>
  <si>
    <t>1.23</t>
  </si>
  <si>
    <t>Kruhové sprirálně vinuté potrubí z ocelového pozinkovaného plechu. Rozměr: ø 250 mm, vč. 30% tvarovek</t>
  </si>
  <si>
    <t>2074476407</t>
  </si>
  <si>
    <t>Poznámka k položce:_x000d_
Flexibilní kruhové potrubí s tepelnou izolací tl. min 25 mm</t>
  </si>
  <si>
    <t>1.24</t>
  </si>
  <si>
    <t>Flexibilní kruhové potrubí s tepelnou izolací tl. min 25 mm. Rozměr: ø 250 mm</t>
  </si>
  <si>
    <t>-1854507439</t>
  </si>
  <si>
    <t>Rozměr: ø 250 mm</t>
  </si>
  <si>
    <t>1.25</t>
  </si>
  <si>
    <t>Tepelná a hluková izolace - minerální vata s AL polepem Tloušťka: 19 mm</t>
  </si>
  <si>
    <t>1836317252</t>
  </si>
  <si>
    <t>1.26</t>
  </si>
  <si>
    <t>Tepelná a hluková izolace - minerální vata s AL polepem Tloušťka: 40 mm</t>
  </si>
  <si>
    <t>-990256450</t>
  </si>
  <si>
    <t>1.27</t>
  </si>
  <si>
    <t>Tepelná a hluková izolace - minerální vata s AL polepem Tloušťka: 80 mm</t>
  </si>
  <si>
    <t>1219548752</t>
  </si>
  <si>
    <t>1.28</t>
  </si>
  <si>
    <t>Požární klapky rozměr - 800x450 mm, ruční a teplotní s koncovým spínačem („ZAVŘENO“), IP67 Např: FDMQ 800x450 - 11</t>
  </si>
  <si>
    <t>973245361</t>
  </si>
  <si>
    <t>1.29</t>
  </si>
  <si>
    <t xml:space="preserve">Kompletní závěsy a uchycení větracích kanálů: - galvanicky pozinkovaný upevňovací systém,  - závitové tyče M8, M10, M12 - montážní profily (rozměry odpovídající hmotnosti kanálů),  - spojovací a montážní materiál (pozinkované šrouby, matice, podložky, hmo</t>
  </si>
  <si>
    <t>-232565335</t>
  </si>
  <si>
    <t xml:space="preserve">Kompletní závěsy a uchycení větracích kanálů: - galvanicky pozinkovaný upevňovací systém,  - závitové tyče M8, M10, M12 - montážní profily (rozměry odpovídající hmotnosti kanálů),  - spojovací a montážní materiál (pozinkované šrouby, matice, podložky, hmoždinky pro velkou zátěž, pozinkované nátrubky, ozdobné nýty, šrouby a jiné montážní příslušenství). - pryžové nebo gumové díly pro uložení kanálů na závěsy (nesmí být uložen kov na kov!). - krytky pro zakončení montážních profilů - montáž musí být provedena dle technologických předpisů výrobce</t>
  </si>
  <si>
    <t>Větrání restaurace</t>
  </si>
  <si>
    <t>2.1</t>
  </si>
  <si>
    <t>Topvex FR40EL-R-CAV, kompaktní rekuperační jednotka vč. MaR</t>
  </si>
  <si>
    <t>81983030</t>
  </si>
  <si>
    <t xml:space="preserve">Poznámka k položce:_x000d_
Výfuková hlavice pro odvod vzduchu K ochraně před přímo působícím deštěm a vnikáním listí, drobných živočichů a hmyzu do vzduchotechnických zařízení.  Materiál: pozinkovaný ocelový plech                                                                  + RAL dle požadavků investota</t>
  </si>
  <si>
    <t>2.2</t>
  </si>
  <si>
    <t>Výfuková hlavice pro odvod vzduchu, pozinkovaný ocelový plech + RAL dle požadavku investora. Rozměr: ø500 mm</t>
  </si>
  <si>
    <t>518651396</t>
  </si>
  <si>
    <t>Rozměr: ø500 mm</t>
  </si>
  <si>
    <t xml:space="preserve">Poznámka k položce:_x000d_
Sací kus pro přívod vzduchu K ochraně před přímo působícím deštěm a vnikáním listí, drobných živočichů a hmyzu do vzduchotechnických zařízení. Sestávající z prvků rámu s nasazenými lamelovými profily proti dešti a vzadu nasazené mřížky z vlnitého drátu a síťky proti hmyzu.   Materiál: pozinkovaný ocelový plech                                                                  + RAL dle požadavků investota</t>
  </si>
  <si>
    <t>2.3</t>
  </si>
  <si>
    <t>Sací kus pro přívod vzduchu, pozinkovaný ocelový plech + RAL dle požadavku investora. Rozměr: ø450 mm</t>
  </si>
  <si>
    <t>-490980944</t>
  </si>
  <si>
    <t>Rozměr: ø450 mm</t>
  </si>
  <si>
    <t>Poznámka k položce:_x000d_
Regulační klapka se servopohonem do kruhového potrubí - k VZT jednotce pro uzavření potrubí na vstupu/výstupu jednotky směrem do exteriéru. Z pozinkované ocel</t>
  </si>
  <si>
    <t>2.4</t>
  </si>
  <si>
    <t>Regulační klapka se servopohonem do kruhového potrubí - k VZT jednotce pro uzavření potrubí na vstupu/výstupu jednotky směrem do exteriéru, pozinkovaný ocelový plech. Rozměr: ø450 mm</t>
  </si>
  <si>
    <t>-1820960717</t>
  </si>
  <si>
    <t>2.5</t>
  </si>
  <si>
    <t>Buňkový tlumič hluku. Instalační rozměr - 800x500 -1500, 4 ks buňek, G200x500x1500.1</t>
  </si>
  <si>
    <t>1244393806</t>
  </si>
  <si>
    <t>Instalační rozměr - 800x500 -1500, 4 ks buňek, G200x500x1500.1</t>
  </si>
  <si>
    <t>2.6</t>
  </si>
  <si>
    <t>Buňkový tlumič hluku. Instalační rozměr - 800x500 -2000, 4 ks buňek, G200x500x2000.1</t>
  </si>
  <si>
    <t>1958267177</t>
  </si>
  <si>
    <t>Instalační rozměr - 800x500 -2000, 4 ks buňek, G200x500x2000.1</t>
  </si>
  <si>
    <t>2.7</t>
  </si>
  <si>
    <t>Buňkový tlumič hluku. Instalační rozměr - 800x500 -1000, 4 ks buňek, G200x500x1000.1</t>
  </si>
  <si>
    <t>1632758072</t>
  </si>
  <si>
    <t>Instalační rozměr - 800x500 -1000, 4 ks buňek, G200x500x1000.1</t>
  </si>
  <si>
    <t xml:space="preserve">Poznámka k položce:_x000d_
Čtyřhranná výustka  odvodní s nastavitelnými lamelami, Al provedení, s regulací, dvouřadá, NOVA-C-2-R1 + RAL dle požadavků investota.                                                         432 m3/h</t>
  </si>
  <si>
    <t>2.8</t>
  </si>
  <si>
    <t>Čtyřhranná výustka, odvodní s nastavitelnými lamelami, Al provedení, s regulací, dvouřadá, NOVA-C-2-R1 + RAL dle požadavků investora 432 m3/h. Rozměr: 625x125 mm</t>
  </si>
  <si>
    <t>2130435329</t>
  </si>
  <si>
    <t>Rozměr: 625x125 mm</t>
  </si>
  <si>
    <t xml:space="preserve">Poznámka k položce:_x000d_
Čtyřhranná výustka  přívodní s nastavitelnými lamelami, Al provedení, s regulací, dvouřadá, NOVA-C-2-R1 + RAL dle požadavků investota.                                                         328 m3/h</t>
  </si>
  <si>
    <t>2.9</t>
  </si>
  <si>
    <t>Čtyřhranná výustka, odvodní s nastavitelnými lamelami, Al provedení, s regulací, dvouřadá, NOVA-C-2-R1 + RAL dle požadavků investora 328 m3/h. Rozměr: 525x125 mm</t>
  </si>
  <si>
    <t>-182806428</t>
  </si>
  <si>
    <t>Rozměr: 525x125 mm</t>
  </si>
  <si>
    <t>Poznámka k položce:_x000d_
Talířový ventil odvodní- kovový. Příslušenství: - zděř - upevňovací kroužek</t>
  </si>
  <si>
    <t>2.10</t>
  </si>
  <si>
    <t>Talířový ventil odvodní- kovový + zděř a upevňovací kroužek. Rozměr: ø100 mm</t>
  </si>
  <si>
    <t>-140070870</t>
  </si>
  <si>
    <t>Rozměr: ø100 mm</t>
  </si>
  <si>
    <t>Poznámka k položce:_x000d_
Talířový ventil přívodní - kovový. Příslušenství: - zděř - upevňovací kroužek</t>
  </si>
  <si>
    <t>2.11</t>
  </si>
  <si>
    <t>Talířový ventil přívodní- kovový + zděř a upevňovací kroužek. Rozměr: ø100 mm</t>
  </si>
  <si>
    <t>650598842</t>
  </si>
  <si>
    <t>2.12</t>
  </si>
  <si>
    <t>Talířový ventil přívodní- kovový + zděř a upevňovací kroužek. Rozměr: ø125 mm</t>
  </si>
  <si>
    <t>1110058846</t>
  </si>
  <si>
    <t>Rozměr: ø125 mm</t>
  </si>
  <si>
    <t>Poznámka k položce:_x000d_
Kruhové spirálně vinuté potrubí z ocelového pozinkovaného plechu + 30% tvarovky + RAL dle požadavků investota (barva černá - u uznačených položek)</t>
  </si>
  <si>
    <t>2.13</t>
  </si>
  <si>
    <t xml:space="preserve">Kruhové spirálně vinuté potrubí z ocelového pozinkovaného plechu + 30% tvarovky + RAL dle požadavků investota (barva černá - u uznačených položek). Rozměr:  ø100 mm</t>
  </si>
  <si>
    <t>1274854733</t>
  </si>
  <si>
    <t xml:space="preserve">Rozměr:  ø100 mm</t>
  </si>
  <si>
    <t>2.14</t>
  </si>
  <si>
    <t xml:space="preserve">Kruhové spirálně vinuté potrubí z ocelového pozinkovaného plechu + 30% tvarovky + RAL dle požadavků investota (barva černá - u uznačených položek).Rozměr:  ø125 mm</t>
  </si>
  <si>
    <t>2126632629</t>
  </si>
  <si>
    <t xml:space="preserve">Rozměr:  ø125 mm</t>
  </si>
  <si>
    <t>2.15</t>
  </si>
  <si>
    <t xml:space="preserve">Kruhové spirálně vinuté potrubí z ocelového pozinkovaného plechu + 30% tvarovky + RAL dle požadavků investota (barva černá - u uznačených položek). Rozměr:  ø250 mm  (barva černá)</t>
  </si>
  <si>
    <t>-632509984</t>
  </si>
  <si>
    <t xml:space="preserve">Rozměr:  ø250 mm  (barva černá)</t>
  </si>
  <si>
    <t>2.16</t>
  </si>
  <si>
    <t xml:space="preserve">Kruhové spirálně vinuté potrubí z ocelového pozinkovaného plechu + 30% tvarovky + RAL dle požadavků investota (barva černá - u uznačených položek). Rozměr:  ø315 mm (barva černá)</t>
  </si>
  <si>
    <t>1549578513</t>
  </si>
  <si>
    <t xml:space="preserve">Rozměr:  ø315 mm (barva černá)</t>
  </si>
  <si>
    <t>2.17</t>
  </si>
  <si>
    <t xml:space="preserve">Kruhové spirálně vinuté potrubí z ocelového pozinkovaného plechu + 30% tvarovky + RAL dle požadavků investota (barva černá - u uznačených položek). Rozměr:  ø355 mm(barva černá)</t>
  </si>
  <si>
    <t>1079693154</t>
  </si>
  <si>
    <t xml:space="preserve">Rozměr:  ø355 mm(barva černá)</t>
  </si>
  <si>
    <t>2.18</t>
  </si>
  <si>
    <t xml:space="preserve">Kruhové spirálně vinuté potrubí z ocelového pozinkovaného plechu + 30% tvarovky + RAL dle požadavků investota (barva černá - u uznačených položek). Rozměr:  ø400 mm (barva černá)</t>
  </si>
  <si>
    <t>-1177543052</t>
  </si>
  <si>
    <t xml:space="preserve">Rozměr:  ø400 mm (barva černá)</t>
  </si>
  <si>
    <t>2.19a</t>
  </si>
  <si>
    <t xml:space="preserve">Kruhové spirálně vinuté potrubí z ocelového pozinkovaného plechu + 30% tvarovky + RAL dle požadavků investota (barva černá - u uznačených položek). Rozměr:  ø450 mm</t>
  </si>
  <si>
    <t>-563778367</t>
  </si>
  <si>
    <t xml:space="preserve">Rozměr:  ø450 mm</t>
  </si>
  <si>
    <t>2.19b</t>
  </si>
  <si>
    <t xml:space="preserve">Kruhové spirálně vinuté potrubí z ocelového pozinkovaného plechu + 30% tvarovky + RAL dle požadavků investota (barva černá - u uznačených položek). Rozměr:  ø450 mm (barva černá)</t>
  </si>
  <si>
    <t>-965784506</t>
  </si>
  <si>
    <t xml:space="preserve">Rozměr:  ø450 mm (barva černá)</t>
  </si>
  <si>
    <t>Poznámka k položce:_x000d_
Tepelně a zvukově izolační ohená hadice tl. izolace 25 mm</t>
  </si>
  <si>
    <t>2.20</t>
  </si>
  <si>
    <t>Tepelně a zvukově izolační ohená hadice tl. izolace 25 mm. Rozměr: ø100 mm</t>
  </si>
  <si>
    <t>-167508688</t>
  </si>
  <si>
    <t>2.21</t>
  </si>
  <si>
    <t>Tepelně a zvukově izolační ohená hadice tl. izolace 25 mm. Rozměr: ø125 mm</t>
  </si>
  <si>
    <t>1344562335</t>
  </si>
  <si>
    <t>2.22</t>
  </si>
  <si>
    <t xml:space="preserve">Tepelná izolace - kaučuková tepelná izolace se samolepící vrstvou a kovovým polepem                                                                                                   Tloušťka: 19 mm</t>
  </si>
  <si>
    <t>551775009</t>
  </si>
  <si>
    <t>2.23</t>
  </si>
  <si>
    <t>Tepelná a hluková izolace - minerální vata s AL polepem tloušťka: 40 mm</t>
  </si>
  <si>
    <t>-645848192</t>
  </si>
  <si>
    <t>2.24</t>
  </si>
  <si>
    <t>-2069533714</t>
  </si>
  <si>
    <t>2.25</t>
  </si>
  <si>
    <t>Požární klapky rozměr - ø 450 mm, ruční a teplotní s koncovým spínačem („ZAVŘENO“), IP67 Např: FDMR SL 450.11</t>
  </si>
  <si>
    <t>-2057781944</t>
  </si>
  <si>
    <t>2.26</t>
  </si>
  <si>
    <t>1774671757</t>
  </si>
  <si>
    <t>Větrání zázemí zaměstatnců</t>
  </si>
  <si>
    <t>3.1</t>
  </si>
  <si>
    <t xml:space="preserve">VZT rekuperační jednotka LGH-25RVX3  220V/1f/50Hz/0,140kW; přívod/odvod =200/200m3/h, dp=210 Pa                                                                                                                                         - filtr                </t>
  </si>
  <si>
    <t>-2077942388</t>
  </si>
  <si>
    <t xml:space="preserve">VZT rekuperační jednotka LGH-25RVX3  220V/1f/50Hz/0,140kW; přívod/odvod =200/200m3/h, dp=210 Pa                                                                                                                                         - filtr                                                                                                                                                                   - deskový rekuperátor                                                                                                                              - bypass</t>
  </si>
  <si>
    <t>3.1b</t>
  </si>
  <si>
    <t xml:space="preserve">Dálkový kabelový ovladač  VZT jednotky PZ-62DR; vč.propojvacího kabelu                                                                                                                                                                              - ovládání </t>
  </si>
  <si>
    <t>-1214372347</t>
  </si>
  <si>
    <t xml:space="preserve">Dálkový kabelový ovladač  VZT jednotky PZ-62DR; vč.propojvacího kabelu                                                                                                                                                                              - ovládání otáček ventilátoru                                                                                                     - časovač vypnutí/zapnutí                                                                                                               - týdenní časovač</t>
  </si>
  <si>
    <t>3.2</t>
  </si>
  <si>
    <t>Elektrický ohřívač do kruhového potrubí ø 160 230V/1f/50Hz/1,2kW/5,2A; Ohřívač je vybaven vestavěnou protipožární ochranou (nastavenou na 120°C) s ručním restartem a ochranou proti přehřátí (nastavenou na 60°C) s automatickým restartem. + Elektronický reg</t>
  </si>
  <si>
    <t>-316564272</t>
  </si>
  <si>
    <t>Elektrický ohřívač do kruhového potrubí ø 160 230V/1f/50Hz/1,2kW/5,2A; Ohřívač je vybaven vestavěnou protipožární ochranou (nastavenou na 120°C) s ručním restartem a ochranou proti přehřátí (nastavenou na 60°C) s automatickým restartem. + Elektronický regulátor pro el. ohřívače (zapojen do série mezi hlavní přívod napětí a elektrický ohřívač) + Čidlo teploty do potrubí</t>
  </si>
  <si>
    <t>3.3</t>
  </si>
  <si>
    <t>Protidešťová žaluzie pro odvod vzduchu, Vč. rámu pro instalaci do stěny a veškerým dalším příslušenstvím pozinkovaný ocelový plech + RAL dle požadavků investora . Rozměr: 200x200 mm</t>
  </si>
  <si>
    <t>2128014985</t>
  </si>
  <si>
    <t>Rozměr: 200x200 mm</t>
  </si>
  <si>
    <t xml:space="preserve">Poznámka k položce:_x000d_
Protidešťová žaluzie pro odvod vzduchu_x000d_
K ochraně před přímo působícím deštěm a vnikáním listí, drobných živočichů a hmyzu do vzduchotechnických zařízení. Sestávající z prvků rámu s nasazenými lamelovými profily proti dešti a vzadu nasazené mřížky z vlnitého drátu a síťky proti hmyzu.  Vč. rámu pro instalaci do stěny a veškerým dalším příslušenstvím._x000d_
Materiál: pozinkovaný ocelový plech                                                                  + RAL dle požadavků investota</t>
  </si>
  <si>
    <t>3.4</t>
  </si>
  <si>
    <t>Zpětná klapka do kruhového potrubí - k VZT jednotce pro uzavření potrubí na vstupu/výstupu jednotky směrem do exteriéru. Rozměr: ø160 mm</t>
  </si>
  <si>
    <t>1670614157</t>
  </si>
  <si>
    <t>Rozměr: ø160 mm</t>
  </si>
  <si>
    <t>Poznámka k položce:_x000d_
Zpětná klapka do kruhového potrubí - k VZT jednotce pro uzavření potrubí na vstupu/výstupu jednotky směrem do exteriéru.</t>
  </si>
  <si>
    <t>3.5</t>
  </si>
  <si>
    <t xml:space="preserve">Vířivý anemostat s pevnými lamelami k přívodu vzduchu. Čelní deska je vytvořena z pevných profilových lamel,  Čelní čtvercová deska je vyrobena z pozinkovaného ocelového plechu + RAL 9010 - velikost čelní desky 300, připojovací hrhlo plenum boxu 160 mm</t>
  </si>
  <si>
    <t>-383151724</t>
  </si>
  <si>
    <t>- velikost čelní desky 300, připojovací hrhlo plenum boxu 160 mm</t>
  </si>
  <si>
    <t>Poznámka k položce:_x000d_
Vířivý anemostat s pevnými lamelami k přívodu vzduchu. Čelní deska je vytvořena z pevných profilových lamel, které zajišťují_x000d_
rovnoměrný vířivý přívod vzduchu do prostoru. Čelní čtvercová deska je vyrobena z pozinkovaného ocelového plechu s práškovým nátěrem_x000d_
RAL9010 . Včetně plenum boxu. Plenum box je vyroben z pozinkovaného ocelového plechu a je izolovaný. Připojovací hrdlo horizontální.</t>
  </si>
  <si>
    <t>3.6</t>
  </si>
  <si>
    <t xml:space="preserve">Kruhový odvodní ventil s nastavitelným středovým kuželem s možností fixace polohy pomocí kontramatice. Rozměr:  ø100 mm</t>
  </si>
  <si>
    <t>298349338</t>
  </si>
  <si>
    <t>3.7</t>
  </si>
  <si>
    <t xml:space="preserve">Kruhový odvodní ventil s nastavitelným středovým kuželem s možností fixace polohy pomocí kontramatice. Rozměr:  ø160 mm</t>
  </si>
  <si>
    <t>-495922286</t>
  </si>
  <si>
    <t xml:space="preserve">Rozměr:  ø160 mm</t>
  </si>
  <si>
    <t>Poznámka k položce:_x000d_
Kruhové spirálně vinuté potrubí z ocelového pozinkovaného plechu+ 30% tvarovky</t>
  </si>
  <si>
    <t>3.8</t>
  </si>
  <si>
    <t xml:space="preserve">Kruhové spirálně vinuté potrubí z ocelového pozinkovaného plechu+ 30% tvarovky. Rozměr:  ø100 mm</t>
  </si>
  <si>
    <t>984013679</t>
  </si>
  <si>
    <t>3.9</t>
  </si>
  <si>
    <t xml:space="preserve">Kruhové spirálně vinuté potrubí z ocelového pozinkovaného plechu+ 30% tvarovky. Rozměr:  ø160 mm</t>
  </si>
  <si>
    <t>-238948131</t>
  </si>
  <si>
    <t>3.10</t>
  </si>
  <si>
    <t>1515282894</t>
  </si>
  <si>
    <t>3.11</t>
  </si>
  <si>
    <t>Tepelně a zvukově izolační ohená hadice tl. izolace 25 mm. Rozměr: ø160 mm</t>
  </si>
  <si>
    <t>-1698702379</t>
  </si>
  <si>
    <t>3.12</t>
  </si>
  <si>
    <t>1087933657</t>
  </si>
  <si>
    <t>3.13</t>
  </si>
  <si>
    <t>185209237</t>
  </si>
  <si>
    <t>3.14</t>
  </si>
  <si>
    <t>-1911507631</t>
  </si>
  <si>
    <t>Větrání WC, koupelen a technických místnotí v 1.NP</t>
  </si>
  <si>
    <t>4.1</t>
  </si>
  <si>
    <t>Radiální ventilátor do podhledu - 20 W, 230, 50, 1f; včetně zpětné klapky</t>
  </si>
  <si>
    <t>1111982646</t>
  </si>
  <si>
    <t>4.2</t>
  </si>
  <si>
    <t>Diagonální ventilátory do kruhového potrubí -230 V, 1f, 50 Hz, 26 W-TD 350/125 IP44 - provedení s nastavitelným doběhem 1 až 30 minut</t>
  </si>
  <si>
    <t>1829153052</t>
  </si>
  <si>
    <t>Poznámka k položce:_x000d_
Zpětná přetlaková klapka do kruhového slouží pro automatické uzavření potrubní trasy. Klapka je pasivní prvek s rychlou odezvou. Správnou funkci zajišťují pružiny umístěné na listech klapky. Klapka je vyrobena z pozinkovaného ocelového plechu. Klapka není konstrukčně řešena jako těsná.</t>
  </si>
  <si>
    <t>4.3</t>
  </si>
  <si>
    <t>Zpětná přetlaková klapka do kruhového slouží pro automatické uzavření potrubní tras Rozměr: ø125 mm</t>
  </si>
  <si>
    <t>-1206534648</t>
  </si>
  <si>
    <t>Poznámka k položce:_x000d_
Zpětná přetlaková klapka do kruhového slouží pro automatické uzavření potrubní trasy. Klapka je pasivní prvek s rychlou odezvou. Správnou funkci zajišťují_x000d_
pružiny umístěné na listech klapky. Klapka je vyrobena z pozinkovaného ocelového plechu. Klapka není konstrukčně řešena jako těsná.</t>
  </si>
  <si>
    <t>4.4</t>
  </si>
  <si>
    <t>Talířový ventil odvodní- kovový, RAL dle požadavku investora. Rozměr: ø100 mm</t>
  </si>
  <si>
    <t>-1427396270</t>
  </si>
  <si>
    <t xml:space="preserve">Poznámka k položce:_x000d_
Talířový ventil odvodní- kovový._x000d_
Příslušenství:_x000d_
- zděř_x000d_
- upevňovací kroužek                                                                                        + RAL dle požadavků investota</t>
  </si>
  <si>
    <t>4.5</t>
  </si>
  <si>
    <t>Talířový ventil odvodní- kovový, RAL dle požadavku investora. Rozměr: ø160 mm</t>
  </si>
  <si>
    <t>-799578004</t>
  </si>
  <si>
    <t>Poznámka k položce:_x000d_
Kruhové spirálně vinuté potrubí z ocelového pozinkovaného plechu + 30% tvarovky + RAL dle požadavků investota (barva černá)</t>
  </si>
  <si>
    <t>4.6</t>
  </si>
  <si>
    <t xml:space="preserve">Kruhové spirálně vinuté potrubí z ocelového pozinkovaného plechu + 30% tvarovky + RAL dle požadavků investota (barva černá). Rozměr:  ø100 mm</t>
  </si>
  <si>
    <t>145499679</t>
  </si>
  <si>
    <t>4.7</t>
  </si>
  <si>
    <t xml:space="preserve">Kruhové spirálně vinuté potrubí z ocelového pozinkovaného plechu + 30% tvarovky + RAL dle požadavků investota (barva černá). Rozměr:  ø125 mm</t>
  </si>
  <si>
    <t>-2012877426</t>
  </si>
  <si>
    <t>4.8</t>
  </si>
  <si>
    <t>Kruhové spirálně vinuté potrubí z ocelového pozinkovaného plechu + 30% tvarovky + RAL dle požadavků investota (barva černá). Rozměr: ø160 mm</t>
  </si>
  <si>
    <t>-1249263497</t>
  </si>
  <si>
    <t>4.9</t>
  </si>
  <si>
    <t>Kruhové spirálně vinuté potrubí z ocelového pozinkovaného plechu + 30% tvarovky + RAL dle požadavků investota (barva černá). Rozměr: ø200 mm</t>
  </si>
  <si>
    <t>-287454542</t>
  </si>
  <si>
    <t>Rozměr: ø200 mm</t>
  </si>
  <si>
    <t>Poznámka k položce:_x000d_
Kruhové spirálně vinuté potrubí z ocelového pozinkovaného plechu + 30% tvarovky</t>
  </si>
  <si>
    <t>4.10</t>
  </si>
  <si>
    <t xml:space="preserve">Kruhové spirálně vinuté potrubí z ocelového pozinkovaného plechu + 30% tvarovky. Rozměr:  ø100 mm</t>
  </si>
  <si>
    <t>-1459255667</t>
  </si>
  <si>
    <t>4.11</t>
  </si>
  <si>
    <t xml:space="preserve">Kruhové spirálně vinuté potrubí z ocelového pozinkovaného plechu + 30% tvarovky. Rozměr:  ø125 mm</t>
  </si>
  <si>
    <t>-836861716</t>
  </si>
  <si>
    <t>4.12</t>
  </si>
  <si>
    <t>Kruhové spirálně vinuté potrubí z ocelového pozinkovaného plechu + 30% tvarovky. Rozměr: ø160 mm</t>
  </si>
  <si>
    <t>785270373</t>
  </si>
  <si>
    <t>4.13</t>
  </si>
  <si>
    <t xml:space="preserve">Kruhové spirálně vinuté potrubí z ocelového pozinkovaného plechu + 30% tvarovky.  Rozměr: ø200 mm</t>
  </si>
  <si>
    <t>-243713379</t>
  </si>
  <si>
    <t>4.14</t>
  </si>
  <si>
    <t>504656920</t>
  </si>
  <si>
    <t>4.15</t>
  </si>
  <si>
    <t>790667218</t>
  </si>
  <si>
    <t>4.16</t>
  </si>
  <si>
    <t>-1936345953</t>
  </si>
  <si>
    <t>4.17</t>
  </si>
  <si>
    <t xml:space="preserve">Protidešťová žaluzie pro odvod vzduchu,  Sestávající z prvků rámu s nasazenými lamelovými profily proti dešti a vzadu nasazené mřížky z vlnitého drátu a síťky proti hmyzu, RAL dle požadavku investora. Rozměr: 315x315 mm</t>
  </si>
  <si>
    <t>743326284</t>
  </si>
  <si>
    <t>Rozměr: 315x315 mm</t>
  </si>
  <si>
    <t>4.18</t>
  </si>
  <si>
    <t xml:space="preserve">Čtyřhranná dveřní výustka,  Al provedení, s regulací, dvouřadá, NOVA-D-1-300x150-UR1-AN+ RAL dle požadavků investota.  Rozměr: 300x150 mm</t>
  </si>
  <si>
    <t>-571876809</t>
  </si>
  <si>
    <t>Rozměr: 300x150 mm</t>
  </si>
  <si>
    <t xml:space="preserve">Poznámka k položce:_x000d_
Čtyřhranná dveřní výustka _x000d_
 Al provedení, s regulací, dvouřadá,                                                                                NOVA-D-1-300x150-UR1-AN+ RAL dle požadavků investota.</t>
  </si>
  <si>
    <t>4.19</t>
  </si>
  <si>
    <t>Výfuková hlavice, K ochraně před přímo působícím deštěm a vnikáním listí, drobných živočichů a hmyzu do vzduchotechnických zařízení, Materiál: pozinkovaný ocelový plech+ RAL dle požadavků investota. Rozměr: ø100 mm</t>
  </si>
  <si>
    <t>1490788326</t>
  </si>
  <si>
    <t xml:space="preserve">Poznámka k položce:_x000d_
Výfuková hlavice_x000d_
K ochraně před přímo působícím deštěm a vnikáním listí, drobných živočichů a hmyzu do vzduchotechnických zařízení. _x000d_
Materiál: pozinkovaný ocelový plech                                                                  + RAL dle požadavků investota</t>
  </si>
  <si>
    <t>4.20</t>
  </si>
  <si>
    <t>1044078963</t>
  </si>
  <si>
    <t>Větrání hygienického zázemí ve 2.NP</t>
  </si>
  <si>
    <t>5.1</t>
  </si>
  <si>
    <t xml:space="preserve">VZT rekuperační jednotka LGH-80RVX3  220V/1f/50Hz/0,343kW; přívod/odvod =800/800m3/h, dp=170 Pa                                                                                                                                         - filtr                </t>
  </si>
  <si>
    <t>-49932880</t>
  </si>
  <si>
    <t xml:space="preserve">VZT rekuperační jednotka LGH-80RVX3  220V/1f/50Hz/0,343kW; přívod/odvod =800/800m3/h, dp=170 Pa                                                                                                                                         - filtr                                                                                                                                                                   - deskový rekuperátor                                                                                                                              - bypass</t>
  </si>
  <si>
    <t>5.1b</t>
  </si>
  <si>
    <t>-1152910675</t>
  </si>
  <si>
    <t>5.2</t>
  </si>
  <si>
    <t>Elektrický ohřívač do kruhového potrubí ø 250 230V/1f/50Hz/3kW/13A; Ohřívač je vybaven vestavěnou protipožární ochranou (nastavenou na 120°C) s ručním restartem a ochranou proti přehřátí (nastavenou na 60°C) s automatickým restartem. + Elektronický regulá</t>
  </si>
  <si>
    <t>-1310765605</t>
  </si>
  <si>
    <t>Elektrický ohřívač do kruhového potrubí ø 250 230V/1f/50Hz/3kW/13A; Ohřívač je vybaven vestavěnou protipožární ochranou (nastavenou na 120°C) s ručním restartem a ochranou proti přehřátí (nastavenou na 60°C) s automatickým restartem. + Elektronický regulátor pro el. ohřívače (zapojen do série mezi hlavní přívod napětí a elektrický ohřívač) + Čidlo teploty do potrubí</t>
  </si>
  <si>
    <t xml:space="preserve">Poznámka k položce:_x000d_
Výfuková hlavice K ochraně před přímo působícím deštěm a vnikáním listí, drobných živočichů a hmyzu do vzduchotechnických zařízení.  Materiál: pozinkovaný ocelový plech                                                                  + RAL dle požadavků investota</t>
  </si>
  <si>
    <t>5.3</t>
  </si>
  <si>
    <t>Výfuková hlavice, Materiál: pozinkovaný ocelový plech+ RAL dle požadavků investota. Rozměr: ø250 mm</t>
  </si>
  <si>
    <t>-954611439</t>
  </si>
  <si>
    <t>Rozměr: ø250 mm</t>
  </si>
  <si>
    <t>5.4</t>
  </si>
  <si>
    <t>Sací kus, Materiál: pozinkovaný ocelový plech+ RAL dle požadavků investota. Rozměr: ø250 mm</t>
  </si>
  <si>
    <t>-99138549</t>
  </si>
  <si>
    <t xml:space="preserve">Poznámka k položce:_x000d_
Sací kus_x000d_
K ochraně před přímo působícím deštěm a vnikáním listí, drobných živočichů a hmyzu do vzduchotechnických zařízení. _x000d_
Materiál: pozinkovaný ocelový plech                                                                  + RAL dle požadavků investota</t>
  </si>
  <si>
    <t>5.5</t>
  </si>
  <si>
    <t>Zpětná klapka do kruhového potrubí - k VZT jednotce pro uzavření potrubí na vstupu/výstupu jednotky směrem do exteriéru, Z pozinkované oceli. Rozměr: ø250 mm</t>
  </si>
  <si>
    <t>-1702609748</t>
  </si>
  <si>
    <t>Poznámka k položce:_x000d_
Zpětná klapka do kruhového potrubí - k VZT jednotce pro uzavření potrubí na vstupu/výstupu jednotky směrem do exteriéru._x000d_
Z pozinkované oceli</t>
  </si>
  <si>
    <t>5.6</t>
  </si>
  <si>
    <t xml:space="preserve">Vířivý anemostat s nastavitelnými lamelami k přívodu vzduchu. Čelní deska je tvořena z nastavitelných lamel, RAL9010 . Včetně plenum boxu- velikost čelní desky 300, počet lamel 8,  připojovací hrhlo plenum boxu 160 mm</t>
  </si>
  <si>
    <t>-1673014782</t>
  </si>
  <si>
    <t xml:space="preserve">- velikost čelní desky 300, počet lamel 8,  připojovací hrhlo plenum boxu 160 mm</t>
  </si>
  <si>
    <t>Poznámka k položce:_x000d_
Vířivý anemostat s nastavitelnými lamelami k přívodu vzduchu. Čelní deska je tvořena z nastavitelných lamel, které zajišťují rovnoměrný vířivý přívod vzduchu do větraného prostoru Čelní čtvercová deska je vyrobena z pozinkovaného ocelového plechu s práškovým nátěrem_x000d_
RAL9010 . Včetně plenum boxu. Plenum box je vyroben z pozinkovaného ocelového plechu a je izolovaný. Připojovací hrdlo horizontální.</t>
  </si>
  <si>
    <t>5.7</t>
  </si>
  <si>
    <t xml:space="preserve">Vířivý anemostat s nastavitelnými lamelami k přívodu vzduchu. Čelní deska je tvořena z nastavitelných lamel, RAL9010 . Včetně plenum boxu - velikost čelní desky 300, počet lamel 8,  připojovací hrhlo plenum boxu 160 mm</t>
  </si>
  <si>
    <t>2048654028</t>
  </si>
  <si>
    <t>5.8</t>
  </si>
  <si>
    <t>2082939951</t>
  </si>
  <si>
    <t>5.9</t>
  </si>
  <si>
    <t xml:space="preserve">Kruhový odvodní ventil s nastavitelným středovým kuželem s možností fixace polohy pomocí kontramatice. Rozměr:  ø125 mm</t>
  </si>
  <si>
    <t>-963787952</t>
  </si>
  <si>
    <t>Poznámka k položce:_x000d_
Kruhový odvodní ventil s nastavitelným středovým kuželem s možností fixace polohy pomocí kontramatice.</t>
  </si>
  <si>
    <t>5.10</t>
  </si>
  <si>
    <t>Kruhové spirálně vinuté potrubí z ocelového pozinkovaného plechu+ 30% tvarovky. Rozměr: ø100 mm</t>
  </si>
  <si>
    <t>-1063667052</t>
  </si>
  <si>
    <t>5.11</t>
  </si>
  <si>
    <t>Kruhové spirálně vinuté potrubí z ocelového pozinkovaného plechu+ 30% tvarovky. Rozměr: ø125 mm</t>
  </si>
  <si>
    <t>1797991324</t>
  </si>
  <si>
    <t>5.12</t>
  </si>
  <si>
    <t>Kruhové spirálně vinuté potrubí z ocelového pozinkovaného plechu+ 30% tvarovky. Rozměr: ø160 mm</t>
  </si>
  <si>
    <t>1161851819</t>
  </si>
  <si>
    <t>5.13</t>
  </si>
  <si>
    <t>Kruhové spirálně vinuté potrubí z ocelového pozinkovaného plechu+ 30% tvarovky. Rozměr: ø200 mm</t>
  </si>
  <si>
    <t>870739460</t>
  </si>
  <si>
    <t>5.14</t>
  </si>
  <si>
    <t>Kruhové spirálně vinuté potrubí z ocelového pozinkovaného plechu+ 30% tvarovky. Rozměr: ø225 mm</t>
  </si>
  <si>
    <t>1694530542</t>
  </si>
  <si>
    <t>Rozměr: ø225 mm</t>
  </si>
  <si>
    <t>5.15</t>
  </si>
  <si>
    <t>Kruhové spirálně vinuté potrubí z ocelového pozinkovaného plechu+ 30% tvarovky. Rozměr: ø250 mm</t>
  </si>
  <si>
    <t>316763815</t>
  </si>
  <si>
    <t>5.16</t>
  </si>
  <si>
    <t>147308241</t>
  </si>
  <si>
    <t>5.17</t>
  </si>
  <si>
    <t>1575867974</t>
  </si>
  <si>
    <t>5.18</t>
  </si>
  <si>
    <t>-382632298</t>
  </si>
  <si>
    <t>5.19</t>
  </si>
  <si>
    <t>165380022</t>
  </si>
  <si>
    <t>5.20</t>
  </si>
  <si>
    <t>692924407</t>
  </si>
  <si>
    <t>Digestoř - dodávka stavby</t>
  </si>
  <si>
    <t>6.1</t>
  </si>
  <si>
    <t>449679940</t>
  </si>
  <si>
    <t xml:space="preserve">Poznámka k položce:_x000d_
Kruhové spirálně vinuté potrubí z ocelového pozinkovaného plechu, těsnost minimálně B  + 30% tvarovky</t>
  </si>
  <si>
    <t>6.2</t>
  </si>
  <si>
    <t xml:space="preserve">Kruhové spirálně vinuté potrubí z ocelového pozinkovaného plechu, těsnost minimálně B  + 30% tvarovky. Rozměr: ø160 mm</t>
  </si>
  <si>
    <t>868904500</t>
  </si>
  <si>
    <t>6.3</t>
  </si>
  <si>
    <t>Kaučuková tepelná izolace - samolepící s ALU fólií Tloušťka: 19 mm</t>
  </si>
  <si>
    <t>-2132866807</t>
  </si>
  <si>
    <t>Poznámka k položce:_x000d_
Výfuková hlavice Provedeno z ocelového pozinkovaného plechu.</t>
  </si>
  <si>
    <t>6.4</t>
  </si>
  <si>
    <t xml:space="preserve">Výfuková hlavice z ocelového pozinkovaného plechu.  Rozměr: ø160 mm</t>
  </si>
  <si>
    <t>-808974999</t>
  </si>
  <si>
    <t>6.5</t>
  </si>
  <si>
    <t>422740124</t>
  </si>
  <si>
    <t>Pol1</t>
  </si>
  <si>
    <t>Dopravní náklady</t>
  </si>
  <si>
    <t>-1731717316</t>
  </si>
  <si>
    <t>Pol2</t>
  </si>
  <si>
    <t xml:space="preserve">Pomocné a montážní materiály: - popisné štítky hlavních zařízení, označování tras vedení ve směru toku a druhu média, rozměry a provedení dle platné ČSN, informační funkční schémata a tabla pro zavěšení na stěnu - upevňovací materiál, spojovací materiál, </t>
  </si>
  <si>
    <t>519456448</t>
  </si>
  <si>
    <t>Pomocné a montážní materiály: - popisné štítky hlavních zařízení, označování tras vedení ve směru toku a druhu média, rozměry a provedení dle platné ČSN, informační funkční schémata a tabla pro zavěšení na stěnu - upevňovací materiál, spojovací materiál, šroubový materiál, spony, příchytky, vývodky, spojky, spojníky, výrobky pro svařování a pájení, odmašťovače a izolační hmoty, pokud nejsou přímo v dodávce příslušného materiálu.</t>
  </si>
  <si>
    <t>Pol3</t>
  </si>
  <si>
    <t>Nastavení, zprovoznění, revize: - zaregulování systémů, nastavení ochranných prvků, oživení a uvedení do provozu, provozní a komplexní zkoušky, topné zkoušky, revize (revizní zprávy, dílčí revizní zprávy), zaškolení obsluhy.</t>
  </si>
  <si>
    <t>-1155800648</t>
  </si>
  <si>
    <t>Pol4</t>
  </si>
  <si>
    <t>Lešení a montážní mechanismy: - potřebné k provedení díla.</t>
  </si>
  <si>
    <t>532328319</t>
  </si>
  <si>
    <t>Pol5</t>
  </si>
  <si>
    <t>Vedlejší náklady zhotovitele: - související s provedením díla nebo jeho části (vybudování, provozování a likvidace svého zařízení staveniště, podílení se na nákladech zřízení, provozování a likvidace ZS pro celou stavbu, mzdové příplatky za práce o svátcí</t>
  </si>
  <si>
    <t>238836267</t>
  </si>
  <si>
    <t>Vedlejší náklady zhotovitele: - související s provedením díla nebo jeho části (vybudování, provozování a likvidace svého zařízení staveniště, podílení se na nákladech zřízení, provozování a likvidace ZS pro celou stavbu, mzdové příplatky za práce o svátcích, za práce přesčas, čištění a úklid, ekologická likvidace odpadu, provizorní opatření, podíl na ostraze a režijních nákladech za provoz staveniště vyššího dodavatele stavby a podobně).</t>
  </si>
  <si>
    <t>Pol6</t>
  </si>
  <si>
    <t xml:space="preserve">Dokumentace, doklady, projednání: - Realizační/dodavatelská dokumentace  - Předávací dokumentace (především doklady potřebné pro kolaudaci, protokoly, cerifikáty, prohlášení o shodě,  návody atd.) vč.dokumentace skutečného provedení  -Výkresy ve formátu D</t>
  </si>
  <si>
    <t>507976943</t>
  </si>
  <si>
    <t xml:space="preserve">Dokumentace, doklady, projednání: - Realizační/dodavatelská dokumentace  - Předávací dokumentace (především doklady potřebné pro kolaudaci, protokoly, cerifikáty, prohlášení o shodě,  návody atd.) vč.dokumentace skutečného provedení  -Výkresy ve formátu DWG, dokumenty DOC, XLS, PDF</t>
  </si>
  <si>
    <t>05 - Elektro</t>
  </si>
  <si>
    <t>01 - Rozvaděč RK</t>
  </si>
  <si>
    <t>02 - Rozvaděč RB</t>
  </si>
  <si>
    <t>03 - Rozvaděč R2NP</t>
  </si>
  <si>
    <t>04 - Rozvaděče RE</t>
  </si>
  <si>
    <t>05 - Kabeláž a chráničky</t>
  </si>
  <si>
    <t>06 - Elektroinstalace</t>
  </si>
  <si>
    <t>07 - EPS</t>
  </si>
  <si>
    <t>08 - PZTS</t>
  </si>
  <si>
    <t>09 - Strukturovaná kabeláž</t>
  </si>
  <si>
    <t>10 - Osvětlení</t>
  </si>
  <si>
    <t>Rozvaděč RK</t>
  </si>
  <si>
    <t>0100</t>
  </si>
  <si>
    <t xml:space="preserve">Rozvodnice, zapuštěný oceloplechový rám s dveřmi, IP54,  635 x 1260 x 247 (š x v x h)</t>
  </si>
  <si>
    <t>-27896043</t>
  </si>
  <si>
    <t xml:space="preserve">Rozvodnice zapuštěná oceloplechový rám s dveřmi, IP54,  635 x 1260 x 247 (š x v x h)</t>
  </si>
  <si>
    <t>0101</t>
  </si>
  <si>
    <t>Vypínač 3P, 160A, bez spouště, s napěťovou vypínací cívkou</t>
  </si>
  <si>
    <t>1982986884</t>
  </si>
  <si>
    <t>0102</t>
  </si>
  <si>
    <t>Přepěťová ochrana, LPLIII, T1+T2, TN-C</t>
  </si>
  <si>
    <t>375860061</t>
  </si>
  <si>
    <t>0103</t>
  </si>
  <si>
    <t>Proudový chránič s nadproudovou ochranou PFL6-10/1N/C/003-A</t>
  </si>
  <si>
    <t>283654743</t>
  </si>
  <si>
    <t>0104</t>
  </si>
  <si>
    <t>Proudový chránič s nadproudovou ochranou PFL6-16/1N/B/003-A</t>
  </si>
  <si>
    <t>1962758429</t>
  </si>
  <si>
    <t>0105</t>
  </si>
  <si>
    <t>Kontakt pomocný ZP-IHK /pro PL6,PL7,PFL6</t>
  </si>
  <si>
    <t>2016886061</t>
  </si>
  <si>
    <t>0106</t>
  </si>
  <si>
    <t>Proudový chránič 25A PF6-25/4/003-A</t>
  </si>
  <si>
    <t>1732123312</t>
  </si>
  <si>
    <t>0107</t>
  </si>
  <si>
    <t>Jistič, 3P, 3x40A, 6kA, char.B</t>
  </si>
  <si>
    <t>-429843160</t>
  </si>
  <si>
    <t>0108</t>
  </si>
  <si>
    <t>Jistič, 3P, 3x32A, 6kA, char.B</t>
  </si>
  <si>
    <t>-2107007918</t>
  </si>
  <si>
    <t>0109</t>
  </si>
  <si>
    <t>Jistič, 3P, 3x16A, 6kA, char.B</t>
  </si>
  <si>
    <t>-480508561</t>
  </si>
  <si>
    <t>0110</t>
  </si>
  <si>
    <t>Jistič, 3P, 3x10A, 6kA, char.C</t>
  </si>
  <si>
    <t>-1386774019</t>
  </si>
  <si>
    <t>0111</t>
  </si>
  <si>
    <t>Jistič, 1P, 16A, 6kA, char.B</t>
  </si>
  <si>
    <t>-1114021334</t>
  </si>
  <si>
    <t>0112</t>
  </si>
  <si>
    <t>Jistič, 1P, 10A, 6kA, char.C</t>
  </si>
  <si>
    <t>-1416938476</t>
  </si>
  <si>
    <t>0113</t>
  </si>
  <si>
    <t>Jistič, 1P, 6A, 6kA, char.C</t>
  </si>
  <si>
    <t>-516257851</t>
  </si>
  <si>
    <t>0114</t>
  </si>
  <si>
    <t>Jistič, 1P, 6A, 6kA, char.B</t>
  </si>
  <si>
    <t>-59552360</t>
  </si>
  <si>
    <t>0115</t>
  </si>
  <si>
    <t>Jistič, 1P, 2A, 6kA, char.B</t>
  </si>
  <si>
    <t>-888112880</t>
  </si>
  <si>
    <t>0116</t>
  </si>
  <si>
    <t>Relé Z-SCH230/1P/20-25</t>
  </si>
  <si>
    <t>-1009419538</t>
  </si>
  <si>
    <t>0117</t>
  </si>
  <si>
    <t>Proudové hlídací relé PRI-51/8</t>
  </si>
  <si>
    <t>1953766426</t>
  </si>
  <si>
    <t>0118</t>
  </si>
  <si>
    <t>Proudové hlídací relé PRI-51/16</t>
  </si>
  <si>
    <t>355329015</t>
  </si>
  <si>
    <t>0119</t>
  </si>
  <si>
    <t>Časové relé Z-EATON ZRMF1/W</t>
  </si>
  <si>
    <t>-1545229287</t>
  </si>
  <si>
    <t>0120</t>
  </si>
  <si>
    <t>Časové relé EATON ZRER/W</t>
  </si>
  <si>
    <t>108850045</t>
  </si>
  <si>
    <t>Rozvaděč RB</t>
  </si>
  <si>
    <t>0200</t>
  </si>
  <si>
    <t>Rozvodice, zapuštěný rám s dveřmi, plastová dvířka, IP30, 635 x 760 x 247 (š x v x h)</t>
  </si>
  <si>
    <t>-1574076135</t>
  </si>
  <si>
    <t>0201</t>
  </si>
  <si>
    <t>Vypínač 3P, 40A</t>
  </si>
  <si>
    <t>512</t>
  </si>
  <si>
    <t>-847892626</t>
  </si>
  <si>
    <t>0202</t>
  </si>
  <si>
    <t>Přepěťová ochrana, LPLIII, T2, TN-S</t>
  </si>
  <si>
    <t>1932028364</t>
  </si>
  <si>
    <t>0203</t>
  </si>
  <si>
    <t>-1623113911</t>
  </si>
  <si>
    <t>0204</t>
  </si>
  <si>
    <t>164155097</t>
  </si>
  <si>
    <t>0205</t>
  </si>
  <si>
    <t>1503069198</t>
  </si>
  <si>
    <t>0206</t>
  </si>
  <si>
    <t>253348957</t>
  </si>
  <si>
    <t>0207</t>
  </si>
  <si>
    <t>Jistič, 1P, 10A, 6kA, char.B</t>
  </si>
  <si>
    <t>628069139</t>
  </si>
  <si>
    <t>Rozvaděč R2NP</t>
  </si>
  <si>
    <t>0300</t>
  </si>
  <si>
    <t xml:space="preserve">Rozvodnice, zapuštěný oceloplechový rám s dveřmi, EI30 DP1-S, IP30,  400 x 2060 x 250 (š x v x h)</t>
  </si>
  <si>
    <t>-842122680</t>
  </si>
  <si>
    <t>0301</t>
  </si>
  <si>
    <t>Vypínač 3P, 80A, bez spouště, s napěťovou vypínací cívkou</t>
  </si>
  <si>
    <t>-1349889260</t>
  </si>
  <si>
    <t>0302</t>
  </si>
  <si>
    <t>-2006884491</t>
  </si>
  <si>
    <t>0303</t>
  </si>
  <si>
    <t>-727789396</t>
  </si>
  <si>
    <t>0304</t>
  </si>
  <si>
    <t>-144677205</t>
  </si>
  <si>
    <t>0305</t>
  </si>
  <si>
    <t>-1752357603</t>
  </si>
  <si>
    <t>0306</t>
  </si>
  <si>
    <t>-168960962</t>
  </si>
  <si>
    <t>0307</t>
  </si>
  <si>
    <t>-1733370374</t>
  </si>
  <si>
    <t>0308</t>
  </si>
  <si>
    <t>-1631699238</t>
  </si>
  <si>
    <t>0309</t>
  </si>
  <si>
    <t>-1747093214</t>
  </si>
  <si>
    <t>0310</t>
  </si>
  <si>
    <t>-937158482</t>
  </si>
  <si>
    <t>0311</t>
  </si>
  <si>
    <t>976584745</t>
  </si>
  <si>
    <t>0312</t>
  </si>
  <si>
    <t>1321036649</t>
  </si>
  <si>
    <t>0313</t>
  </si>
  <si>
    <t>2109197919</t>
  </si>
  <si>
    <t>0314</t>
  </si>
  <si>
    <t>Relé Z-SCH230/1P/25-11</t>
  </si>
  <si>
    <t>-346009035</t>
  </si>
  <si>
    <t>0315</t>
  </si>
  <si>
    <t>Relé 24VDC, 1xNO+1xNC, např. V116K</t>
  </si>
  <si>
    <t>1114263707</t>
  </si>
  <si>
    <t>0316</t>
  </si>
  <si>
    <t>Impulzní relé Z-S230/S</t>
  </si>
  <si>
    <t>-248194394</t>
  </si>
  <si>
    <t>0317</t>
  </si>
  <si>
    <t>Zdroj 230/24VDC, 1,25A</t>
  </si>
  <si>
    <t>268516605</t>
  </si>
  <si>
    <t>0318</t>
  </si>
  <si>
    <t>1605940874</t>
  </si>
  <si>
    <t>Rozvaděče RE</t>
  </si>
  <si>
    <t>0401</t>
  </si>
  <si>
    <t>Elektroměrový rozvaděč RE1 - Elektroměrový rozvaděč pro nepřímé měření, jistič 3x160A, 3xCT160 0,5S, pojistkový odpíač s pojistkami 3x2A/gG, zkušební svorkovnice, v provedení EI30 DP1-S, dle připojovacích podmínek ČEZ distribuce a.s.</t>
  </si>
  <si>
    <t>-1483747335</t>
  </si>
  <si>
    <t>0402</t>
  </si>
  <si>
    <t>Elektroměrový rozvaděč RE2 - Elektroměrový rozvaděč pro přímé měření, jistič 3x63A, vypínač instalace 3x80A, v provedení EI30 DP1-S, dle připojovacích podmínek ČEZ distribuce a.s.</t>
  </si>
  <si>
    <t>-32244621</t>
  </si>
  <si>
    <t>0403</t>
  </si>
  <si>
    <t>Elektroměrový rozvaděč RE3 - Elektroměrový rozvaděč pro přímé měření, jistič 3x20A, vypínač instalace 3x40A s napěťovou spouští, v provedení EI30 DP1-S, dle připojovacích podmínek ČEZ distribuce a.s.; nad elektroměrovou částí část měřená viz níže</t>
  </si>
  <si>
    <t>584986278</t>
  </si>
  <si>
    <t>0403.1</t>
  </si>
  <si>
    <t>-1401968302</t>
  </si>
  <si>
    <t>0403.2</t>
  </si>
  <si>
    <t>1076171945</t>
  </si>
  <si>
    <t>0403.3</t>
  </si>
  <si>
    <t>-1459400845</t>
  </si>
  <si>
    <t>0403.4</t>
  </si>
  <si>
    <t>Jistič, 3P, 10A, 6kA, char.C</t>
  </si>
  <si>
    <t>249831049</t>
  </si>
  <si>
    <t>0403.5</t>
  </si>
  <si>
    <t>1589344966</t>
  </si>
  <si>
    <t>0403.6</t>
  </si>
  <si>
    <t>451506436</t>
  </si>
  <si>
    <t>Kabeláž a chráničky</t>
  </si>
  <si>
    <t>0501</t>
  </si>
  <si>
    <t>CYKY-O 2x1,5</t>
  </si>
  <si>
    <t>268857377</t>
  </si>
  <si>
    <t>0502</t>
  </si>
  <si>
    <t>CYKY-O 3x1,5</t>
  </si>
  <si>
    <t>2130976855</t>
  </si>
  <si>
    <t>0503</t>
  </si>
  <si>
    <t>CYKY-J 3x1,5</t>
  </si>
  <si>
    <t>1321533179</t>
  </si>
  <si>
    <t>0504</t>
  </si>
  <si>
    <t>CYKY-J 3x2,5</t>
  </si>
  <si>
    <t>-1810865506</t>
  </si>
  <si>
    <t>0505</t>
  </si>
  <si>
    <t>CYKY-J 5x1,5</t>
  </si>
  <si>
    <t>556576037</t>
  </si>
  <si>
    <t>0506</t>
  </si>
  <si>
    <t>CYKY-O 5x1,5</t>
  </si>
  <si>
    <t>1310195378</t>
  </si>
  <si>
    <t>0507</t>
  </si>
  <si>
    <t>CYKY-J 5x2,5</t>
  </si>
  <si>
    <t>1156724892</t>
  </si>
  <si>
    <t>0508</t>
  </si>
  <si>
    <t>CYKY-J 5x6</t>
  </si>
  <si>
    <t>1558801865</t>
  </si>
  <si>
    <t>0509</t>
  </si>
  <si>
    <t>CYKY-J 4x10</t>
  </si>
  <si>
    <t>1163908922</t>
  </si>
  <si>
    <t>0510</t>
  </si>
  <si>
    <t>1-CYKY-J 4x120</t>
  </si>
  <si>
    <t>-622782461</t>
  </si>
  <si>
    <t>0511</t>
  </si>
  <si>
    <t>1-CYKY-J 4x25</t>
  </si>
  <si>
    <t>393591021</t>
  </si>
  <si>
    <t>0512</t>
  </si>
  <si>
    <t>1-CXKH-V-J 4x16</t>
  </si>
  <si>
    <t>-1123300129</t>
  </si>
  <si>
    <t>0513</t>
  </si>
  <si>
    <t>1-CXKH-V-J 4x10</t>
  </si>
  <si>
    <t>-321488947</t>
  </si>
  <si>
    <t>0514</t>
  </si>
  <si>
    <t>1-CXKH-V-J 5x2,5</t>
  </si>
  <si>
    <t>-245591350</t>
  </si>
  <si>
    <t>0515</t>
  </si>
  <si>
    <t>1-CXKH-V-J 5x1,5</t>
  </si>
  <si>
    <t>1244041423</t>
  </si>
  <si>
    <t>0516</t>
  </si>
  <si>
    <t>1-CXKH-V-J 3x1,5</t>
  </si>
  <si>
    <t>-1214552859</t>
  </si>
  <si>
    <t>0517</t>
  </si>
  <si>
    <t>1-CHKE-V-O 2x1,5</t>
  </si>
  <si>
    <t>-568597676</t>
  </si>
  <si>
    <t>0518</t>
  </si>
  <si>
    <t>1-YY 1x95</t>
  </si>
  <si>
    <t>1942413971</t>
  </si>
  <si>
    <t>0519</t>
  </si>
  <si>
    <t>H07RN-F 5G10</t>
  </si>
  <si>
    <t>-651030028</t>
  </si>
  <si>
    <t>0520</t>
  </si>
  <si>
    <t>H07RN-F 5G6</t>
  </si>
  <si>
    <t>2011223811</t>
  </si>
  <si>
    <t>0521</t>
  </si>
  <si>
    <t>H07RN-F 5G2,5</t>
  </si>
  <si>
    <t>-1804047198</t>
  </si>
  <si>
    <t>0522</t>
  </si>
  <si>
    <t>J-Y(ST)Y 1x2x0,8</t>
  </si>
  <si>
    <t>1003512739</t>
  </si>
  <si>
    <t>0523</t>
  </si>
  <si>
    <t>PraflaGuard 2x2x0,8</t>
  </si>
  <si>
    <t>-1130409122</t>
  </si>
  <si>
    <t>0524</t>
  </si>
  <si>
    <t>PraflaGuard 4x2x0,8</t>
  </si>
  <si>
    <t>1169425730</t>
  </si>
  <si>
    <t>0525</t>
  </si>
  <si>
    <t>UTP kat.6</t>
  </si>
  <si>
    <t>997249015</t>
  </si>
  <si>
    <t>0526</t>
  </si>
  <si>
    <t>FTP kat.5E</t>
  </si>
  <si>
    <t>1006099076</t>
  </si>
  <si>
    <t>0527</t>
  </si>
  <si>
    <t>CYA25</t>
  </si>
  <si>
    <t>266649946</t>
  </si>
  <si>
    <t>0528</t>
  </si>
  <si>
    <t>CYA10</t>
  </si>
  <si>
    <t>1848304336</t>
  </si>
  <si>
    <t>0529</t>
  </si>
  <si>
    <t>CYA6</t>
  </si>
  <si>
    <t>-1163220402</t>
  </si>
  <si>
    <t>0530</t>
  </si>
  <si>
    <t>CYA4</t>
  </si>
  <si>
    <t>1306868214</t>
  </si>
  <si>
    <t>0531</t>
  </si>
  <si>
    <t>Ohebná dvouplášťová korugovaná bezhalogenová chránička KOPOFLEX pr. 40 mm</t>
  </si>
  <si>
    <t>-1591687331</t>
  </si>
  <si>
    <t>0532</t>
  </si>
  <si>
    <t>Ohebná dvouplášťová korugovaná bezhalogenová chránička KOPOFLEX pr. 50 mm</t>
  </si>
  <si>
    <t>-525925703</t>
  </si>
  <si>
    <t>0533</t>
  </si>
  <si>
    <t>Ohebná dvouplášťová korugovaná bezhalogenová chránička KOPOFLEX pr. 75 mm</t>
  </si>
  <si>
    <t>-2127658478</t>
  </si>
  <si>
    <t>0534</t>
  </si>
  <si>
    <t>Ohebná elektroinstalační trubka PVC MONOFLEX pr. 25 mm</t>
  </si>
  <si>
    <t>-994475365</t>
  </si>
  <si>
    <t>0535</t>
  </si>
  <si>
    <t>Ohebná elektroinstalační trubka PVC MONOFLEX pr. 32 mm</t>
  </si>
  <si>
    <t>1718530044</t>
  </si>
  <si>
    <t>Elektroinstalace</t>
  </si>
  <si>
    <t>0601</t>
  </si>
  <si>
    <t>Nouzová signalizace - invaldní WC - kompletní</t>
  </si>
  <si>
    <t>414633390</t>
  </si>
  <si>
    <t>0602</t>
  </si>
  <si>
    <t>Zdroj pro pisoáry (dle použitých pisoárů) 230VAC/24VDC - pro min. 3 pisoáry</t>
  </si>
  <si>
    <t>-1719089428</t>
  </si>
  <si>
    <t>0603</t>
  </si>
  <si>
    <t xml:space="preserve">Zdroj pro pisoáry (dle použitých pisoárů)  230VAC/24VDC - pro min. 6 pisoárů</t>
  </si>
  <si>
    <t>877216609</t>
  </si>
  <si>
    <t>0604</t>
  </si>
  <si>
    <t>Jednonásobný rámeček</t>
  </si>
  <si>
    <t>2106386137</t>
  </si>
  <si>
    <t>0605</t>
  </si>
  <si>
    <t>Dvojnásobný rámeček</t>
  </si>
  <si>
    <t>362395139</t>
  </si>
  <si>
    <t>0606</t>
  </si>
  <si>
    <t>Trojnásobný rámeček</t>
  </si>
  <si>
    <t>1483606849</t>
  </si>
  <si>
    <t>0607</t>
  </si>
  <si>
    <t>Čtyřnásobný rámeček</t>
  </si>
  <si>
    <t>331185030</t>
  </si>
  <si>
    <t>0608</t>
  </si>
  <si>
    <t>Zásuvka, 250V, 16A</t>
  </si>
  <si>
    <t>-610363967</t>
  </si>
  <si>
    <t>0609</t>
  </si>
  <si>
    <t>Zásuvka, 250V, 16A, IP44</t>
  </si>
  <si>
    <t>-2028097827</t>
  </si>
  <si>
    <t>0610</t>
  </si>
  <si>
    <t>Zásuvka 400V, 5P, 3x16A, IP44</t>
  </si>
  <si>
    <t>2141686677</t>
  </si>
  <si>
    <t>0611</t>
  </si>
  <si>
    <t>Vypínač, řaz.1, 250V, 10A</t>
  </si>
  <si>
    <t>-302211875</t>
  </si>
  <si>
    <t>0612</t>
  </si>
  <si>
    <t>Vypínač, řaz.5, 250V, 10A</t>
  </si>
  <si>
    <t>1204498187</t>
  </si>
  <si>
    <t>0613</t>
  </si>
  <si>
    <t>Vypínač, řaz.6, 250V, 10A</t>
  </si>
  <si>
    <t>275389713</t>
  </si>
  <si>
    <t>0614</t>
  </si>
  <si>
    <t>Tlačítko, řaz.1/0, 250V, 10A</t>
  </si>
  <si>
    <t>527524902</t>
  </si>
  <si>
    <t>0615</t>
  </si>
  <si>
    <t>1f vývod (kromě světel a VZT)</t>
  </si>
  <si>
    <t>1600794199</t>
  </si>
  <si>
    <t>0616</t>
  </si>
  <si>
    <t>3f vývod (kromě VZT)</t>
  </si>
  <si>
    <t>1279206608</t>
  </si>
  <si>
    <t>0617</t>
  </si>
  <si>
    <t>1f vývod VZT - zapojení</t>
  </si>
  <si>
    <t>53970846</t>
  </si>
  <si>
    <t>0618</t>
  </si>
  <si>
    <t>3f vývod VZT - zapojení</t>
  </si>
  <si>
    <t>84820015</t>
  </si>
  <si>
    <t>0619</t>
  </si>
  <si>
    <t>-1745834055</t>
  </si>
  <si>
    <t>0620</t>
  </si>
  <si>
    <t>Vypínač, 3f, 40A, instalace na povrch, kompletní</t>
  </si>
  <si>
    <t>-103455001</t>
  </si>
  <si>
    <t>0621</t>
  </si>
  <si>
    <t>Vypínač, 3f, 32A, instalace na povrch, kompletní</t>
  </si>
  <si>
    <t>331379829</t>
  </si>
  <si>
    <t>0622</t>
  </si>
  <si>
    <t>Vypínač, 3f, 25A, instalace na povrch, kompletní</t>
  </si>
  <si>
    <t>-1050694487</t>
  </si>
  <si>
    <t>0623</t>
  </si>
  <si>
    <t>Tlačítko STOP GW42201</t>
  </si>
  <si>
    <t>1450876992</t>
  </si>
  <si>
    <t>0624</t>
  </si>
  <si>
    <t>Rozpínací kontakt NC 3A 240V k požárnímu tlačítku Gewiss GW74202</t>
  </si>
  <si>
    <t>-1398979422</t>
  </si>
  <si>
    <t>0625</t>
  </si>
  <si>
    <t>Svorkovnice MET, připojení FeZn 10, 10x svorka Cu 6-25 mm2</t>
  </si>
  <si>
    <t>-1202606195</t>
  </si>
  <si>
    <t>0626</t>
  </si>
  <si>
    <t>Náhradní zdroj pro výtah ASTIP PS 10kVA/3F/30M (přepínač sítí součástí výtahu)</t>
  </si>
  <si>
    <t>990809548</t>
  </si>
  <si>
    <t>0627</t>
  </si>
  <si>
    <t>Kabelové příchytky</t>
  </si>
  <si>
    <t>-1754750125</t>
  </si>
  <si>
    <t>EPS</t>
  </si>
  <si>
    <t>0701</t>
  </si>
  <si>
    <t>Ústředna EPS Schrack Seconet Integral EvoxX B</t>
  </si>
  <si>
    <t>-1921390678</t>
  </si>
  <si>
    <t>0702</t>
  </si>
  <si>
    <t>Vstupně výstupní modul BX-O2I4</t>
  </si>
  <si>
    <t>-1693602552</t>
  </si>
  <si>
    <t>0703</t>
  </si>
  <si>
    <t>Vstupně výstupní modul B6-EIO</t>
  </si>
  <si>
    <t>-976421994</t>
  </si>
  <si>
    <t>0704</t>
  </si>
  <si>
    <t>Multisenzorový hlásič 533X-S s akustickou signalizací</t>
  </si>
  <si>
    <t>-2023514058</t>
  </si>
  <si>
    <t>0705</t>
  </si>
  <si>
    <t>Tlačítkový hlásič MCP 535X</t>
  </si>
  <si>
    <t>314039321</t>
  </si>
  <si>
    <t>0706</t>
  </si>
  <si>
    <t>Obslužený panel požární ochrany Integral MAP</t>
  </si>
  <si>
    <t>-1068533954</t>
  </si>
  <si>
    <t>0707</t>
  </si>
  <si>
    <t>Nouzový zvukový systém VA-500</t>
  </si>
  <si>
    <t>435523761</t>
  </si>
  <si>
    <t>0708</t>
  </si>
  <si>
    <t xml:space="preserve">Evakuační reproduktor Bosch  LBC 3018/01</t>
  </si>
  <si>
    <t>337300743</t>
  </si>
  <si>
    <t>0709</t>
  </si>
  <si>
    <t>Akustická siréna BX-SOL</t>
  </si>
  <si>
    <t>1554466482</t>
  </si>
  <si>
    <t>0710.1</t>
  </si>
  <si>
    <t>Uvedení do provozu, revize</t>
  </si>
  <si>
    <t>948537571</t>
  </si>
  <si>
    <t>08</t>
  </si>
  <si>
    <t>PZTS</t>
  </si>
  <si>
    <t>0801</t>
  </si>
  <si>
    <t>Ústředna GSM, LAN JA-103K-7AH vč. JA-192Y</t>
  </si>
  <si>
    <t>-1725245191</t>
  </si>
  <si>
    <t>0802</t>
  </si>
  <si>
    <t>Klávesnice RFID JA-113E-WH</t>
  </si>
  <si>
    <t>307273051</t>
  </si>
  <si>
    <t>0803</t>
  </si>
  <si>
    <t>PIR čidlo JA-110P</t>
  </si>
  <si>
    <t>-67314880</t>
  </si>
  <si>
    <t>0804</t>
  </si>
  <si>
    <t>-283894942</t>
  </si>
  <si>
    <t>09</t>
  </si>
  <si>
    <t>Strukturovaná kabeláž</t>
  </si>
  <si>
    <t>0901</t>
  </si>
  <si>
    <t>Zásuvka datová, vč. masky pro 2 keystony, vč.2 keystonů RJ-45</t>
  </si>
  <si>
    <t>-176655589</t>
  </si>
  <si>
    <t>0902</t>
  </si>
  <si>
    <t>Datový rozvaděč 15U, hl.600, nástěnný</t>
  </si>
  <si>
    <t>-1902626592</t>
  </si>
  <si>
    <t>0903</t>
  </si>
  <si>
    <t>Napájecí panel 8x CZ zásuvka, 16A</t>
  </si>
  <si>
    <t>-1254289080</t>
  </si>
  <si>
    <t>0904</t>
  </si>
  <si>
    <t>Patchpanel, kat.6, plně obsazený, 1U, 24 portů</t>
  </si>
  <si>
    <t>-2097740309</t>
  </si>
  <si>
    <t>0905</t>
  </si>
  <si>
    <t>Zapojení, měření SK vč. měřících protokolů</t>
  </si>
  <si>
    <t>2118993569</t>
  </si>
  <si>
    <t>Osvětlení</t>
  </si>
  <si>
    <t>1001</t>
  </si>
  <si>
    <t>IDEAL LUX, FLUT SP1 BIG, ČERNÁ</t>
  </si>
  <si>
    <t>1134245617</t>
  </si>
  <si>
    <t>1002</t>
  </si>
  <si>
    <t>ASTRO, BOLOGNA 240, BÍLÁ</t>
  </si>
  <si>
    <t>2147037197</t>
  </si>
  <si>
    <t>1003</t>
  </si>
  <si>
    <t>ASTRO, CAN 50 TRACK, ČERNÁ, DÉLKA 8M, POČET 7x CAN 50</t>
  </si>
  <si>
    <t>-345822419</t>
  </si>
  <si>
    <t>1004</t>
  </si>
  <si>
    <t>ASTRO, CAN 50 TRACK, ČERNÁ, DÉLKA 5M, POČET 5x CAN 50</t>
  </si>
  <si>
    <t>-1982559591</t>
  </si>
  <si>
    <t>1005</t>
  </si>
  <si>
    <t>ASTRO, CAN 50 TRACK, ČERNÁ, DÉLKA 4M, POČET 4x CAN 50</t>
  </si>
  <si>
    <t>-527725935</t>
  </si>
  <si>
    <t>1006</t>
  </si>
  <si>
    <t>ASTRO, CAN 50 TRACK, ČERNÁ, DÉLKA 4M, POČET 8x CAN 50</t>
  </si>
  <si>
    <t>1269972571</t>
  </si>
  <si>
    <t>1007</t>
  </si>
  <si>
    <t>ASTRO, CAN 50 TRACK, ČERNÁ, DÉLKA 3M, POČET 7x CAN 50</t>
  </si>
  <si>
    <t>-1547916524</t>
  </si>
  <si>
    <t>1008</t>
  </si>
  <si>
    <t>ASTRO, CAN 50 TRACK, ČERNÁ, DÉLKA 3M, POČET 3X CAN 50</t>
  </si>
  <si>
    <t>-253125643</t>
  </si>
  <si>
    <t>1009</t>
  </si>
  <si>
    <t>IDEAL LUX, FISHERMAN SP1</t>
  </si>
  <si>
    <t>1704722863</t>
  </si>
  <si>
    <t>1010</t>
  </si>
  <si>
    <t>FAMLIGHT, DEVON CEILING, SET OF 8 140, BRUSHED BRASS, CODE 48-8203S20</t>
  </si>
  <si>
    <t>1852539946</t>
  </si>
  <si>
    <t>1011</t>
  </si>
  <si>
    <t>FAMLIGHT, DEVON-S 140 WALL LIGHT, CODE 48-0203000</t>
  </si>
  <si>
    <t>-2110512796</t>
  </si>
  <si>
    <t>1012</t>
  </si>
  <si>
    <t>MODUS SPMP2000, 19W, přisazené, LED 840, opálový kryt , průměr 190mm, 500mA</t>
  </si>
  <si>
    <t>-1732616899</t>
  </si>
  <si>
    <t>1013</t>
  </si>
  <si>
    <t>MODUS SPMP3000, 26W, přisazené, LED 830, mikroprizmatický kryt , průměr 370mm, 700mA</t>
  </si>
  <si>
    <t>-1111835288</t>
  </si>
  <si>
    <t>1014</t>
  </si>
  <si>
    <t>MODUS PKS4000, IP54, obdélník, opálový kryt, 4x LED 830 , SELV, 1050mA</t>
  </si>
  <si>
    <t>-1009711359</t>
  </si>
  <si>
    <t>1015</t>
  </si>
  <si>
    <t>TIGER 3W LED 340 lm STANDARD IP22 1h , svítící při výpadku, transparentní kryt, piktogram</t>
  </si>
  <si>
    <t>1623538969</t>
  </si>
  <si>
    <t>1016</t>
  </si>
  <si>
    <t>MODUS AXN, LED nouzové svítidlo, svítící při výpadku, univerzální optika, 3W, 1h</t>
  </si>
  <si>
    <t>-1868047575</t>
  </si>
  <si>
    <t>1017</t>
  </si>
  <si>
    <t>MODUS AXN, LED nouzové svítidlo, svítící při výpadku, univerzální optika, 6W, 1h</t>
  </si>
  <si>
    <t>-1138002850</t>
  </si>
  <si>
    <t>1018</t>
  </si>
  <si>
    <t>MODUS VLO 7000 M 2 W, 52W</t>
  </si>
  <si>
    <t>-988700216</t>
  </si>
  <si>
    <t>1019</t>
  </si>
  <si>
    <t>LED PÁSEK, TEPLÁ BÍLÁ, LOGO WC</t>
  </si>
  <si>
    <t>-446913493</t>
  </si>
  <si>
    <t>1020</t>
  </si>
  <si>
    <t>IDEAL LUX, ORACLE SLIM SP D090, BARVA ČERNÁ</t>
  </si>
  <si>
    <t>1358464433</t>
  </si>
  <si>
    <t>1021</t>
  </si>
  <si>
    <t>PIR čidlo, stropní, 230VAC, 360°, 1200W, 6 m</t>
  </si>
  <si>
    <t>-288570806</t>
  </si>
  <si>
    <t>1022</t>
  </si>
  <si>
    <t>Zapuštěný rám ve zdi, 3x tl.1/0, finální podoba k odsouhlasení investorem</t>
  </si>
  <si>
    <t>-315675024</t>
  </si>
  <si>
    <t>1024</t>
  </si>
  <si>
    <t>Recyklační poplatek za svítidla</t>
  </si>
  <si>
    <t>-1183270357</t>
  </si>
  <si>
    <t>OST01</t>
  </si>
  <si>
    <t xml:space="preserve">Nespecifikovaný materiál a drobné montážní práce </t>
  </si>
  <si>
    <t>-1265840220</t>
  </si>
  <si>
    <t>Stavební přípomoce</t>
  </si>
  <si>
    <t>OST02</t>
  </si>
  <si>
    <t>Revize, doprava, administrativa</t>
  </si>
  <si>
    <t>1282213090</t>
  </si>
  <si>
    <t>06 - Gastro</t>
  </si>
  <si>
    <t>01 - Sklady 109</t>
  </si>
  <si>
    <t>02 - Hrubá přípravna zeleniny 110</t>
  </si>
  <si>
    <t>03 - Kuchyně</t>
  </si>
  <si>
    <t>04 - Restaurace 102</t>
  </si>
  <si>
    <t>05 - Sklad kuchyňských potřeb - 105</t>
  </si>
  <si>
    <t>06 - Centrální změkčení vody 113</t>
  </si>
  <si>
    <t>07 - BAR 2NP</t>
  </si>
  <si>
    <t>Sklady 109</t>
  </si>
  <si>
    <t>0101.1</t>
  </si>
  <si>
    <t>skladový regál nerez, 1000x500x2000 mm, 5 polic</t>
  </si>
  <si>
    <t>-268194276</t>
  </si>
  <si>
    <t>0102.1</t>
  </si>
  <si>
    <t>přijmová můstková váha do 150kg, 400x660x930 mm, cejchovaná</t>
  </si>
  <si>
    <t>-516007965</t>
  </si>
  <si>
    <t>0103.1</t>
  </si>
  <si>
    <t>chladící skříň nerez. 700 l, 693x826x2008 mm</t>
  </si>
  <si>
    <t>-2005437235</t>
  </si>
  <si>
    <t>0104.1</t>
  </si>
  <si>
    <t>mrazící skříň nerez. 700 l, 693x826x2008 mm</t>
  </si>
  <si>
    <t>-402418834</t>
  </si>
  <si>
    <t>0105.1</t>
  </si>
  <si>
    <t>chladící skříň bílá 360 l, 600x600x1855 mm</t>
  </si>
  <si>
    <t>416161081</t>
  </si>
  <si>
    <t>Hrubá přípravna zeleniny 110</t>
  </si>
  <si>
    <t>0201.1</t>
  </si>
  <si>
    <t>rošt na brambory nerezový, 600x600x40 mm</t>
  </si>
  <si>
    <t>-827773179</t>
  </si>
  <si>
    <t>0202.1</t>
  </si>
  <si>
    <t>škrabka brambor - nerezové provedení, 700x700x950 mm</t>
  </si>
  <si>
    <t>564572646</t>
  </si>
  <si>
    <t>0202a</t>
  </si>
  <si>
    <t>Lapač škrobu - příslušenství ke škrabce brambor</t>
  </si>
  <si>
    <t>-1501675670</t>
  </si>
  <si>
    <t>0203.1</t>
  </si>
  <si>
    <t>mycí stůl s dřezem 400x400x250 a policí, levý, zadní, pravý lem, 1800x600x900 mm, včetně stojánkové sprchové baterie</t>
  </si>
  <si>
    <t>2015544280</t>
  </si>
  <si>
    <t>0204.1</t>
  </si>
  <si>
    <t>nástěnná police dvoupatrová 1300x300x300 mm</t>
  </si>
  <si>
    <t>1985141911</t>
  </si>
  <si>
    <t>0205.1</t>
  </si>
  <si>
    <t>pracovní stůl s policí, zadní, pravý lem, 700x600x900 mm</t>
  </si>
  <si>
    <t>-578579745</t>
  </si>
  <si>
    <t>0206.1</t>
  </si>
  <si>
    <t>chladící skříň nerez. 360 l, 600x615x1870 mm</t>
  </si>
  <si>
    <t>-1836541819</t>
  </si>
  <si>
    <t>0207.1</t>
  </si>
  <si>
    <t>nerezový regál, 800x400x1800, 4 police</t>
  </si>
  <si>
    <t>-1059032624</t>
  </si>
  <si>
    <t>Kuchyně</t>
  </si>
  <si>
    <t>0301.1</t>
  </si>
  <si>
    <t>kombinovaná výlevka, 500x700x900 mm</t>
  </si>
  <si>
    <t>1328301365</t>
  </si>
  <si>
    <t>0302.1</t>
  </si>
  <si>
    <t>chladící stůl s dřezem, 1x dveře 2x zásuvka - agregát vpravo, 1342x700x850 mm, včetně stojánkové baterie</t>
  </si>
  <si>
    <t>7424372</t>
  </si>
  <si>
    <t>0303.1</t>
  </si>
  <si>
    <t>krouhač zeleniny, 325x535x655 mm, vybavení: sada 5 disků</t>
  </si>
  <si>
    <t>421645181</t>
  </si>
  <si>
    <t>0304.1</t>
  </si>
  <si>
    <t>nástěnná police jednopatrová, 900x300 mm</t>
  </si>
  <si>
    <t>1708791639</t>
  </si>
  <si>
    <t>0305.1</t>
  </si>
  <si>
    <t xml:space="preserve">chladící stůl s dřezem, 1x dveře 4x zásuvka  - agregát vpravo, 1792x700x850 mm, včetně stojánkové baterie</t>
  </si>
  <si>
    <t>375337103</t>
  </si>
  <si>
    <t>0306.1</t>
  </si>
  <si>
    <t>vákuová balička, 334x450x305 mm</t>
  </si>
  <si>
    <t>432977692</t>
  </si>
  <si>
    <t>0307.1</t>
  </si>
  <si>
    <t>mlýnek na maso, 250x410x410 mm, 60-120kg/hod</t>
  </si>
  <si>
    <t>-1460303433</t>
  </si>
  <si>
    <t>0308.1</t>
  </si>
  <si>
    <t>nástěnná police jednopatrová, 1200x300 mm</t>
  </si>
  <si>
    <t>-1051387305</t>
  </si>
  <si>
    <t>0309.1</t>
  </si>
  <si>
    <t>-481697132</t>
  </si>
  <si>
    <t>0310.1</t>
  </si>
  <si>
    <t>pracovní stůl se dvěma policemi, zadní lem, 1000x700x900 mm</t>
  </si>
  <si>
    <t>1331936816</t>
  </si>
  <si>
    <t>0311.1</t>
  </si>
  <si>
    <t>mycí stůl s roštovou policí, 2x dřez 500x500x250, zadní lem, 1400x700x900 mm, včetně stojánkové sprchové baterie</t>
  </si>
  <si>
    <t>1434710718</t>
  </si>
  <si>
    <t>0312.1</t>
  </si>
  <si>
    <t>nerezový regál s roštovými policemi, 900x600x1800mm, 4 police</t>
  </si>
  <si>
    <t>-165857869</t>
  </si>
  <si>
    <t>0313.1</t>
  </si>
  <si>
    <t>univerzální kuchyňský robot - 50 l, 638x738x1316 mm, hák,metla, míchač</t>
  </si>
  <si>
    <t>1459090558</t>
  </si>
  <si>
    <t>0314.1</t>
  </si>
  <si>
    <t>pracovní stůl se zásuvkovým blokem, policí a dřezem 400x400x250, zadní lem, 1700x700x900 mm, včetně stojánkové baterie</t>
  </si>
  <si>
    <t>-1992843865</t>
  </si>
  <si>
    <t>0315.1</t>
  </si>
  <si>
    <t>nástěnná police dvoupatrová, 1000x300x300 mm</t>
  </si>
  <si>
    <t>-874853261</t>
  </si>
  <si>
    <t>0316.1</t>
  </si>
  <si>
    <t>vozík na plechy 12x GN1/1, 410x588x1591 mm</t>
  </si>
  <si>
    <t>1951272027</t>
  </si>
  <si>
    <t>0317.1</t>
  </si>
  <si>
    <t>595513228</t>
  </si>
  <si>
    <t>0318.1</t>
  </si>
  <si>
    <t>Nerezový regál, 1000x600x1800 mm, 4 police</t>
  </si>
  <si>
    <t>-162610987</t>
  </si>
  <si>
    <t>0319.1</t>
  </si>
  <si>
    <t>stůl s dřezem 400x400x250 v pravo, police, zadní a pravý lem, 700x700x900 mm, včetně stojánkové baterie</t>
  </si>
  <si>
    <t>1434268894</t>
  </si>
  <si>
    <t>0320</t>
  </si>
  <si>
    <t xml:space="preserve">chladící stůl  - 4x zásuvka - agregát vpravo, 1342x700x850 mm</t>
  </si>
  <si>
    <t>102913266</t>
  </si>
  <si>
    <t>0321</t>
  </si>
  <si>
    <t>nářezový stroj, průměr nože 300 mm, 580x480x515 mm, manuální, šikmý řez</t>
  </si>
  <si>
    <t>1009172081</t>
  </si>
  <si>
    <t>0322</t>
  </si>
  <si>
    <t>univerzální kuchyňský robot stolní, mísa 5 l, 345x389x434 mm, hák, míchací rameno, metla</t>
  </si>
  <si>
    <t>519134263</t>
  </si>
  <si>
    <t>0323</t>
  </si>
  <si>
    <t>Indukční sporák 4x indukční zóna, 1200x900x900 mm, otevřené podnoží</t>
  </si>
  <si>
    <t>-1787764653</t>
  </si>
  <si>
    <t>0324</t>
  </si>
  <si>
    <t>neutrální stůl nad šoker, zadní lem, 900x900x900 mm</t>
  </si>
  <si>
    <t>417185324</t>
  </si>
  <si>
    <t>0325</t>
  </si>
  <si>
    <t>neutrální stůl s policí, zadní lem, 800x900x900 mm</t>
  </si>
  <si>
    <t>-1839932432</t>
  </si>
  <si>
    <t>0326</t>
  </si>
  <si>
    <t>el. fritéza 1x vana 22 l, křídlové dveře, 400x900x900 mm, 80oC - 190oC</t>
  </si>
  <si>
    <t>1715073503</t>
  </si>
  <si>
    <t>0327</t>
  </si>
  <si>
    <t>el. grilovací deska dvojitá, otevřené podnoží, 800x900x900 mm, rýhovaná/hladká</t>
  </si>
  <si>
    <t>599478700</t>
  </si>
  <si>
    <t>0328</t>
  </si>
  <si>
    <t>Indukční sporák 2x indukční zóna, 800x900x900 mm</t>
  </si>
  <si>
    <t>-1030707249</t>
  </si>
  <si>
    <t>0329</t>
  </si>
  <si>
    <t>šokový schlazovač - podstolový 3x GN 1/1, 620x650x670 mm</t>
  </si>
  <si>
    <t>-1357271714</t>
  </si>
  <si>
    <t>0330</t>
  </si>
  <si>
    <t>el. konvektomat - 10x GN 1/1, 933x821x1046 mm</t>
  </si>
  <si>
    <t>-651327241</t>
  </si>
  <si>
    <t>0331</t>
  </si>
  <si>
    <t>podstavec pod konvektomat se zásuvy, 860x630x940 mm, 5 + 5 GN 1/1</t>
  </si>
  <si>
    <t>450652803</t>
  </si>
  <si>
    <t>0332</t>
  </si>
  <si>
    <t>pracovní stůl se 2 policemi, 2000x700x900 mm</t>
  </si>
  <si>
    <t>-1003225288</t>
  </si>
  <si>
    <t>0333</t>
  </si>
  <si>
    <t>kuchyňská váha, váživost do 6kg, 320x330x125 mm, cejchovaná</t>
  </si>
  <si>
    <t>-1282446836</t>
  </si>
  <si>
    <t>0334</t>
  </si>
  <si>
    <t>salamander gril 450x520x525 mm, nastavitelná výška</t>
  </si>
  <si>
    <t>-520776795</t>
  </si>
  <si>
    <t>0335</t>
  </si>
  <si>
    <t>napouštěcí vodovodní baterie</t>
  </si>
  <si>
    <t>-1903658676</t>
  </si>
  <si>
    <t>0336</t>
  </si>
  <si>
    <t>výdejní stůl s režonem na ohřev talířů, 1400x700x900 mm</t>
  </si>
  <si>
    <t>142124363</t>
  </si>
  <si>
    <t>0337</t>
  </si>
  <si>
    <t>tepelný most dvojitý, 1400x300x600 mm, ohřev spodní police</t>
  </si>
  <si>
    <t>1044712899</t>
  </si>
  <si>
    <t>0338</t>
  </si>
  <si>
    <t>ohřívací vana GN 2/1. Z čela a levé strany kapotována, spodní police, 820x700x900 mm, GN nutno objednat</t>
  </si>
  <si>
    <t>-1032433325</t>
  </si>
  <si>
    <t>0339</t>
  </si>
  <si>
    <t>stolový nástavec - dvojitý, neutrální, 820x300 mm</t>
  </si>
  <si>
    <t>1472924091</t>
  </si>
  <si>
    <t>0340</t>
  </si>
  <si>
    <t>přijmový stůl s policí z čela kapotovaný, 1000x500x900 mm, zkosený roh</t>
  </si>
  <si>
    <t>-1737558898</t>
  </si>
  <si>
    <t>0341</t>
  </si>
  <si>
    <t>nádoba na odpad - nerez, 380x615 mm, s víkem</t>
  </si>
  <si>
    <t>-912137075</t>
  </si>
  <si>
    <t>0342</t>
  </si>
  <si>
    <t>vstupní stůl k myčce s dřezem a roštovou policí, 900x750x900 mm, včetně stojánkové sprchové baterie</t>
  </si>
  <si>
    <t>1164761058</t>
  </si>
  <si>
    <t>0343</t>
  </si>
  <si>
    <t>průchozí myčka nádobí 630x755x1550 mm, 4 mycí cykly</t>
  </si>
  <si>
    <t>1918211410</t>
  </si>
  <si>
    <t>0344</t>
  </si>
  <si>
    <t>výstupní stůl k myčce s roštovou policí, 900x750x900 mm</t>
  </si>
  <si>
    <t>-1961875902</t>
  </si>
  <si>
    <t>0345</t>
  </si>
  <si>
    <t>nerezový regál roštové police, 1000x400x1800 mm, 4 police</t>
  </si>
  <si>
    <t>1249817733</t>
  </si>
  <si>
    <t>Restaurace 102</t>
  </si>
  <si>
    <t>0401.1</t>
  </si>
  <si>
    <t>nerez. stůl s vevařeným umyvydlem 330x330x200, 500x700x900 mm, včetně stojánkové baterie</t>
  </si>
  <si>
    <t>-1377368328</t>
  </si>
  <si>
    <t>0402.1</t>
  </si>
  <si>
    <t>nerez sklopná deska, 500x600x40 mm</t>
  </si>
  <si>
    <t>224774225</t>
  </si>
  <si>
    <t>0403.7</t>
  </si>
  <si>
    <t>nerez. rohový stůl, 1200x800x900 mm, volný prostor pro myčku</t>
  </si>
  <si>
    <t>371934743</t>
  </si>
  <si>
    <t>0404.1</t>
  </si>
  <si>
    <t>myčka skla, 460x556x695 mm, 4 mycí cykly</t>
  </si>
  <si>
    <t>1355203888</t>
  </si>
  <si>
    <t>0405</t>
  </si>
  <si>
    <t>nerez. stůl s dřezem, 1600x800x900 mm</t>
  </si>
  <si>
    <t>-1548759707</t>
  </si>
  <si>
    <t>0406</t>
  </si>
  <si>
    <t>mrazící skříň podstolova - nerez, 595x650x830 mm</t>
  </si>
  <si>
    <t>-1591717144</t>
  </si>
  <si>
    <t>0407</t>
  </si>
  <si>
    <t>Výčepní chlazení, Výčepní stojan Ellipse 4 otvory chrom, 4x kohout, 386x386x677 mm</t>
  </si>
  <si>
    <t>-1922526577</t>
  </si>
  <si>
    <t>0408</t>
  </si>
  <si>
    <t>nerez. stůl s dřezem, prolisovaná pracovní deska, 1600x800x900 mm, včetně stojánkové baterie</t>
  </si>
  <si>
    <t>2056370465</t>
  </si>
  <si>
    <t>0409</t>
  </si>
  <si>
    <t>nerez. rohový stůl, 1200x800x900 mm, volný prostor pro výrobník ledu</t>
  </si>
  <si>
    <t>-1819335756</t>
  </si>
  <si>
    <t>0410</t>
  </si>
  <si>
    <t>výrobník ledu 20kg/24hod, chlazený vodou, 387x470x687 mm, zásobník 9 kg</t>
  </si>
  <si>
    <t>705542462</t>
  </si>
  <si>
    <t>4011</t>
  </si>
  <si>
    <t>nerez. stůl s policí a zásuvkou, 1400x500x900 mm</t>
  </si>
  <si>
    <t>-1323909693</t>
  </si>
  <si>
    <t>4012</t>
  </si>
  <si>
    <t>chladící skříň nerezová - proslené dveře, 600x696x2027 mm</t>
  </si>
  <si>
    <t>-1687202502</t>
  </si>
  <si>
    <t>4013</t>
  </si>
  <si>
    <t>chladící barový stůl s dřezem, prolis. pracovní deska, 1570x680x900 mm, včetně stojánkové baterie</t>
  </si>
  <si>
    <t>-1797842963</t>
  </si>
  <si>
    <t>4014</t>
  </si>
  <si>
    <t>barový mixér - nádoba 2,4 l, 197x233x393 mm</t>
  </si>
  <si>
    <t>1327648023</t>
  </si>
  <si>
    <t>4015</t>
  </si>
  <si>
    <t>barový drtič ledu, 250x420x350 mm</t>
  </si>
  <si>
    <t>788775813</t>
  </si>
  <si>
    <t>4016</t>
  </si>
  <si>
    <t>nerez. skříňový stůl s posuvnými dveřmi, 1600x700x900 mm</t>
  </si>
  <si>
    <t>-1994675345</t>
  </si>
  <si>
    <t>4017</t>
  </si>
  <si>
    <t>kávovar dvoupákový, 665x563x530 mm</t>
  </si>
  <si>
    <t>1277251647</t>
  </si>
  <si>
    <t>4018</t>
  </si>
  <si>
    <t>podesta pod kávovar s oklepem kávy z páky, 665x563x150 mm</t>
  </si>
  <si>
    <t>-1881421074</t>
  </si>
  <si>
    <t>4019</t>
  </si>
  <si>
    <t>filtrace pro kávovar</t>
  </si>
  <si>
    <t>-575665181</t>
  </si>
  <si>
    <t>4020</t>
  </si>
  <si>
    <t>mlýnek ke kávovaru, 194x308x550 mm</t>
  </si>
  <si>
    <t>1049352912</t>
  </si>
  <si>
    <t>Sklad kuchyňských potřeb - 105</t>
  </si>
  <si>
    <t>0501.1</t>
  </si>
  <si>
    <t>skladový regál nerez, 1000x400x2000mm, 5 polic</t>
  </si>
  <si>
    <t>-691867100</t>
  </si>
  <si>
    <t>Centrální změkčení vody 113</t>
  </si>
  <si>
    <t>0601.1</t>
  </si>
  <si>
    <t>Centrální změkčovač vody se zásobníkem na sůl</t>
  </si>
  <si>
    <t>-1959496983</t>
  </si>
  <si>
    <t>BAR 2NP</t>
  </si>
  <si>
    <t>0701.1</t>
  </si>
  <si>
    <t>Stůl nerezový s dřezem, křídlové dvířka, 1500x500x900 mm</t>
  </si>
  <si>
    <t>-1240779779</t>
  </si>
  <si>
    <t>0702.1</t>
  </si>
  <si>
    <t>Stůl nerezový, křídlové dvířka, 1435x500x900 mm</t>
  </si>
  <si>
    <t>1110981034</t>
  </si>
  <si>
    <t>0703.1</t>
  </si>
  <si>
    <t>Stůl nerezový, křídlové dvířka, 850x500x900 mm</t>
  </si>
  <si>
    <t>172884709</t>
  </si>
  <si>
    <t>0704.1</t>
  </si>
  <si>
    <t>1197559728</t>
  </si>
  <si>
    <t>0705.1</t>
  </si>
  <si>
    <t>Stůl nerezový pro KEG sudy, 1649x700x900 mm</t>
  </si>
  <si>
    <t>-1620573316</t>
  </si>
  <si>
    <t>0706.1</t>
  </si>
  <si>
    <t>Stůl rohový nerezový, 700x700x900 mm</t>
  </si>
  <si>
    <t>1393408307</t>
  </si>
  <si>
    <t>0707.1</t>
  </si>
  <si>
    <t>Barový výčepní stůl, okap, střík, 2x mycí dřez, 3100x700x900 mm</t>
  </si>
  <si>
    <t>-168690065</t>
  </si>
  <si>
    <t>0708.1</t>
  </si>
  <si>
    <t>-903232101</t>
  </si>
  <si>
    <t>0709.1</t>
  </si>
  <si>
    <t>Mrazák podstolový 595x650x830 mm</t>
  </si>
  <si>
    <t>846788540</t>
  </si>
  <si>
    <t>0710.2</t>
  </si>
  <si>
    <t>Lednice podstolová prosklená, 595x650x830 mm</t>
  </si>
  <si>
    <t>812266394</t>
  </si>
  <si>
    <t>0711.1</t>
  </si>
  <si>
    <t>Stůl nerezový nad lednice, 2900x700x900 mm</t>
  </si>
  <si>
    <t>823481339</t>
  </si>
  <si>
    <t>0712</t>
  </si>
  <si>
    <t>Podstolová myčka na sklo a nádobí, 575x605x820 mm</t>
  </si>
  <si>
    <t>-1056227999</t>
  </si>
  <si>
    <t>0713</t>
  </si>
  <si>
    <t>Automatický změkčovač, 214x417x505 mm</t>
  </si>
  <si>
    <t>2066435910</t>
  </si>
  <si>
    <t>0714</t>
  </si>
  <si>
    <t>Stůl nerezový s dřezem pro myčku, 1350x700x900 mm</t>
  </si>
  <si>
    <t>-21727322</t>
  </si>
  <si>
    <t>0715</t>
  </si>
  <si>
    <t>Varná konvice</t>
  </si>
  <si>
    <t>-1243761490</t>
  </si>
  <si>
    <t>07 - 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</si>
  <si>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</si>
  <si>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</si>
  <si>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</si>
  <si>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</si>
  <si>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</si>
  <si>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</t>
  </si>
  <si>
    <t>Vedlejší rozpočtové náklady</t>
  </si>
  <si>
    <t>VRN1</t>
  </si>
  <si>
    <t>Průzkumné, zeměměřičské a projektové práce</t>
  </si>
  <si>
    <t>012203000</t>
  </si>
  <si>
    <t>Zeměměřičské práce před výstavbou</t>
  </si>
  <si>
    <t>69381246</t>
  </si>
  <si>
    <t>012303000</t>
  </si>
  <si>
    <t>Zeměměřičské práce při provádění stavby</t>
  </si>
  <si>
    <t>-1223653776</t>
  </si>
  <si>
    <t>012403000</t>
  </si>
  <si>
    <t>Zeměměřičské práce po výstavbě</t>
  </si>
  <si>
    <t>-1345251794</t>
  </si>
  <si>
    <t>013002000</t>
  </si>
  <si>
    <t>Dokumentace stavby - Realizační, dílenská a dodavatelská (výrobní) dokumentace. Dodavatel předloží ke schválení všechny potřebné detaily dodavatelské dokumentace k odsouhlasení generálnímu projektantovi.</t>
  </si>
  <si>
    <t>974054135</t>
  </si>
  <si>
    <t>VRN3</t>
  </si>
  <si>
    <t>Zařízení staveniště</t>
  </si>
  <si>
    <t>030001000</t>
  </si>
  <si>
    <t>1443301931</t>
  </si>
  <si>
    <t>VRN4</t>
  </si>
  <si>
    <t>Inženýrská činnost</t>
  </si>
  <si>
    <t>040001000</t>
  </si>
  <si>
    <t>1700892504</t>
  </si>
  <si>
    <t>041414000</t>
  </si>
  <si>
    <t>Plán BOZP</t>
  </si>
  <si>
    <t>315847635</t>
  </si>
  <si>
    <t>041424000</t>
  </si>
  <si>
    <t>Koordinátor BOZP</t>
  </si>
  <si>
    <t>-557379221</t>
  </si>
  <si>
    <t>043194000</t>
  </si>
  <si>
    <t>Zkoušky ostatní</t>
  </si>
  <si>
    <t>-1225680552</t>
  </si>
  <si>
    <t>045002000</t>
  </si>
  <si>
    <t>Kompletační a koordinační činnost</t>
  </si>
  <si>
    <t>-1244815059</t>
  </si>
  <si>
    <t>VRN6</t>
  </si>
  <si>
    <t>Územní vlivy</t>
  </si>
  <si>
    <t>065002000</t>
  </si>
  <si>
    <t>Mimostaveništní doprava materiálů, výrobků a strojů</t>
  </si>
  <si>
    <t>-249778672</t>
  </si>
  <si>
    <t>VRN7</t>
  </si>
  <si>
    <t>Provozní vlivy</t>
  </si>
  <si>
    <t>070001000</t>
  </si>
  <si>
    <t>515220218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</si>
</sst>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9" fillId="0" borderId="0" xfId="0" applyFont="1" applyAlignment="1" applyProtection="1">
      <alignment vertical="center" wrapText="1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26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31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31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33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34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35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36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37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38</v>
      </c>
      <c r="E29" s="48"/>
      <c r="F29" s="33" t="s">
        <v>39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40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41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42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43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44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45</v>
      </c>
      <c r="U35" s="55"/>
      <c r="V35" s="55"/>
      <c r="W35" s="55"/>
      <c r="X35" s="57" t="s">
        <v>46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47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48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49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50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49</v>
      </c>
      <c r="AI60" s="43"/>
      <c r="AJ60" s="43"/>
      <c r="AK60" s="43"/>
      <c r="AL60" s="43"/>
      <c r="AM60" s="65" t="s">
        <v>50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51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52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49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50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49</v>
      </c>
      <c r="AI75" s="43"/>
      <c r="AJ75" s="43"/>
      <c r="AK75" s="43"/>
      <c r="AL75" s="43"/>
      <c r="AM75" s="65" t="s">
        <v>50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53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2025131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Stavební úpravy a nástavba v objektu č.p. 93, Náměstí 93, Rožďalovice - II. etapa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Rožďalovice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14. 3. 2025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 xml:space="preserve"> </v>
      </c>
      <c r="AN89" s="72"/>
      <c r="AO89" s="72"/>
      <c r="AP89" s="72"/>
      <c r="AQ89" s="41"/>
      <c r="AR89" s="45"/>
      <c r="AS89" s="82" t="s">
        <v>54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32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55</v>
      </c>
      <c r="D92" s="95"/>
      <c r="E92" s="95"/>
      <c r="F92" s="95"/>
      <c r="G92" s="95"/>
      <c r="H92" s="96"/>
      <c r="I92" s="97" t="s">
        <v>56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57</v>
      </c>
      <c r="AH92" s="95"/>
      <c r="AI92" s="95"/>
      <c r="AJ92" s="95"/>
      <c r="AK92" s="95"/>
      <c r="AL92" s="95"/>
      <c r="AM92" s="95"/>
      <c r="AN92" s="97" t="s">
        <v>58</v>
      </c>
      <c r="AO92" s="95"/>
      <c r="AP92" s="99"/>
      <c r="AQ92" s="100" t="s">
        <v>59</v>
      </c>
      <c r="AR92" s="45"/>
      <c r="AS92" s="101" t="s">
        <v>60</v>
      </c>
      <c r="AT92" s="102" t="s">
        <v>61</v>
      </c>
      <c r="AU92" s="102" t="s">
        <v>62</v>
      </c>
      <c r="AV92" s="102" t="s">
        <v>63</v>
      </c>
      <c r="AW92" s="102" t="s">
        <v>64</v>
      </c>
      <c r="AX92" s="102" t="s">
        <v>65</v>
      </c>
      <c r="AY92" s="102" t="s">
        <v>66</v>
      </c>
      <c r="AZ92" s="102" t="s">
        <v>67</v>
      </c>
      <c r="BA92" s="102" t="s">
        <v>68</v>
      </c>
      <c r="BB92" s="102" t="s">
        <v>69</v>
      </c>
      <c r="BC92" s="102" t="s">
        <v>70</v>
      </c>
      <c r="BD92" s="103" t="s">
        <v>71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72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ROUND(SUM(AG95:AG101),2)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ROUND(SUM(AS95:AS101),2)</f>
        <v>0</v>
      </c>
      <c r="AT94" s="115">
        <f>ROUND(SUM(AV94:AW94),2)</f>
        <v>0</v>
      </c>
      <c r="AU94" s="116">
        <f>ROUND(SUM(AU95:AU101),5)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ROUND(SUM(AZ95:AZ101),2)</f>
        <v>0</v>
      </c>
      <c r="BA94" s="115">
        <f>ROUND(SUM(BA95:BA101),2)</f>
        <v>0</v>
      </c>
      <c r="BB94" s="115">
        <f>ROUND(SUM(BB95:BB101),2)</f>
        <v>0</v>
      </c>
      <c r="BC94" s="115">
        <f>ROUND(SUM(BC95:BC101),2)</f>
        <v>0</v>
      </c>
      <c r="BD94" s="117">
        <f>ROUND(SUM(BD95:BD101),2)</f>
        <v>0</v>
      </c>
      <c r="BE94" s="6"/>
      <c r="BS94" s="118" t="s">
        <v>73</v>
      </c>
      <c r="BT94" s="118" t="s">
        <v>74</v>
      </c>
      <c r="BU94" s="119" t="s">
        <v>75</v>
      </c>
      <c r="BV94" s="118" t="s">
        <v>76</v>
      </c>
      <c r="BW94" s="118" t="s">
        <v>5</v>
      </c>
      <c r="BX94" s="118" t="s">
        <v>77</v>
      </c>
      <c r="CL94" s="118" t="s">
        <v>1</v>
      </c>
    </row>
    <row r="95" s="7" customFormat="1" ht="16.5" customHeight="1">
      <c r="A95" s="120" t="s">
        <v>78</v>
      </c>
      <c r="B95" s="121"/>
      <c r="C95" s="122"/>
      <c r="D95" s="123" t="s">
        <v>79</v>
      </c>
      <c r="E95" s="123"/>
      <c r="F95" s="123"/>
      <c r="G95" s="123"/>
      <c r="H95" s="123"/>
      <c r="I95" s="124"/>
      <c r="J95" s="123" t="s">
        <v>80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'01 - Stavební část'!J30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81</v>
      </c>
      <c r="AR95" s="127"/>
      <c r="AS95" s="128">
        <v>0</v>
      </c>
      <c r="AT95" s="129">
        <f>ROUND(SUM(AV95:AW95),2)</f>
        <v>0</v>
      </c>
      <c r="AU95" s="130">
        <f>'01 - Stavební část'!P151</f>
        <v>0</v>
      </c>
      <c r="AV95" s="129">
        <f>'01 - Stavební část'!J33</f>
        <v>0</v>
      </c>
      <c r="AW95" s="129">
        <f>'01 - Stavební část'!J34</f>
        <v>0</v>
      </c>
      <c r="AX95" s="129">
        <f>'01 - Stavební část'!J35</f>
        <v>0</v>
      </c>
      <c r="AY95" s="129">
        <f>'01 - Stavební část'!J36</f>
        <v>0</v>
      </c>
      <c r="AZ95" s="129">
        <f>'01 - Stavební část'!F33</f>
        <v>0</v>
      </c>
      <c r="BA95" s="129">
        <f>'01 - Stavební část'!F34</f>
        <v>0</v>
      </c>
      <c r="BB95" s="129">
        <f>'01 - Stavební část'!F35</f>
        <v>0</v>
      </c>
      <c r="BC95" s="129">
        <f>'01 - Stavební část'!F36</f>
        <v>0</v>
      </c>
      <c r="BD95" s="131">
        <f>'01 - Stavební část'!F37</f>
        <v>0</v>
      </c>
      <c r="BE95" s="7"/>
      <c r="BT95" s="132" t="s">
        <v>82</v>
      </c>
      <c r="BV95" s="132" t="s">
        <v>76</v>
      </c>
      <c r="BW95" s="132" t="s">
        <v>83</v>
      </c>
      <c r="BX95" s="132" t="s">
        <v>5</v>
      </c>
      <c r="CL95" s="132" t="s">
        <v>1</v>
      </c>
      <c r="CM95" s="132" t="s">
        <v>84</v>
      </c>
    </row>
    <row r="96" s="7" customFormat="1" ht="16.5" customHeight="1">
      <c r="A96" s="120" t="s">
        <v>78</v>
      </c>
      <c r="B96" s="121"/>
      <c r="C96" s="122"/>
      <c r="D96" s="123" t="s">
        <v>85</v>
      </c>
      <c r="E96" s="123"/>
      <c r="F96" s="123"/>
      <c r="G96" s="123"/>
      <c r="H96" s="123"/>
      <c r="I96" s="124"/>
      <c r="J96" s="123" t="s">
        <v>86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'02 - ZTI'!J30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81</v>
      </c>
      <c r="AR96" s="127"/>
      <c r="AS96" s="128">
        <v>0</v>
      </c>
      <c r="AT96" s="129">
        <f>ROUND(SUM(AV96:AW96),2)</f>
        <v>0</v>
      </c>
      <c r="AU96" s="130">
        <f>'02 - ZTI'!P123</f>
        <v>0</v>
      </c>
      <c r="AV96" s="129">
        <f>'02 - ZTI'!J33</f>
        <v>0</v>
      </c>
      <c r="AW96" s="129">
        <f>'02 - ZTI'!J34</f>
        <v>0</v>
      </c>
      <c r="AX96" s="129">
        <f>'02 - ZTI'!J35</f>
        <v>0</v>
      </c>
      <c r="AY96" s="129">
        <f>'02 - ZTI'!J36</f>
        <v>0</v>
      </c>
      <c r="AZ96" s="129">
        <f>'02 - ZTI'!F33</f>
        <v>0</v>
      </c>
      <c r="BA96" s="129">
        <f>'02 - ZTI'!F34</f>
        <v>0</v>
      </c>
      <c r="BB96" s="129">
        <f>'02 - ZTI'!F35</f>
        <v>0</v>
      </c>
      <c r="BC96" s="129">
        <f>'02 - ZTI'!F36</f>
        <v>0</v>
      </c>
      <c r="BD96" s="131">
        <f>'02 - ZTI'!F37</f>
        <v>0</v>
      </c>
      <c r="BE96" s="7"/>
      <c r="BT96" s="132" t="s">
        <v>82</v>
      </c>
      <c r="BV96" s="132" t="s">
        <v>76</v>
      </c>
      <c r="BW96" s="132" t="s">
        <v>87</v>
      </c>
      <c r="BX96" s="132" t="s">
        <v>5</v>
      </c>
      <c r="CL96" s="132" t="s">
        <v>1</v>
      </c>
      <c r="CM96" s="132" t="s">
        <v>84</v>
      </c>
    </row>
    <row r="97" s="7" customFormat="1" ht="16.5" customHeight="1">
      <c r="A97" s="120" t="s">
        <v>78</v>
      </c>
      <c r="B97" s="121"/>
      <c r="C97" s="122"/>
      <c r="D97" s="123" t="s">
        <v>88</v>
      </c>
      <c r="E97" s="123"/>
      <c r="F97" s="123"/>
      <c r="G97" s="123"/>
      <c r="H97" s="123"/>
      <c r="I97" s="124"/>
      <c r="J97" s="123" t="s">
        <v>89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'03 - ÚT'!J30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81</v>
      </c>
      <c r="AR97" s="127"/>
      <c r="AS97" s="128">
        <v>0</v>
      </c>
      <c r="AT97" s="129">
        <f>ROUND(SUM(AV97:AW97),2)</f>
        <v>0</v>
      </c>
      <c r="AU97" s="130">
        <f>'03 - ÚT'!P123</f>
        <v>0</v>
      </c>
      <c r="AV97" s="129">
        <f>'03 - ÚT'!J33</f>
        <v>0</v>
      </c>
      <c r="AW97" s="129">
        <f>'03 - ÚT'!J34</f>
        <v>0</v>
      </c>
      <c r="AX97" s="129">
        <f>'03 - ÚT'!J35</f>
        <v>0</v>
      </c>
      <c r="AY97" s="129">
        <f>'03 - ÚT'!J36</f>
        <v>0</v>
      </c>
      <c r="AZ97" s="129">
        <f>'03 - ÚT'!F33</f>
        <v>0</v>
      </c>
      <c r="BA97" s="129">
        <f>'03 - ÚT'!F34</f>
        <v>0</v>
      </c>
      <c r="BB97" s="129">
        <f>'03 - ÚT'!F35</f>
        <v>0</v>
      </c>
      <c r="BC97" s="129">
        <f>'03 - ÚT'!F36</f>
        <v>0</v>
      </c>
      <c r="BD97" s="131">
        <f>'03 - ÚT'!F37</f>
        <v>0</v>
      </c>
      <c r="BE97" s="7"/>
      <c r="BT97" s="132" t="s">
        <v>82</v>
      </c>
      <c r="BV97" s="132" t="s">
        <v>76</v>
      </c>
      <c r="BW97" s="132" t="s">
        <v>90</v>
      </c>
      <c r="BX97" s="132" t="s">
        <v>5</v>
      </c>
      <c r="CL97" s="132" t="s">
        <v>1</v>
      </c>
      <c r="CM97" s="132" t="s">
        <v>84</v>
      </c>
    </row>
    <row r="98" s="7" customFormat="1" ht="16.5" customHeight="1">
      <c r="A98" s="120" t="s">
        <v>78</v>
      </c>
      <c r="B98" s="121"/>
      <c r="C98" s="122"/>
      <c r="D98" s="123" t="s">
        <v>91</v>
      </c>
      <c r="E98" s="123"/>
      <c r="F98" s="123"/>
      <c r="G98" s="123"/>
      <c r="H98" s="123"/>
      <c r="I98" s="124"/>
      <c r="J98" s="123" t="s">
        <v>92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'04 - VZT'!J30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81</v>
      </c>
      <c r="AR98" s="127"/>
      <c r="AS98" s="128">
        <v>0</v>
      </c>
      <c r="AT98" s="129">
        <f>ROUND(SUM(AV98:AW98),2)</f>
        <v>0</v>
      </c>
      <c r="AU98" s="130">
        <f>'04 - VZT'!P123</f>
        <v>0</v>
      </c>
      <c r="AV98" s="129">
        <f>'04 - VZT'!J33</f>
        <v>0</v>
      </c>
      <c r="AW98" s="129">
        <f>'04 - VZT'!J34</f>
        <v>0</v>
      </c>
      <c r="AX98" s="129">
        <f>'04 - VZT'!J35</f>
        <v>0</v>
      </c>
      <c r="AY98" s="129">
        <f>'04 - VZT'!J36</f>
        <v>0</v>
      </c>
      <c r="AZ98" s="129">
        <f>'04 - VZT'!F33</f>
        <v>0</v>
      </c>
      <c r="BA98" s="129">
        <f>'04 - VZT'!F34</f>
        <v>0</v>
      </c>
      <c r="BB98" s="129">
        <f>'04 - VZT'!F35</f>
        <v>0</v>
      </c>
      <c r="BC98" s="129">
        <f>'04 - VZT'!F36</f>
        <v>0</v>
      </c>
      <c r="BD98" s="131">
        <f>'04 - VZT'!F37</f>
        <v>0</v>
      </c>
      <c r="BE98" s="7"/>
      <c r="BT98" s="132" t="s">
        <v>82</v>
      </c>
      <c r="BV98" s="132" t="s">
        <v>76</v>
      </c>
      <c r="BW98" s="132" t="s">
        <v>93</v>
      </c>
      <c r="BX98" s="132" t="s">
        <v>5</v>
      </c>
      <c r="CL98" s="132" t="s">
        <v>1</v>
      </c>
      <c r="CM98" s="132" t="s">
        <v>84</v>
      </c>
    </row>
    <row r="99" s="7" customFormat="1" ht="16.5" customHeight="1">
      <c r="A99" s="120" t="s">
        <v>78</v>
      </c>
      <c r="B99" s="121"/>
      <c r="C99" s="122"/>
      <c r="D99" s="123" t="s">
        <v>94</v>
      </c>
      <c r="E99" s="123"/>
      <c r="F99" s="123"/>
      <c r="G99" s="123"/>
      <c r="H99" s="123"/>
      <c r="I99" s="124"/>
      <c r="J99" s="123" t="s">
        <v>95</v>
      </c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5">
        <f>'05 - Elektro'!J30</f>
        <v>0</v>
      </c>
      <c r="AH99" s="124"/>
      <c r="AI99" s="124"/>
      <c r="AJ99" s="124"/>
      <c r="AK99" s="124"/>
      <c r="AL99" s="124"/>
      <c r="AM99" s="124"/>
      <c r="AN99" s="125">
        <f>SUM(AG99,AT99)</f>
        <v>0</v>
      </c>
      <c r="AO99" s="124"/>
      <c r="AP99" s="124"/>
      <c r="AQ99" s="126" t="s">
        <v>81</v>
      </c>
      <c r="AR99" s="127"/>
      <c r="AS99" s="128">
        <v>0</v>
      </c>
      <c r="AT99" s="129">
        <f>ROUND(SUM(AV99:AW99),2)</f>
        <v>0</v>
      </c>
      <c r="AU99" s="130">
        <f>'05 - Elektro'!P127</f>
        <v>0</v>
      </c>
      <c r="AV99" s="129">
        <f>'05 - Elektro'!J33</f>
        <v>0</v>
      </c>
      <c r="AW99" s="129">
        <f>'05 - Elektro'!J34</f>
        <v>0</v>
      </c>
      <c r="AX99" s="129">
        <f>'05 - Elektro'!J35</f>
        <v>0</v>
      </c>
      <c r="AY99" s="129">
        <f>'05 - Elektro'!J36</f>
        <v>0</v>
      </c>
      <c r="AZ99" s="129">
        <f>'05 - Elektro'!F33</f>
        <v>0</v>
      </c>
      <c r="BA99" s="129">
        <f>'05 - Elektro'!F34</f>
        <v>0</v>
      </c>
      <c r="BB99" s="129">
        <f>'05 - Elektro'!F35</f>
        <v>0</v>
      </c>
      <c r="BC99" s="129">
        <f>'05 - Elektro'!F36</f>
        <v>0</v>
      </c>
      <c r="BD99" s="131">
        <f>'05 - Elektro'!F37</f>
        <v>0</v>
      </c>
      <c r="BE99" s="7"/>
      <c r="BT99" s="132" t="s">
        <v>82</v>
      </c>
      <c r="BV99" s="132" t="s">
        <v>76</v>
      </c>
      <c r="BW99" s="132" t="s">
        <v>96</v>
      </c>
      <c r="BX99" s="132" t="s">
        <v>5</v>
      </c>
      <c r="CL99" s="132" t="s">
        <v>1</v>
      </c>
      <c r="CM99" s="132" t="s">
        <v>84</v>
      </c>
    </row>
    <row r="100" s="7" customFormat="1" ht="16.5" customHeight="1">
      <c r="A100" s="120" t="s">
        <v>78</v>
      </c>
      <c r="B100" s="121"/>
      <c r="C100" s="122"/>
      <c r="D100" s="123" t="s">
        <v>97</v>
      </c>
      <c r="E100" s="123"/>
      <c r="F100" s="123"/>
      <c r="G100" s="123"/>
      <c r="H100" s="123"/>
      <c r="I100" s="124"/>
      <c r="J100" s="123" t="s">
        <v>98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'06 - Gastro'!J30</f>
        <v>0</v>
      </c>
      <c r="AH100" s="124"/>
      <c r="AI100" s="124"/>
      <c r="AJ100" s="124"/>
      <c r="AK100" s="124"/>
      <c r="AL100" s="124"/>
      <c r="AM100" s="124"/>
      <c r="AN100" s="125">
        <f>SUM(AG100,AT100)</f>
        <v>0</v>
      </c>
      <c r="AO100" s="124"/>
      <c r="AP100" s="124"/>
      <c r="AQ100" s="126" t="s">
        <v>81</v>
      </c>
      <c r="AR100" s="127"/>
      <c r="AS100" s="128">
        <v>0</v>
      </c>
      <c r="AT100" s="129">
        <f>ROUND(SUM(AV100:AW100),2)</f>
        <v>0</v>
      </c>
      <c r="AU100" s="130">
        <f>'06 - Gastro'!P123</f>
        <v>0</v>
      </c>
      <c r="AV100" s="129">
        <f>'06 - Gastro'!J33</f>
        <v>0</v>
      </c>
      <c r="AW100" s="129">
        <f>'06 - Gastro'!J34</f>
        <v>0</v>
      </c>
      <c r="AX100" s="129">
        <f>'06 - Gastro'!J35</f>
        <v>0</v>
      </c>
      <c r="AY100" s="129">
        <f>'06 - Gastro'!J36</f>
        <v>0</v>
      </c>
      <c r="AZ100" s="129">
        <f>'06 - Gastro'!F33</f>
        <v>0</v>
      </c>
      <c r="BA100" s="129">
        <f>'06 - Gastro'!F34</f>
        <v>0</v>
      </c>
      <c r="BB100" s="129">
        <f>'06 - Gastro'!F35</f>
        <v>0</v>
      </c>
      <c r="BC100" s="129">
        <f>'06 - Gastro'!F36</f>
        <v>0</v>
      </c>
      <c r="BD100" s="131">
        <f>'06 - Gastro'!F37</f>
        <v>0</v>
      </c>
      <c r="BE100" s="7"/>
      <c r="BT100" s="132" t="s">
        <v>82</v>
      </c>
      <c r="BV100" s="132" t="s">
        <v>76</v>
      </c>
      <c r="BW100" s="132" t="s">
        <v>99</v>
      </c>
      <c r="BX100" s="132" t="s">
        <v>5</v>
      </c>
      <c r="CL100" s="132" t="s">
        <v>1</v>
      </c>
      <c r="CM100" s="132" t="s">
        <v>84</v>
      </c>
    </row>
    <row r="101" s="7" customFormat="1" ht="16.5" customHeight="1">
      <c r="A101" s="120" t="s">
        <v>78</v>
      </c>
      <c r="B101" s="121"/>
      <c r="C101" s="122"/>
      <c r="D101" s="123" t="s">
        <v>100</v>
      </c>
      <c r="E101" s="123"/>
      <c r="F101" s="123"/>
      <c r="G101" s="123"/>
      <c r="H101" s="123"/>
      <c r="I101" s="124"/>
      <c r="J101" s="123" t="s">
        <v>101</v>
      </c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5">
        <f>'07 - VRN - Vedlejší rozpo...'!J30</f>
        <v>0</v>
      </c>
      <c r="AH101" s="124"/>
      <c r="AI101" s="124"/>
      <c r="AJ101" s="124"/>
      <c r="AK101" s="124"/>
      <c r="AL101" s="124"/>
      <c r="AM101" s="124"/>
      <c r="AN101" s="125">
        <f>SUM(AG101,AT101)</f>
        <v>0</v>
      </c>
      <c r="AO101" s="124"/>
      <c r="AP101" s="124"/>
      <c r="AQ101" s="126" t="s">
        <v>81</v>
      </c>
      <c r="AR101" s="127"/>
      <c r="AS101" s="133">
        <v>0</v>
      </c>
      <c r="AT101" s="134">
        <f>ROUND(SUM(AV101:AW101),2)</f>
        <v>0</v>
      </c>
      <c r="AU101" s="135">
        <f>'07 - VRN - Vedlejší rozpo...'!P122</f>
        <v>0</v>
      </c>
      <c r="AV101" s="134">
        <f>'07 - VRN - Vedlejší rozpo...'!J33</f>
        <v>0</v>
      </c>
      <c r="AW101" s="134">
        <f>'07 - VRN - Vedlejší rozpo...'!J34</f>
        <v>0</v>
      </c>
      <c r="AX101" s="134">
        <f>'07 - VRN - Vedlejší rozpo...'!J35</f>
        <v>0</v>
      </c>
      <c r="AY101" s="134">
        <f>'07 - VRN - Vedlejší rozpo...'!J36</f>
        <v>0</v>
      </c>
      <c r="AZ101" s="134">
        <f>'07 - VRN - Vedlejší rozpo...'!F33</f>
        <v>0</v>
      </c>
      <c r="BA101" s="134">
        <f>'07 - VRN - Vedlejší rozpo...'!F34</f>
        <v>0</v>
      </c>
      <c r="BB101" s="134">
        <f>'07 - VRN - Vedlejší rozpo...'!F35</f>
        <v>0</v>
      </c>
      <c r="BC101" s="134">
        <f>'07 - VRN - Vedlejší rozpo...'!F36</f>
        <v>0</v>
      </c>
      <c r="BD101" s="136">
        <f>'07 - VRN - Vedlejší rozpo...'!F37</f>
        <v>0</v>
      </c>
      <c r="BE101" s="7"/>
      <c r="BT101" s="132" t="s">
        <v>82</v>
      </c>
      <c r="BV101" s="132" t="s">
        <v>76</v>
      </c>
      <c r="BW101" s="132" t="s">
        <v>102</v>
      </c>
      <c r="BX101" s="132" t="s">
        <v>5</v>
      </c>
      <c r="CL101" s="132" t="s">
        <v>1</v>
      </c>
      <c r="CM101" s="132" t="s">
        <v>84</v>
      </c>
    </row>
    <row r="102" s="2" customFormat="1" ht="30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5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45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</sheetData>
  <sheetProtection sheet="1" formatColumns="0" formatRows="0" objects="1" scenarios="1" spinCount="100000" saltValue="UpruAsNqmSAZjbuRg+5+CosKjoPbE4GMwRfIA4Mz9sJQpNljQtt9vn3zeYZC2jsoauKyN47Cb8agqVj2wQ/t6Q==" hashValue="rCprnYAoWflgmC2dMOfz5paGMCaxotSCYOmJegkNIWAPMxnOUavjkB+o+oA2BLdiwCPWBkaB9UzziGReoAuXtg==" algorithmName="SHA-512" password="CC35"/>
  <mergeCells count="66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1 - Stavební část'!C2" display="/"/>
    <hyperlink ref="A96" location="'02 - ZTI'!C2" display="/"/>
    <hyperlink ref="A97" location="'03 - ÚT'!C2" display="/"/>
    <hyperlink ref="A98" location="'04 - VZT'!C2" display="/"/>
    <hyperlink ref="A99" location="'05 - Elektro'!C2" display="/"/>
    <hyperlink ref="A100" location="'06 - Gastro'!C2" display="/"/>
    <hyperlink ref="A101" location="'07 - VRN - Vedlejší rozp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103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Stavební úpravy a nástavba v objektu č.p. 93, Náměstí 93, Rožďalovice - II. etapa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105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26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26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34</v>
      </c>
      <c r="E30" s="39"/>
      <c r="F30" s="39"/>
      <c r="G30" s="39"/>
      <c r="H30" s="39"/>
      <c r="I30" s="39"/>
      <c r="J30" s="152">
        <f>ROUND(J151,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36</v>
      </c>
      <c r="G32" s="39"/>
      <c r="H32" s="39"/>
      <c r="I32" s="153" t="s">
        <v>35</v>
      </c>
      <c r="J32" s="15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38</v>
      </c>
      <c r="E33" s="141" t="s">
        <v>39</v>
      </c>
      <c r="F33" s="155">
        <f>ROUND((SUM(BE151:BE2956)),  2)</f>
        <v>0</v>
      </c>
      <c r="G33" s="39"/>
      <c r="H33" s="39"/>
      <c r="I33" s="156">
        <v>0.20999999999999999</v>
      </c>
      <c r="J33" s="155">
        <f>ROUND(((SUM(BE151:BE2956))*I33),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40</v>
      </c>
      <c r="F34" s="155">
        <f>ROUND((SUM(BF151:BF2956)),  2)</f>
        <v>0</v>
      </c>
      <c r="G34" s="39"/>
      <c r="H34" s="39"/>
      <c r="I34" s="156">
        <v>0.12</v>
      </c>
      <c r="J34" s="155">
        <f>ROUND(((SUM(BF151:BF2956))*I34),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41</v>
      </c>
      <c r="F35" s="155">
        <f>ROUND((SUM(BG151:BG2956)),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42</v>
      </c>
      <c r="F36" s="155">
        <f>ROUND((SUM(BH151:BH2956)),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43</v>
      </c>
      <c r="F37" s="155">
        <f>ROUND((SUM(BI151:BI2956)),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44</v>
      </c>
      <c r="E39" s="159"/>
      <c r="F39" s="159"/>
      <c r="G39" s="160" t="s">
        <v>45</v>
      </c>
      <c r="H39" s="161" t="s">
        <v>46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47</v>
      </c>
      <c r="E50" s="165"/>
      <c r="F50" s="165"/>
      <c r="G50" s="164" t="s">
        <v>48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49</v>
      </c>
      <c r="E61" s="167"/>
      <c r="F61" s="168" t="s">
        <v>50</v>
      </c>
      <c r="G61" s="166" t="s">
        <v>49</v>
      </c>
      <c r="H61" s="167"/>
      <c r="I61" s="167"/>
      <c r="J61" s="169" t="s">
        <v>50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51</v>
      </c>
      <c r="E65" s="170"/>
      <c r="F65" s="170"/>
      <c r="G65" s="164" t="s">
        <v>52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49</v>
      </c>
      <c r="E76" s="167"/>
      <c r="F76" s="168" t="s">
        <v>50</v>
      </c>
      <c r="G76" s="166" t="s">
        <v>49</v>
      </c>
      <c r="H76" s="167"/>
      <c r="I76" s="167"/>
      <c r="J76" s="169" t="s">
        <v>50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Stavební úpravy a nástavba v objektu č.p. 93, Náměstí 93, Rožďalovice - II. etapa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01 - Stavební část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Rožďalovice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107</v>
      </c>
      <c r="D94" s="177"/>
      <c r="E94" s="177"/>
      <c r="F94" s="177"/>
      <c r="G94" s="177"/>
      <c r="H94" s="177"/>
      <c r="I94" s="177"/>
      <c r="J94" s="178" t="s">
        <v>108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109</v>
      </c>
      <c r="D96" s="41"/>
      <c r="E96" s="41"/>
      <c r="F96" s="41"/>
      <c r="G96" s="41"/>
      <c r="H96" s="41"/>
      <c r="I96" s="41"/>
      <c r="J96" s="111">
        <f>J151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110</v>
      </c>
    </row>
    <row r="97" s="9" customFormat="1" ht="24.96" customHeight="1">
      <c r="A97" s="9"/>
      <c r="B97" s="180"/>
      <c r="C97" s="181"/>
      <c r="D97" s="182" t="s">
        <v>111</v>
      </c>
      <c r="E97" s="183"/>
      <c r="F97" s="183"/>
      <c r="G97" s="183"/>
      <c r="H97" s="183"/>
      <c r="I97" s="183"/>
      <c r="J97" s="184">
        <f>J152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112</v>
      </c>
      <c r="E98" s="189"/>
      <c r="F98" s="189"/>
      <c r="G98" s="189"/>
      <c r="H98" s="189"/>
      <c r="I98" s="189"/>
      <c r="J98" s="190">
        <f>J153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113</v>
      </c>
      <c r="E99" s="189"/>
      <c r="F99" s="189"/>
      <c r="G99" s="189"/>
      <c r="H99" s="189"/>
      <c r="I99" s="189"/>
      <c r="J99" s="190">
        <f>J200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114</v>
      </c>
      <c r="E100" s="189"/>
      <c r="F100" s="189"/>
      <c r="G100" s="189"/>
      <c r="H100" s="189"/>
      <c r="I100" s="189"/>
      <c r="J100" s="190">
        <f>J207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115</v>
      </c>
      <c r="E101" s="189"/>
      <c r="F101" s="189"/>
      <c r="G101" s="189"/>
      <c r="H101" s="189"/>
      <c r="I101" s="189"/>
      <c r="J101" s="190">
        <f>J318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116</v>
      </c>
      <c r="E102" s="189"/>
      <c r="F102" s="189"/>
      <c r="G102" s="189"/>
      <c r="H102" s="189"/>
      <c r="I102" s="189"/>
      <c r="J102" s="190">
        <f>J402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117</v>
      </c>
      <c r="E103" s="189"/>
      <c r="F103" s="189"/>
      <c r="G103" s="189"/>
      <c r="H103" s="189"/>
      <c r="I103" s="189"/>
      <c r="J103" s="190">
        <f>J429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86"/>
      <c r="C104" s="187"/>
      <c r="D104" s="188" t="s">
        <v>118</v>
      </c>
      <c r="E104" s="189"/>
      <c r="F104" s="189"/>
      <c r="G104" s="189"/>
      <c r="H104" s="189"/>
      <c r="I104" s="189"/>
      <c r="J104" s="190">
        <f>J430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86"/>
      <c r="C105" s="187"/>
      <c r="D105" s="188" t="s">
        <v>119</v>
      </c>
      <c r="E105" s="189"/>
      <c r="F105" s="189"/>
      <c r="G105" s="189"/>
      <c r="H105" s="189"/>
      <c r="I105" s="189"/>
      <c r="J105" s="190">
        <f>J832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86"/>
      <c r="C106" s="187"/>
      <c r="D106" s="188" t="s">
        <v>120</v>
      </c>
      <c r="E106" s="189"/>
      <c r="F106" s="189"/>
      <c r="G106" s="189"/>
      <c r="H106" s="189"/>
      <c r="I106" s="189"/>
      <c r="J106" s="190">
        <f>J976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86"/>
      <c r="C107" s="187"/>
      <c r="D107" s="188" t="s">
        <v>121</v>
      </c>
      <c r="E107" s="189"/>
      <c r="F107" s="189"/>
      <c r="G107" s="189"/>
      <c r="H107" s="189"/>
      <c r="I107" s="189"/>
      <c r="J107" s="190">
        <f>J1218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122</v>
      </c>
      <c r="E108" s="189"/>
      <c r="F108" s="189"/>
      <c r="G108" s="189"/>
      <c r="H108" s="189"/>
      <c r="I108" s="189"/>
      <c r="J108" s="190">
        <f>J1251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123</v>
      </c>
      <c r="E109" s="189"/>
      <c r="F109" s="189"/>
      <c r="G109" s="189"/>
      <c r="H109" s="189"/>
      <c r="I109" s="189"/>
      <c r="J109" s="190">
        <f>J1258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86"/>
      <c r="C110" s="187"/>
      <c r="D110" s="188" t="s">
        <v>124</v>
      </c>
      <c r="E110" s="189"/>
      <c r="F110" s="189"/>
      <c r="G110" s="189"/>
      <c r="H110" s="189"/>
      <c r="I110" s="189"/>
      <c r="J110" s="190">
        <f>J1259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4.88" customHeight="1">
      <c r="A111" s="10"/>
      <c r="B111" s="186"/>
      <c r="C111" s="187"/>
      <c r="D111" s="188" t="s">
        <v>125</v>
      </c>
      <c r="E111" s="189"/>
      <c r="F111" s="189"/>
      <c r="G111" s="189"/>
      <c r="H111" s="189"/>
      <c r="I111" s="189"/>
      <c r="J111" s="190">
        <f>J1266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86"/>
      <c r="C112" s="187"/>
      <c r="D112" s="188" t="s">
        <v>126</v>
      </c>
      <c r="E112" s="189"/>
      <c r="F112" s="189"/>
      <c r="G112" s="189"/>
      <c r="H112" s="189"/>
      <c r="I112" s="189"/>
      <c r="J112" s="190">
        <f>J1295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4.88" customHeight="1">
      <c r="A113" s="10"/>
      <c r="B113" s="186"/>
      <c r="C113" s="187"/>
      <c r="D113" s="188" t="s">
        <v>127</v>
      </c>
      <c r="E113" s="189"/>
      <c r="F113" s="189"/>
      <c r="G113" s="189"/>
      <c r="H113" s="189"/>
      <c r="I113" s="189"/>
      <c r="J113" s="190">
        <f>J1316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186"/>
      <c r="C114" s="187"/>
      <c r="D114" s="188" t="s">
        <v>128</v>
      </c>
      <c r="E114" s="189"/>
      <c r="F114" s="189"/>
      <c r="G114" s="189"/>
      <c r="H114" s="189"/>
      <c r="I114" s="189"/>
      <c r="J114" s="190">
        <f>J1402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129</v>
      </c>
      <c r="E115" s="189"/>
      <c r="F115" s="189"/>
      <c r="G115" s="189"/>
      <c r="H115" s="189"/>
      <c r="I115" s="189"/>
      <c r="J115" s="190">
        <f>J1437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6"/>
      <c r="C116" s="187"/>
      <c r="D116" s="188" t="s">
        <v>130</v>
      </c>
      <c r="E116" s="189"/>
      <c r="F116" s="189"/>
      <c r="G116" s="189"/>
      <c r="H116" s="189"/>
      <c r="I116" s="189"/>
      <c r="J116" s="190">
        <f>J1468</f>
        <v>0</v>
      </c>
      <c r="K116" s="187"/>
      <c r="L116" s="19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9" customFormat="1" ht="24.96" customHeight="1">
      <c r="A117" s="9"/>
      <c r="B117" s="180"/>
      <c r="C117" s="181"/>
      <c r="D117" s="182" t="s">
        <v>131</v>
      </c>
      <c r="E117" s="183"/>
      <c r="F117" s="183"/>
      <c r="G117" s="183"/>
      <c r="H117" s="183"/>
      <c r="I117" s="183"/>
      <c r="J117" s="184">
        <f>J1471</f>
        <v>0</v>
      </c>
      <c r="K117" s="181"/>
      <c r="L117" s="185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10" customFormat="1" ht="19.92" customHeight="1">
      <c r="A118" s="10"/>
      <c r="B118" s="186"/>
      <c r="C118" s="187"/>
      <c r="D118" s="188" t="s">
        <v>132</v>
      </c>
      <c r="E118" s="189"/>
      <c r="F118" s="189"/>
      <c r="G118" s="189"/>
      <c r="H118" s="189"/>
      <c r="I118" s="189"/>
      <c r="J118" s="190">
        <f>J1472</f>
        <v>0</v>
      </c>
      <c r="K118" s="187"/>
      <c r="L118" s="19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86"/>
      <c r="C119" s="187"/>
      <c r="D119" s="188" t="s">
        <v>133</v>
      </c>
      <c r="E119" s="189"/>
      <c r="F119" s="189"/>
      <c r="G119" s="189"/>
      <c r="H119" s="189"/>
      <c r="I119" s="189"/>
      <c r="J119" s="190">
        <f>J1644</f>
        <v>0</v>
      </c>
      <c r="K119" s="187"/>
      <c r="L119" s="191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86"/>
      <c r="C120" s="187"/>
      <c r="D120" s="188" t="s">
        <v>134</v>
      </c>
      <c r="E120" s="189"/>
      <c r="F120" s="189"/>
      <c r="G120" s="189"/>
      <c r="H120" s="189"/>
      <c r="I120" s="189"/>
      <c r="J120" s="190">
        <f>J1905</f>
        <v>0</v>
      </c>
      <c r="K120" s="187"/>
      <c r="L120" s="191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86"/>
      <c r="C121" s="187"/>
      <c r="D121" s="188" t="s">
        <v>135</v>
      </c>
      <c r="E121" s="189"/>
      <c r="F121" s="189"/>
      <c r="G121" s="189"/>
      <c r="H121" s="189"/>
      <c r="I121" s="189"/>
      <c r="J121" s="190">
        <f>J1914</f>
        <v>0</v>
      </c>
      <c r="K121" s="187"/>
      <c r="L121" s="191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86"/>
      <c r="C122" s="187"/>
      <c r="D122" s="188" t="s">
        <v>136</v>
      </c>
      <c r="E122" s="189"/>
      <c r="F122" s="189"/>
      <c r="G122" s="189"/>
      <c r="H122" s="189"/>
      <c r="I122" s="189"/>
      <c r="J122" s="190">
        <f>J1932</f>
        <v>0</v>
      </c>
      <c r="K122" s="187"/>
      <c r="L122" s="191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86"/>
      <c r="C123" s="187"/>
      <c r="D123" s="188" t="s">
        <v>137</v>
      </c>
      <c r="E123" s="189"/>
      <c r="F123" s="189"/>
      <c r="G123" s="189"/>
      <c r="H123" s="189"/>
      <c r="I123" s="189"/>
      <c r="J123" s="190">
        <f>J2054</f>
        <v>0</v>
      </c>
      <c r="K123" s="187"/>
      <c r="L123" s="191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10" customFormat="1" ht="19.92" customHeight="1">
      <c r="A124" s="10"/>
      <c r="B124" s="186"/>
      <c r="C124" s="187"/>
      <c r="D124" s="188" t="s">
        <v>138</v>
      </c>
      <c r="E124" s="189"/>
      <c r="F124" s="189"/>
      <c r="G124" s="189"/>
      <c r="H124" s="189"/>
      <c r="I124" s="189"/>
      <c r="J124" s="190">
        <f>J2066</f>
        <v>0</v>
      </c>
      <c r="K124" s="187"/>
      <c r="L124" s="191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186"/>
      <c r="C125" s="187"/>
      <c r="D125" s="188" t="s">
        <v>139</v>
      </c>
      <c r="E125" s="189"/>
      <c r="F125" s="189"/>
      <c r="G125" s="189"/>
      <c r="H125" s="189"/>
      <c r="I125" s="189"/>
      <c r="J125" s="190">
        <f>J2206</f>
        <v>0</v>
      </c>
      <c r="K125" s="187"/>
      <c r="L125" s="191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86"/>
      <c r="C126" s="187"/>
      <c r="D126" s="188" t="s">
        <v>140</v>
      </c>
      <c r="E126" s="189"/>
      <c r="F126" s="189"/>
      <c r="G126" s="189"/>
      <c r="H126" s="189"/>
      <c r="I126" s="189"/>
      <c r="J126" s="190">
        <f>J2406</f>
        <v>0</v>
      </c>
      <c r="K126" s="187"/>
      <c r="L126" s="191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186"/>
      <c r="C127" s="187"/>
      <c r="D127" s="188" t="s">
        <v>141</v>
      </c>
      <c r="E127" s="189"/>
      <c r="F127" s="189"/>
      <c r="G127" s="189"/>
      <c r="H127" s="189"/>
      <c r="I127" s="189"/>
      <c r="J127" s="190">
        <f>J2575</f>
        <v>0</v>
      </c>
      <c r="K127" s="187"/>
      <c r="L127" s="191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10" customFormat="1" ht="19.92" customHeight="1">
      <c r="A128" s="10"/>
      <c r="B128" s="186"/>
      <c r="C128" s="187"/>
      <c r="D128" s="188" t="s">
        <v>142</v>
      </c>
      <c r="E128" s="189"/>
      <c r="F128" s="189"/>
      <c r="G128" s="189"/>
      <c r="H128" s="189"/>
      <c r="I128" s="189"/>
      <c r="J128" s="190">
        <f>J2701</f>
        <v>0</v>
      </c>
      <c r="K128" s="187"/>
      <c r="L128" s="191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="10" customFormat="1" ht="19.92" customHeight="1">
      <c r="A129" s="10"/>
      <c r="B129" s="186"/>
      <c r="C129" s="187"/>
      <c r="D129" s="188" t="s">
        <v>143</v>
      </c>
      <c r="E129" s="189"/>
      <c r="F129" s="189"/>
      <c r="G129" s="189"/>
      <c r="H129" s="189"/>
      <c r="I129" s="189"/>
      <c r="J129" s="190">
        <f>J2750</f>
        <v>0</v>
      </c>
      <c r="K129" s="187"/>
      <c r="L129" s="191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10" customFormat="1" ht="19.92" customHeight="1">
      <c r="A130" s="10"/>
      <c r="B130" s="186"/>
      <c r="C130" s="187"/>
      <c r="D130" s="188" t="s">
        <v>144</v>
      </c>
      <c r="E130" s="189"/>
      <c r="F130" s="189"/>
      <c r="G130" s="189"/>
      <c r="H130" s="189"/>
      <c r="I130" s="189"/>
      <c r="J130" s="190">
        <f>J2908</f>
        <v>0</v>
      </c>
      <c r="K130" s="187"/>
      <c r="L130" s="191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s="10" customFormat="1" ht="19.92" customHeight="1">
      <c r="A131" s="10"/>
      <c r="B131" s="186"/>
      <c r="C131" s="187"/>
      <c r="D131" s="188" t="s">
        <v>145</v>
      </c>
      <c r="E131" s="189"/>
      <c r="F131" s="189"/>
      <c r="G131" s="189"/>
      <c r="H131" s="189"/>
      <c r="I131" s="189"/>
      <c r="J131" s="190">
        <f>J2946</f>
        <v>0</v>
      </c>
      <c r="K131" s="187"/>
      <c r="L131" s="191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s="2" customFormat="1" ht="21.84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6.96" customHeight="1">
      <c r="A133" s="39"/>
      <c r="B133" s="67"/>
      <c r="C133" s="68"/>
      <c r="D133" s="68"/>
      <c r="E133" s="68"/>
      <c r="F133" s="68"/>
      <c r="G133" s="68"/>
      <c r="H133" s="68"/>
      <c r="I133" s="68"/>
      <c r="J133" s="68"/>
      <c r="K133" s="68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7" s="2" customFormat="1" ht="6.96" customHeight="1">
      <c r="A137" s="39"/>
      <c r="B137" s="69"/>
      <c r="C137" s="70"/>
      <c r="D137" s="70"/>
      <c r="E137" s="70"/>
      <c r="F137" s="70"/>
      <c r="G137" s="70"/>
      <c r="H137" s="70"/>
      <c r="I137" s="70"/>
      <c r="J137" s="70"/>
      <c r="K137" s="70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2" customFormat="1" ht="24.96" customHeight="1">
      <c r="A138" s="39"/>
      <c r="B138" s="40"/>
      <c r="C138" s="24" t="s">
        <v>146</v>
      </c>
      <c r="D138" s="41"/>
      <c r="E138" s="41"/>
      <c r="F138" s="41"/>
      <c r="G138" s="41"/>
      <c r="H138" s="41"/>
      <c r="I138" s="41"/>
      <c r="J138" s="41"/>
      <c r="K138" s="41"/>
      <c r="L138" s="64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="2" customFormat="1" ht="6.96" customHeight="1">
      <c r="A139" s="39"/>
      <c r="B139" s="40"/>
      <c r="C139" s="41"/>
      <c r="D139" s="41"/>
      <c r="E139" s="41"/>
      <c r="F139" s="41"/>
      <c r="G139" s="41"/>
      <c r="H139" s="41"/>
      <c r="I139" s="41"/>
      <c r="J139" s="41"/>
      <c r="K139" s="41"/>
      <c r="L139" s="64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="2" customFormat="1" ht="12" customHeight="1">
      <c r="A140" s="39"/>
      <c r="B140" s="40"/>
      <c r="C140" s="33" t="s">
        <v>16</v>
      </c>
      <c r="D140" s="41"/>
      <c r="E140" s="41"/>
      <c r="F140" s="41"/>
      <c r="G140" s="41"/>
      <c r="H140" s="41"/>
      <c r="I140" s="41"/>
      <c r="J140" s="41"/>
      <c r="K140" s="41"/>
      <c r="L140" s="64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="2" customFormat="1" ht="26.25" customHeight="1">
      <c r="A141" s="39"/>
      <c r="B141" s="40"/>
      <c r="C141" s="41"/>
      <c r="D141" s="41"/>
      <c r="E141" s="175" t="str">
        <f>E7</f>
        <v>Stavební úpravy a nástavba v objektu č.p. 93, Náměstí 93, Rožďalovice - II. etapa</v>
      </c>
      <c r="F141" s="33"/>
      <c r="G141" s="33"/>
      <c r="H141" s="33"/>
      <c r="I141" s="41"/>
      <c r="J141" s="41"/>
      <c r="K141" s="41"/>
      <c r="L141" s="64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="2" customFormat="1" ht="12" customHeight="1">
      <c r="A142" s="39"/>
      <c r="B142" s="40"/>
      <c r="C142" s="33" t="s">
        <v>104</v>
      </c>
      <c r="D142" s="41"/>
      <c r="E142" s="41"/>
      <c r="F142" s="41"/>
      <c r="G142" s="41"/>
      <c r="H142" s="41"/>
      <c r="I142" s="41"/>
      <c r="J142" s="41"/>
      <c r="K142" s="41"/>
      <c r="L142" s="64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="2" customFormat="1" ht="16.5" customHeight="1">
      <c r="A143" s="39"/>
      <c r="B143" s="40"/>
      <c r="C143" s="41"/>
      <c r="D143" s="41"/>
      <c r="E143" s="77" t="str">
        <f>E9</f>
        <v>01 - Stavební část</v>
      </c>
      <c r="F143" s="41"/>
      <c r="G143" s="41"/>
      <c r="H143" s="41"/>
      <c r="I143" s="41"/>
      <c r="J143" s="41"/>
      <c r="K143" s="41"/>
      <c r="L143" s="64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 s="2" customFormat="1" ht="6.96" customHeight="1">
      <c r="A144" s="39"/>
      <c r="B144" s="40"/>
      <c r="C144" s="41"/>
      <c r="D144" s="41"/>
      <c r="E144" s="41"/>
      <c r="F144" s="41"/>
      <c r="G144" s="41"/>
      <c r="H144" s="41"/>
      <c r="I144" s="41"/>
      <c r="J144" s="41"/>
      <c r="K144" s="41"/>
      <c r="L144" s="64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 s="2" customFormat="1" ht="12" customHeight="1">
      <c r="A145" s="39"/>
      <c r="B145" s="40"/>
      <c r="C145" s="33" t="s">
        <v>20</v>
      </c>
      <c r="D145" s="41"/>
      <c r="E145" s="41"/>
      <c r="F145" s="28" t="str">
        <f>F12</f>
        <v>Rožďalovice</v>
      </c>
      <c r="G145" s="41"/>
      <c r="H145" s="41"/>
      <c r="I145" s="33" t="s">
        <v>22</v>
      </c>
      <c r="J145" s="80" t="str">
        <f>IF(J12="","",J12)</f>
        <v>14. 3. 2025</v>
      </c>
      <c r="K145" s="41"/>
      <c r="L145" s="64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 s="2" customFormat="1" ht="6.96" customHeight="1">
      <c r="A146" s="39"/>
      <c r="B146" s="40"/>
      <c r="C146" s="41"/>
      <c r="D146" s="41"/>
      <c r="E146" s="41"/>
      <c r="F146" s="41"/>
      <c r="G146" s="41"/>
      <c r="H146" s="41"/>
      <c r="I146" s="41"/>
      <c r="J146" s="41"/>
      <c r="K146" s="41"/>
      <c r="L146" s="64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 s="2" customFormat="1" ht="15.15" customHeight="1">
      <c r="A147" s="39"/>
      <c r="B147" s="40"/>
      <c r="C147" s="33" t="s">
        <v>24</v>
      </c>
      <c r="D147" s="41"/>
      <c r="E147" s="41"/>
      <c r="F147" s="28" t="str">
        <f>E15</f>
        <v xml:space="preserve"> </v>
      </c>
      <c r="G147" s="41"/>
      <c r="H147" s="41"/>
      <c r="I147" s="33" t="s">
        <v>30</v>
      </c>
      <c r="J147" s="37" t="str">
        <f>E21</f>
        <v xml:space="preserve"> </v>
      </c>
      <c r="K147" s="41"/>
      <c r="L147" s="64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 s="2" customFormat="1" ht="15.15" customHeight="1">
      <c r="A148" s="39"/>
      <c r="B148" s="40"/>
      <c r="C148" s="33" t="s">
        <v>28</v>
      </c>
      <c r="D148" s="41"/>
      <c r="E148" s="41"/>
      <c r="F148" s="28" t="str">
        <f>IF(E18="","",E18)</f>
        <v>Vyplň údaj</v>
      </c>
      <c r="G148" s="41"/>
      <c r="H148" s="41"/>
      <c r="I148" s="33" t="s">
        <v>32</v>
      </c>
      <c r="J148" s="37" t="str">
        <f>E24</f>
        <v xml:space="preserve"> </v>
      </c>
      <c r="K148" s="41"/>
      <c r="L148" s="64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  <row r="149" s="2" customFormat="1" ht="10.32" customHeight="1">
      <c r="A149" s="39"/>
      <c r="B149" s="40"/>
      <c r="C149" s="41"/>
      <c r="D149" s="41"/>
      <c r="E149" s="41"/>
      <c r="F149" s="41"/>
      <c r="G149" s="41"/>
      <c r="H149" s="41"/>
      <c r="I149" s="41"/>
      <c r="J149" s="41"/>
      <c r="K149" s="41"/>
      <c r="L149" s="64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  <row r="150" s="11" customFormat="1" ht="29.28" customHeight="1">
      <c r="A150" s="192"/>
      <c r="B150" s="193"/>
      <c r="C150" s="194" t="s">
        <v>147</v>
      </c>
      <c r="D150" s="195" t="s">
        <v>59</v>
      </c>
      <c r="E150" s="195" t="s">
        <v>55</v>
      </c>
      <c r="F150" s="195" t="s">
        <v>56</v>
      </c>
      <c r="G150" s="195" t="s">
        <v>148</v>
      </c>
      <c r="H150" s="195" t="s">
        <v>149</v>
      </c>
      <c r="I150" s="195" t="s">
        <v>150</v>
      </c>
      <c r="J150" s="196" t="s">
        <v>108</v>
      </c>
      <c r="K150" s="197" t="s">
        <v>151</v>
      </c>
      <c r="L150" s="198"/>
      <c r="M150" s="101" t="s">
        <v>1</v>
      </c>
      <c r="N150" s="102" t="s">
        <v>38</v>
      </c>
      <c r="O150" s="102" t="s">
        <v>152</v>
      </c>
      <c r="P150" s="102" t="s">
        <v>153</v>
      </c>
      <c r="Q150" s="102" t="s">
        <v>154</v>
      </c>
      <c r="R150" s="102" t="s">
        <v>155</v>
      </c>
      <c r="S150" s="102" t="s">
        <v>156</v>
      </c>
      <c r="T150" s="103" t="s">
        <v>157</v>
      </c>
      <c r="U150" s="192"/>
      <c r="V150" s="192"/>
      <c r="W150" s="192"/>
      <c r="X150" s="192"/>
      <c r="Y150" s="192"/>
      <c r="Z150" s="192"/>
      <c r="AA150" s="192"/>
      <c r="AB150" s="192"/>
      <c r="AC150" s="192"/>
      <c r="AD150" s="192"/>
      <c r="AE150" s="192"/>
    </row>
    <row r="151" s="2" customFormat="1" ht="22.8" customHeight="1">
      <c r="A151" s="39"/>
      <c r="B151" s="40"/>
      <c r="C151" s="108" t="s">
        <v>158</v>
      </c>
      <c r="D151" s="41"/>
      <c r="E151" s="41"/>
      <c r="F151" s="41"/>
      <c r="G151" s="41"/>
      <c r="H151" s="41"/>
      <c r="I151" s="41"/>
      <c r="J151" s="199">
        <f>BK151</f>
        <v>0</v>
      </c>
      <c r="K151" s="41"/>
      <c r="L151" s="45"/>
      <c r="M151" s="104"/>
      <c r="N151" s="200"/>
      <c r="O151" s="105"/>
      <c r="P151" s="201">
        <f>P152+P1471</f>
        <v>0</v>
      </c>
      <c r="Q151" s="105"/>
      <c r="R151" s="201">
        <f>R152+R1471</f>
        <v>360.80293952</v>
      </c>
      <c r="S151" s="105"/>
      <c r="T151" s="202">
        <f>T152+T1471</f>
        <v>152.49360400000001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73</v>
      </c>
      <c r="AU151" s="18" t="s">
        <v>110</v>
      </c>
      <c r="BK151" s="203">
        <f>BK152+BK1471</f>
        <v>0</v>
      </c>
    </row>
    <row r="152" s="12" customFormat="1" ht="25.92" customHeight="1">
      <c r="A152" s="12"/>
      <c r="B152" s="204"/>
      <c r="C152" s="205"/>
      <c r="D152" s="206" t="s">
        <v>73</v>
      </c>
      <c r="E152" s="207" t="s">
        <v>159</v>
      </c>
      <c r="F152" s="207" t="s">
        <v>160</v>
      </c>
      <c r="G152" s="205"/>
      <c r="H152" s="205"/>
      <c r="I152" s="208"/>
      <c r="J152" s="209">
        <f>BK152</f>
        <v>0</v>
      </c>
      <c r="K152" s="205"/>
      <c r="L152" s="210"/>
      <c r="M152" s="211"/>
      <c r="N152" s="212"/>
      <c r="O152" s="212"/>
      <c r="P152" s="213">
        <f>P153+P200+P207+P318+P402+P429+P1251+P1258+P1437+P1468</f>
        <v>0</v>
      </c>
      <c r="Q152" s="212"/>
      <c r="R152" s="213">
        <f>R153+R200+R207+R318+R402+R429+R1251+R1258+R1437+R1468</f>
        <v>262.15002658999998</v>
      </c>
      <c r="S152" s="212"/>
      <c r="T152" s="214">
        <f>T153+T200+T207+T318+T402+T429+T1251+T1258+T1437+T1468</f>
        <v>152.348254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5" t="s">
        <v>82</v>
      </c>
      <c r="AT152" s="216" t="s">
        <v>73</v>
      </c>
      <c r="AU152" s="216" t="s">
        <v>74</v>
      </c>
      <c r="AY152" s="215" t="s">
        <v>161</v>
      </c>
      <c r="BK152" s="217">
        <f>BK153+BK200+BK207+BK318+BK402+BK429+BK1251+BK1258+BK1437+BK1468</f>
        <v>0</v>
      </c>
    </row>
    <row r="153" s="12" customFormat="1" ht="22.8" customHeight="1">
      <c r="A153" s="12"/>
      <c r="B153" s="204"/>
      <c r="C153" s="205"/>
      <c r="D153" s="206" t="s">
        <v>73</v>
      </c>
      <c r="E153" s="218" t="s">
        <v>82</v>
      </c>
      <c r="F153" s="218" t="s">
        <v>162</v>
      </c>
      <c r="G153" s="205"/>
      <c r="H153" s="205"/>
      <c r="I153" s="208"/>
      <c r="J153" s="219">
        <f>BK153</f>
        <v>0</v>
      </c>
      <c r="K153" s="205"/>
      <c r="L153" s="210"/>
      <c r="M153" s="211"/>
      <c r="N153" s="212"/>
      <c r="O153" s="212"/>
      <c r="P153" s="213">
        <f>SUM(P154:P199)</f>
        <v>0</v>
      </c>
      <c r="Q153" s="212"/>
      <c r="R153" s="213">
        <f>SUM(R154:R199)</f>
        <v>0</v>
      </c>
      <c r="S153" s="212"/>
      <c r="T153" s="214">
        <f>SUM(T154:T199)</f>
        <v>53.347079999999998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5" t="s">
        <v>82</v>
      </c>
      <c r="AT153" s="216" t="s">
        <v>73</v>
      </c>
      <c r="AU153" s="216" t="s">
        <v>82</v>
      </c>
      <c r="AY153" s="215" t="s">
        <v>161</v>
      </c>
      <c r="BK153" s="217">
        <f>SUM(BK154:BK199)</f>
        <v>0</v>
      </c>
    </row>
    <row r="154" s="2" customFormat="1" ht="24.15" customHeight="1">
      <c r="A154" s="39"/>
      <c r="B154" s="40"/>
      <c r="C154" s="220" t="s">
        <v>82</v>
      </c>
      <c r="D154" s="220" t="s">
        <v>163</v>
      </c>
      <c r="E154" s="221" t="s">
        <v>164</v>
      </c>
      <c r="F154" s="222" t="s">
        <v>165</v>
      </c>
      <c r="G154" s="223" t="s">
        <v>166</v>
      </c>
      <c r="H154" s="224">
        <v>76.724000000000004</v>
      </c>
      <c r="I154" s="225"/>
      <c r="J154" s="226">
        <f>ROUND(I154*H154,2)</f>
        <v>0</v>
      </c>
      <c r="K154" s="227"/>
      <c r="L154" s="45"/>
      <c r="M154" s="228" t="s">
        <v>1</v>
      </c>
      <c r="N154" s="229" t="s">
        <v>39</v>
      </c>
      <c r="O154" s="92"/>
      <c r="P154" s="230">
        <f>O154*H154</f>
        <v>0</v>
      </c>
      <c r="Q154" s="230">
        <v>0</v>
      </c>
      <c r="R154" s="230">
        <f>Q154*H154</f>
        <v>0</v>
      </c>
      <c r="S154" s="230">
        <v>0.29499999999999998</v>
      </c>
      <c r="T154" s="231">
        <f>S154*H154</f>
        <v>22.633579999999998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2" t="s">
        <v>167</v>
      </c>
      <c r="AT154" s="232" t="s">
        <v>163</v>
      </c>
      <c r="AU154" s="232" t="s">
        <v>84</v>
      </c>
      <c r="AY154" s="18" t="s">
        <v>161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8" t="s">
        <v>82</v>
      </c>
      <c r="BK154" s="233">
        <f>ROUND(I154*H154,2)</f>
        <v>0</v>
      </c>
      <c r="BL154" s="18" t="s">
        <v>167</v>
      </c>
      <c r="BM154" s="232" t="s">
        <v>168</v>
      </c>
    </row>
    <row r="155" s="2" customFormat="1">
      <c r="A155" s="39"/>
      <c r="B155" s="40"/>
      <c r="C155" s="41"/>
      <c r="D155" s="234" t="s">
        <v>169</v>
      </c>
      <c r="E155" s="41"/>
      <c r="F155" s="235" t="s">
        <v>165</v>
      </c>
      <c r="G155" s="41"/>
      <c r="H155" s="41"/>
      <c r="I155" s="236"/>
      <c r="J155" s="41"/>
      <c r="K155" s="41"/>
      <c r="L155" s="45"/>
      <c r="M155" s="237"/>
      <c r="N155" s="238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169</v>
      </c>
      <c r="AU155" s="18" t="s">
        <v>84</v>
      </c>
    </row>
    <row r="156" s="13" customFormat="1">
      <c r="A156" s="13"/>
      <c r="B156" s="239"/>
      <c r="C156" s="240"/>
      <c r="D156" s="234" t="s">
        <v>170</v>
      </c>
      <c r="E156" s="241" t="s">
        <v>1</v>
      </c>
      <c r="F156" s="242" t="s">
        <v>171</v>
      </c>
      <c r="G156" s="240"/>
      <c r="H156" s="243">
        <v>42.904000000000003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9" t="s">
        <v>170</v>
      </c>
      <c r="AU156" s="249" t="s">
        <v>84</v>
      </c>
      <c r="AV156" s="13" t="s">
        <v>84</v>
      </c>
      <c r="AW156" s="13" t="s">
        <v>31</v>
      </c>
      <c r="AX156" s="13" t="s">
        <v>74</v>
      </c>
      <c r="AY156" s="249" t="s">
        <v>161</v>
      </c>
    </row>
    <row r="157" s="13" customFormat="1">
      <c r="A157" s="13"/>
      <c r="B157" s="239"/>
      <c r="C157" s="240"/>
      <c r="D157" s="234" t="s">
        <v>170</v>
      </c>
      <c r="E157" s="241" t="s">
        <v>1</v>
      </c>
      <c r="F157" s="242" t="s">
        <v>172</v>
      </c>
      <c r="G157" s="240"/>
      <c r="H157" s="243">
        <v>33.82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9" t="s">
        <v>170</v>
      </c>
      <c r="AU157" s="249" t="s">
        <v>84</v>
      </c>
      <c r="AV157" s="13" t="s">
        <v>84</v>
      </c>
      <c r="AW157" s="13" t="s">
        <v>31</v>
      </c>
      <c r="AX157" s="13" t="s">
        <v>74</v>
      </c>
      <c r="AY157" s="249" t="s">
        <v>161</v>
      </c>
    </row>
    <row r="158" s="14" customFormat="1">
      <c r="A158" s="14"/>
      <c r="B158" s="250"/>
      <c r="C158" s="251"/>
      <c r="D158" s="234" t="s">
        <v>170</v>
      </c>
      <c r="E158" s="252" t="s">
        <v>1</v>
      </c>
      <c r="F158" s="253" t="s">
        <v>173</v>
      </c>
      <c r="G158" s="251"/>
      <c r="H158" s="254">
        <v>76.724000000000004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0" t="s">
        <v>170</v>
      </c>
      <c r="AU158" s="260" t="s">
        <v>84</v>
      </c>
      <c r="AV158" s="14" t="s">
        <v>167</v>
      </c>
      <c r="AW158" s="14" t="s">
        <v>31</v>
      </c>
      <c r="AX158" s="14" t="s">
        <v>82</v>
      </c>
      <c r="AY158" s="260" t="s">
        <v>161</v>
      </c>
    </row>
    <row r="159" s="2" customFormat="1" ht="24.15" customHeight="1">
      <c r="A159" s="39"/>
      <c r="B159" s="40"/>
      <c r="C159" s="220" t="s">
        <v>84</v>
      </c>
      <c r="D159" s="220" t="s">
        <v>163</v>
      </c>
      <c r="E159" s="221" t="s">
        <v>174</v>
      </c>
      <c r="F159" s="222" t="s">
        <v>175</v>
      </c>
      <c r="G159" s="223" t="s">
        <v>176</v>
      </c>
      <c r="H159" s="224">
        <v>15.345000000000001</v>
      </c>
      <c r="I159" s="225"/>
      <c r="J159" s="226">
        <f>ROUND(I159*H159,2)</f>
        <v>0</v>
      </c>
      <c r="K159" s="227"/>
      <c r="L159" s="45"/>
      <c r="M159" s="228" t="s">
        <v>1</v>
      </c>
      <c r="N159" s="229" t="s">
        <v>39</v>
      </c>
      <c r="O159" s="92"/>
      <c r="P159" s="230">
        <f>O159*H159</f>
        <v>0</v>
      </c>
      <c r="Q159" s="230">
        <v>0</v>
      </c>
      <c r="R159" s="230">
        <f>Q159*H159</f>
        <v>0</v>
      </c>
      <c r="S159" s="230">
        <v>1.8999999999999999</v>
      </c>
      <c r="T159" s="231">
        <f>S159*H159</f>
        <v>29.1555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167</v>
      </c>
      <c r="AT159" s="232" t="s">
        <v>163</v>
      </c>
      <c r="AU159" s="232" t="s">
        <v>84</v>
      </c>
      <c r="AY159" s="18" t="s">
        <v>161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82</v>
      </c>
      <c r="BK159" s="233">
        <f>ROUND(I159*H159,2)</f>
        <v>0</v>
      </c>
      <c r="BL159" s="18" t="s">
        <v>167</v>
      </c>
      <c r="BM159" s="232" t="s">
        <v>177</v>
      </c>
    </row>
    <row r="160" s="2" customFormat="1">
      <c r="A160" s="39"/>
      <c r="B160" s="40"/>
      <c r="C160" s="41"/>
      <c r="D160" s="234" t="s">
        <v>169</v>
      </c>
      <c r="E160" s="41"/>
      <c r="F160" s="235" t="s">
        <v>175</v>
      </c>
      <c r="G160" s="41"/>
      <c r="H160" s="41"/>
      <c r="I160" s="236"/>
      <c r="J160" s="41"/>
      <c r="K160" s="41"/>
      <c r="L160" s="45"/>
      <c r="M160" s="237"/>
      <c r="N160" s="238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169</v>
      </c>
      <c r="AU160" s="18" t="s">
        <v>84</v>
      </c>
    </row>
    <row r="161" s="13" customFormat="1">
      <c r="A161" s="13"/>
      <c r="B161" s="239"/>
      <c r="C161" s="240"/>
      <c r="D161" s="234" t="s">
        <v>170</v>
      </c>
      <c r="E161" s="241" t="s">
        <v>1</v>
      </c>
      <c r="F161" s="242" t="s">
        <v>178</v>
      </c>
      <c r="G161" s="240"/>
      <c r="H161" s="243">
        <v>8.5809999999999995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9" t="s">
        <v>170</v>
      </c>
      <c r="AU161" s="249" t="s">
        <v>84</v>
      </c>
      <c r="AV161" s="13" t="s">
        <v>84</v>
      </c>
      <c r="AW161" s="13" t="s">
        <v>31</v>
      </c>
      <c r="AX161" s="13" t="s">
        <v>74</v>
      </c>
      <c r="AY161" s="249" t="s">
        <v>161</v>
      </c>
    </row>
    <row r="162" s="13" customFormat="1">
      <c r="A162" s="13"/>
      <c r="B162" s="239"/>
      <c r="C162" s="240"/>
      <c r="D162" s="234" t="s">
        <v>170</v>
      </c>
      <c r="E162" s="241" t="s">
        <v>1</v>
      </c>
      <c r="F162" s="242" t="s">
        <v>179</v>
      </c>
      <c r="G162" s="240"/>
      <c r="H162" s="243">
        <v>6.7640000000000002</v>
      </c>
      <c r="I162" s="244"/>
      <c r="J162" s="240"/>
      <c r="K162" s="240"/>
      <c r="L162" s="245"/>
      <c r="M162" s="246"/>
      <c r="N162" s="247"/>
      <c r="O162" s="247"/>
      <c r="P162" s="247"/>
      <c r="Q162" s="247"/>
      <c r="R162" s="247"/>
      <c r="S162" s="247"/>
      <c r="T162" s="24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9" t="s">
        <v>170</v>
      </c>
      <c r="AU162" s="249" t="s">
        <v>84</v>
      </c>
      <c r="AV162" s="13" t="s">
        <v>84</v>
      </c>
      <c r="AW162" s="13" t="s">
        <v>31</v>
      </c>
      <c r="AX162" s="13" t="s">
        <v>74</v>
      </c>
      <c r="AY162" s="249" t="s">
        <v>161</v>
      </c>
    </row>
    <row r="163" s="14" customFormat="1">
      <c r="A163" s="14"/>
      <c r="B163" s="250"/>
      <c r="C163" s="251"/>
      <c r="D163" s="234" t="s">
        <v>170</v>
      </c>
      <c r="E163" s="252" t="s">
        <v>1</v>
      </c>
      <c r="F163" s="253" t="s">
        <v>173</v>
      </c>
      <c r="G163" s="251"/>
      <c r="H163" s="254">
        <v>15.345000000000001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0" t="s">
        <v>170</v>
      </c>
      <c r="AU163" s="260" t="s">
        <v>84</v>
      </c>
      <c r="AV163" s="14" t="s">
        <v>167</v>
      </c>
      <c r="AW163" s="14" t="s">
        <v>31</v>
      </c>
      <c r="AX163" s="14" t="s">
        <v>82</v>
      </c>
      <c r="AY163" s="260" t="s">
        <v>161</v>
      </c>
    </row>
    <row r="164" s="2" customFormat="1" ht="16.5" customHeight="1">
      <c r="A164" s="39"/>
      <c r="B164" s="40"/>
      <c r="C164" s="220" t="s">
        <v>180</v>
      </c>
      <c r="D164" s="220" t="s">
        <v>163</v>
      </c>
      <c r="E164" s="221" t="s">
        <v>181</v>
      </c>
      <c r="F164" s="222" t="s">
        <v>182</v>
      </c>
      <c r="G164" s="223" t="s">
        <v>183</v>
      </c>
      <c r="H164" s="224">
        <v>7.5999999999999996</v>
      </c>
      <c r="I164" s="225"/>
      <c r="J164" s="226">
        <f>ROUND(I164*H164,2)</f>
        <v>0</v>
      </c>
      <c r="K164" s="227"/>
      <c r="L164" s="45"/>
      <c r="M164" s="228" t="s">
        <v>1</v>
      </c>
      <c r="N164" s="229" t="s">
        <v>39</v>
      </c>
      <c r="O164" s="92"/>
      <c r="P164" s="230">
        <f>O164*H164</f>
        <v>0</v>
      </c>
      <c r="Q164" s="230">
        <v>0</v>
      </c>
      <c r="R164" s="230">
        <f>Q164*H164</f>
        <v>0</v>
      </c>
      <c r="S164" s="230">
        <v>0.20499999999999999</v>
      </c>
      <c r="T164" s="231">
        <f>S164*H164</f>
        <v>1.5579999999999998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2" t="s">
        <v>167</v>
      </c>
      <c r="AT164" s="232" t="s">
        <v>163</v>
      </c>
      <c r="AU164" s="232" t="s">
        <v>84</v>
      </c>
      <c r="AY164" s="18" t="s">
        <v>161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8" t="s">
        <v>82</v>
      </c>
      <c r="BK164" s="233">
        <f>ROUND(I164*H164,2)</f>
        <v>0</v>
      </c>
      <c r="BL164" s="18" t="s">
        <v>167</v>
      </c>
      <c r="BM164" s="232" t="s">
        <v>184</v>
      </c>
    </row>
    <row r="165" s="2" customFormat="1">
      <c r="A165" s="39"/>
      <c r="B165" s="40"/>
      <c r="C165" s="41"/>
      <c r="D165" s="234" t="s">
        <v>169</v>
      </c>
      <c r="E165" s="41"/>
      <c r="F165" s="235" t="s">
        <v>182</v>
      </c>
      <c r="G165" s="41"/>
      <c r="H165" s="41"/>
      <c r="I165" s="236"/>
      <c r="J165" s="41"/>
      <c r="K165" s="41"/>
      <c r="L165" s="45"/>
      <c r="M165" s="237"/>
      <c r="N165" s="238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169</v>
      </c>
      <c r="AU165" s="18" t="s">
        <v>84</v>
      </c>
    </row>
    <row r="166" s="13" customFormat="1">
      <c r="A166" s="13"/>
      <c r="B166" s="239"/>
      <c r="C166" s="240"/>
      <c r="D166" s="234" t="s">
        <v>170</v>
      </c>
      <c r="E166" s="241" t="s">
        <v>1</v>
      </c>
      <c r="F166" s="242" t="s">
        <v>185</v>
      </c>
      <c r="G166" s="240"/>
      <c r="H166" s="243">
        <v>7.5999999999999996</v>
      </c>
      <c r="I166" s="244"/>
      <c r="J166" s="240"/>
      <c r="K166" s="240"/>
      <c r="L166" s="245"/>
      <c r="M166" s="246"/>
      <c r="N166" s="247"/>
      <c r="O166" s="247"/>
      <c r="P166" s="247"/>
      <c r="Q166" s="247"/>
      <c r="R166" s="247"/>
      <c r="S166" s="247"/>
      <c r="T166" s="24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9" t="s">
        <v>170</v>
      </c>
      <c r="AU166" s="249" t="s">
        <v>84</v>
      </c>
      <c r="AV166" s="13" t="s">
        <v>84</v>
      </c>
      <c r="AW166" s="13" t="s">
        <v>31</v>
      </c>
      <c r="AX166" s="13" t="s">
        <v>82</v>
      </c>
      <c r="AY166" s="249" t="s">
        <v>161</v>
      </c>
    </row>
    <row r="167" s="2" customFormat="1" ht="33" customHeight="1">
      <c r="A167" s="39"/>
      <c r="B167" s="40"/>
      <c r="C167" s="220" t="s">
        <v>167</v>
      </c>
      <c r="D167" s="220" t="s">
        <v>163</v>
      </c>
      <c r="E167" s="221" t="s">
        <v>186</v>
      </c>
      <c r="F167" s="222" t="s">
        <v>187</v>
      </c>
      <c r="G167" s="223" t="s">
        <v>176</v>
      </c>
      <c r="H167" s="224">
        <v>52.194000000000003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39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167</v>
      </c>
      <c r="AT167" s="232" t="s">
        <v>163</v>
      </c>
      <c r="AU167" s="232" t="s">
        <v>84</v>
      </c>
      <c r="AY167" s="18" t="s">
        <v>161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82</v>
      </c>
      <c r="BK167" s="233">
        <f>ROUND(I167*H167,2)</f>
        <v>0</v>
      </c>
      <c r="BL167" s="18" t="s">
        <v>167</v>
      </c>
      <c r="BM167" s="232" t="s">
        <v>188</v>
      </c>
    </row>
    <row r="168" s="2" customFormat="1">
      <c r="A168" s="39"/>
      <c r="B168" s="40"/>
      <c r="C168" s="41"/>
      <c r="D168" s="234" t="s">
        <v>169</v>
      </c>
      <c r="E168" s="41"/>
      <c r="F168" s="235" t="s">
        <v>187</v>
      </c>
      <c r="G168" s="41"/>
      <c r="H168" s="41"/>
      <c r="I168" s="236"/>
      <c r="J168" s="41"/>
      <c r="K168" s="41"/>
      <c r="L168" s="45"/>
      <c r="M168" s="237"/>
      <c r="N168" s="238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169</v>
      </c>
      <c r="AU168" s="18" t="s">
        <v>84</v>
      </c>
    </row>
    <row r="169" s="13" customFormat="1">
      <c r="A169" s="13"/>
      <c r="B169" s="239"/>
      <c r="C169" s="240"/>
      <c r="D169" s="234" t="s">
        <v>170</v>
      </c>
      <c r="E169" s="241" t="s">
        <v>1</v>
      </c>
      <c r="F169" s="242" t="s">
        <v>189</v>
      </c>
      <c r="G169" s="240"/>
      <c r="H169" s="243">
        <v>52.194000000000003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170</v>
      </c>
      <c r="AU169" s="249" t="s">
        <v>84</v>
      </c>
      <c r="AV169" s="13" t="s">
        <v>84</v>
      </c>
      <c r="AW169" s="13" t="s">
        <v>31</v>
      </c>
      <c r="AX169" s="13" t="s">
        <v>82</v>
      </c>
      <c r="AY169" s="249" t="s">
        <v>161</v>
      </c>
    </row>
    <row r="170" s="2" customFormat="1" ht="24.15" customHeight="1">
      <c r="A170" s="39"/>
      <c r="B170" s="40"/>
      <c r="C170" s="220" t="s">
        <v>190</v>
      </c>
      <c r="D170" s="220" t="s">
        <v>163</v>
      </c>
      <c r="E170" s="221" t="s">
        <v>191</v>
      </c>
      <c r="F170" s="222" t="s">
        <v>192</v>
      </c>
      <c r="G170" s="223" t="s">
        <v>176</v>
      </c>
      <c r="H170" s="224">
        <v>80.844999999999999</v>
      </c>
      <c r="I170" s="225"/>
      <c r="J170" s="226">
        <f>ROUND(I170*H170,2)</f>
        <v>0</v>
      </c>
      <c r="K170" s="227"/>
      <c r="L170" s="45"/>
      <c r="M170" s="228" t="s">
        <v>1</v>
      </c>
      <c r="N170" s="229" t="s">
        <v>39</v>
      </c>
      <c r="O170" s="92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2" t="s">
        <v>167</v>
      </c>
      <c r="AT170" s="232" t="s">
        <v>163</v>
      </c>
      <c r="AU170" s="232" t="s">
        <v>84</v>
      </c>
      <c r="AY170" s="18" t="s">
        <v>161</v>
      </c>
      <c r="BE170" s="233">
        <f>IF(N170="základní",J170,0)</f>
        <v>0</v>
      </c>
      <c r="BF170" s="233">
        <f>IF(N170="snížená",J170,0)</f>
        <v>0</v>
      </c>
      <c r="BG170" s="233">
        <f>IF(N170="zákl. přenesená",J170,0)</f>
        <v>0</v>
      </c>
      <c r="BH170" s="233">
        <f>IF(N170="sníž. přenesená",J170,0)</f>
        <v>0</v>
      </c>
      <c r="BI170" s="233">
        <f>IF(N170="nulová",J170,0)</f>
        <v>0</v>
      </c>
      <c r="BJ170" s="18" t="s">
        <v>82</v>
      </c>
      <c r="BK170" s="233">
        <f>ROUND(I170*H170,2)</f>
        <v>0</v>
      </c>
      <c r="BL170" s="18" t="s">
        <v>167</v>
      </c>
      <c r="BM170" s="232" t="s">
        <v>193</v>
      </c>
    </row>
    <row r="171" s="2" customFormat="1">
      <c r="A171" s="39"/>
      <c r="B171" s="40"/>
      <c r="C171" s="41"/>
      <c r="D171" s="234" t="s">
        <v>169</v>
      </c>
      <c r="E171" s="41"/>
      <c r="F171" s="235" t="s">
        <v>192</v>
      </c>
      <c r="G171" s="41"/>
      <c r="H171" s="41"/>
      <c r="I171" s="236"/>
      <c r="J171" s="41"/>
      <c r="K171" s="41"/>
      <c r="L171" s="45"/>
      <c r="M171" s="237"/>
      <c r="N171" s="238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169</v>
      </c>
      <c r="AU171" s="18" t="s">
        <v>84</v>
      </c>
    </row>
    <row r="172" s="13" customFormat="1">
      <c r="A172" s="13"/>
      <c r="B172" s="239"/>
      <c r="C172" s="240"/>
      <c r="D172" s="234" t="s">
        <v>170</v>
      </c>
      <c r="E172" s="241" t="s">
        <v>1</v>
      </c>
      <c r="F172" s="242" t="s">
        <v>194</v>
      </c>
      <c r="G172" s="240"/>
      <c r="H172" s="243">
        <v>38.344999999999999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9" t="s">
        <v>170</v>
      </c>
      <c r="AU172" s="249" t="s">
        <v>84</v>
      </c>
      <c r="AV172" s="13" t="s">
        <v>84</v>
      </c>
      <c r="AW172" s="13" t="s">
        <v>31</v>
      </c>
      <c r="AX172" s="13" t="s">
        <v>74</v>
      </c>
      <c r="AY172" s="249" t="s">
        <v>161</v>
      </c>
    </row>
    <row r="173" s="13" customFormat="1">
      <c r="A173" s="13"/>
      <c r="B173" s="239"/>
      <c r="C173" s="240"/>
      <c r="D173" s="234" t="s">
        <v>170</v>
      </c>
      <c r="E173" s="241" t="s">
        <v>1</v>
      </c>
      <c r="F173" s="242" t="s">
        <v>195</v>
      </c>
      <c r="G173" s="240"/>
      <c r="H173" s="243">
        <v>13.477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170</v>
      </c>
      <c r="AU173" s="249" t="s">
        <v>84</v>
      </c>
      <c r="AV173" s="13" t="s">
        <v>84</v>
      </c>
      <c r="AW173" s="13" t="s">
        <v>31</v>
      </c>
      <c r="AX173" s="13" t="s">
        <v>74</v>
      </c>
      <c r="AY173" s="249" t="s">
        <v>161</v>
      </c>
    </row>
    <row r="174" s="13" customFormat="1">
      <c r="A174" s="13"/>
      <c r="B174" s="239"/>
      <c r="C174" s="240"/>
      <c r="D174" s="234" t="s">
        <v>170</v>
      </c>
      <c r="E174" s="241" t="s">
        <v>1</v>
      </c>
      <c r="F174" s="242" t="s">
        <v>196</v>
      </c>
      <c r="G174" s="240"/>
      <c r="H174" s="243">
        <v>29.023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9" t="s">
        <v>170</v>
      </c>
      <c r="AU174" s="249" t="s">
        <v>84</v>
      </c>
      <c r="AV174" s="13" t="s">
        <v>84</v>
      </c>
      <c r="AW174" s="13" t="s">
        <v>31</v>
      </c>
      <c r="AX174" s="13" t="s">
        <v>74</v>
      </c>
      <c r="AY174" s="249" t="s">
        <v>161</v>
      </c>
    </row>
    <row r="175" s="14" customFormat="1">
      <c r="A175" s="14"/>
      <c r="B175" s="250"/>
      <c r="C175" s="251"/>
      <c r="D175" s="234" t="s">
        <v>170</v>
      </c>
      <c r="E175" s="252" t="s">
        <v>1</v>
      </c>
      <c r="F175" s="253" t="s">
        <v>173</v>
      </c>
      <c r="G175" s="251"/>
      <c r="H175" s="254">
        <v>80.844999999999999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0" t="s">
        <v>170</v>
      </c>
      <c r="AU175" s="260" t="s">
        <v>84</v>
      </c>
      <c r="AV175" s="14" t="s">
        <v>167</v>
      </c>
      <c r="AW175" s="14" t="s">
        <v>31</v>
      </c>
      <c r="AX175" s="14" t="s">
        <v>82</v>
      </c>
      <c r="AY175" s="260" t="s">
        <v>161</v>
      </c>
    </row>
    <row r="176" s="2" customFormat="1" ht="33" customHeight="1">
      <c r="A176" s="39"/>
      <c r="B176" s="40"/>
      <c r="C176" s="220" t="s">
        <v>197</v>
      </c>
      <c r="D176" s="220" t="s">
        <v>163</v>
      </c>
      <c r="E176" s="221" t="s">
        <v>198</v>
      </c>
      <c r="F176" s="222" t="s">
        <v>199</v>
      </c>
      <c r="G176" s="223" t="s">
        <v>176</v>
      </c>
      <c r="H176" s="224">
        <v>0.80000000000000004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39</v>
      </c>
      <c r="O176" s="92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167</v>
      </c>
      <c r="AT176" s="232" t="s">
        <v>163</v>
      </c>
      <c r="AU176" s="232" t="s">
        <v>84</v>
      </c>
      <c r="AY176" s="18" t="s">
        <v>161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82</v>
      </c>
      <c r="BK176" s="233">
        <f>ROUND(I176*H176,2)</f>
        <v>0</v>
      </c>
      <c r="BL176" s="18" t="s">
        <v>167</v>
      </c>
      <c r="BM176" s="232" t="s">
        <v>200</v>
      </c>
    </row>
    <row r="177" s="2" customFormat="1">
      <c r="A177" s="39"/>
      <c r="B177" s="40"/>
      <c r="C177" s="41"/>
      <c r="D177" s="234" t="s">
        <v>169</v>
      </c>
      <c r="E177" s="41"/>
      <c r="F177" s="235" t="s">
        <v>199</v>
      </c>
      <c r="G177" s="41"/>
      <c r="H177" s="41"/>
      <c r="I177" s="236"/>
      <c r="J177" s="41"/>
      <c r="K177" s="41"/>
      <c r="L177" s="45"/>
      <c r="M177" s="237"/>
      <c r="N177" s="238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169</v>
      </c>
      <c r="AU177" s="18" t="s">
        <v>84</v>
      </c>
    </row>
    <row r="178" s="15" customFormat="1">
      <c r="A178" s="15"/>
      <c r="B178" s="261"/>
      <c r="C178" s="262"/>
      <c r="D178" s="234" t="s">
        <v>170</v>
      </c>
      <c r="E178" s="263" t="s">
        <v>1</v>
      </c>
      <c r="F178" s="264" t="s">
        <v>201</v>
      </c>
      <c r="G178" s="262"/>
      <c r="H178" s="263" t="s">
        <v>1</v>
      </c>
      <c r="I178" s="265"/>
      <c r="J178" s="262"/>
      <c r="K178" s="262"/>
      <c r="L178" s="266"/>
      <c r="M178" s="267"/>
      <c r="N178" s="268"/>
      <c r="O178" s="268"/>
      <c r="P178" s="268"/>
      <c r="Q178" s="268"/>
      <c r="R178" s="268"/>
      <c r="S178" s="268"/>
      <c r="T178" s="269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0" t="s">
        <v>170</v>
      </c>
      <c r="AU178" s="270" t="s">
        <v>84</v>
      </c>
      <c r="AV178" s="15" t="s">
        <v>82</v>
      </c>
      <c r="AW178" s="15" t="s">
        <v>31</v>
      </c>
      <c r="AX178" s="15" t="s">
        <v>74</v>
      </c>
      <c r="AY178" s="270" t="s">
        <v>161</v>
      </c>
    </row>
    <row r="179" s="13" customFormat="1">
      <c r="A179" s="13"/>
      <c r="B179" s="239"/>
      <c r="C179" s="240"/>
      <c r="D179" s="234" t="s">
        <v>170</v>
      </c>
      <c r="E179" s="241" t="s">
        <v>1</v>
      </c>
      <c r="F179" s="242" t="s">
        <v>202</v>
      </c>
      <c r="G179" s="240"/>
      <c r="H179" s="243">
        <v>0.375</v>
      </c>
      <c r="I179" s="244"/>
      <c r="J179" s="240"/>
      <c r="K179" s="240"/>
      <c r="L179" s="245"/>
      <c r="M179" s="246"/>
      <c r="N179" s="247"/>
      <c r="O179" s="247"/>
      <c r="P179" s="247"/>
      <c r="Q179" s="247"/>
      <c r="R179" s="247"/>
      <c r="S179" s="247"/>
      <c r="T179" s="24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9" t="s">
        <v>170</v>
      </c>
      <c r="AU179" s="249" t="s">
        <v>84</v>
      </c>
      <c r="AV179" s="13" t="s">
        <v>84</v>
      </c>
      <c r="AW179" s="13" t="s">
        <v>31</v>
      </c>
      <c r="AX179" s="13" t="s">
        <v>74</v>
      </c>
      <c r="AY179" s="249" t="s">
        <v>161</v>
      </c>
    </row>
    <row r="180" s="13" customFormat="1">
      <c r="A180" s="13"/>
      <c r="B180" s="239"/>
      <c r="C180" s="240"/>
      <c r="D180" s="234" t="s">
        <v>170</v>
      </c>
      <c r="E180" s="241" t="s">
        <v>1</v>
      </c>
      <c r="F180" s="242" t="s">
        <v>203</v>
      </c>
      <c r="G180" s="240"/>
      <c r="H180" s="243">
        <v>0.42499999999999999</v>
      </c>
      <c r="I180" s="244"/>
      <c r="J180" s="240"/>
      <c r="K180" s="240"/>
      <c r="L180" s="245"/>
      <c r="M180" s="246"/>
      <c r="N180" s="247"/>
      <c r="O180" s="247"/>
      <c r="P180" s="247"/>
      <c r="Q180" s="247"/>
      <c r="R180" s="247"/>
      <c r="S180" s="247"/>
      <c r="T180" s="24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9" t="s">
        <v>170</v>
      </c>
      <c r="AU180" s="249" t="s">
        <v>84</v>
      </c>
      <c r="AV180" s="13" t="s">
        <v>84</v>
      </c>
      <c r="AW180" s="13" t="s">
        <v>31</v>
      </c>
      <c r="AX180" s="13" t="s">
        <v>74</v>
      </c>
      <c r="AY180" s="249" t="s">
        <v>161</v>
      </c>
    </row>
    <row r="181" s="14" customFormat="1">
      <c r="A181" s="14"/>
      <c r="B181" s="250"/>
      <c r="C181" s="251"/>
      <c r="D181" s="234" t="s">
        <v>170</v>
      </c>
      <c r="E181" s="252" t="s">
        <v>1</v>
      </c>
      <c r="F181" s="253" t="s">
        <v>173</v>
      </c>
      <c r="G181" s="251"/>
      <c r="H181" s="254">
        <v>0.80000000000000004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0" t="s">
        <v>170</v>
      </c>
      <c r="AU181" s="260" t="s">
        <v>84</v>
      </c>
      <c r="AV181" s="14" t="s">
        <v>167</v>
      </c>
      <c r="AW181" s="14" t="s">
        <v>31</v>
      </c>
      <c r="AX181" s="14" t="s">
        <v>82</v>
      </c>
      <c r="AY181" s="260" t="s">
        <v>161</v>
      </c>
    </row>
    <row r="182" s="2" customFormat="1" ht="37.8" customHeight="1">
      <c r="A182" s="39"/>
      <c r="B182" s="40"/>
      <c r="C182" s="220" t="s">
        <v>204</v>
      </c>
      <c r="D182" s="220" t="s">
        <v>163</v>
      </c>
      <c r="E182" s="221" t="s">
        <v>205</v>
      </c>
      <c r="F182" s="222" t="s">
        <v>206</v>
      </c>
      <c r="G182" s="223" t="s">
        <v>176</v>
      </c>
      <c r="H182" s="224">
        <v>58.036000000000001</v>
      </c>
      <c r="I182" s="225"/>
      <c r="J182" s="226">
        <f>ROUND(I182*H182,2)</f>
        <v>0</v>
      </c>
      <c r="K182" s="227"/>
      <c r="L182" s="45"/>
      <c r="M182" s="228" t="s">
        <v>1</v>
      </c>
      <c r="N182" s="229" t="s">
        <v>39</v>
      </c>
      <c r="O182" s="92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167</v>
      </c>
      <c r="AT182" s="232" t="s">
        <v>163</v>
      </c>
      <c r="AU182" s="232" t="s">
        <v>84</v>
      </c>
      <c r="AY182" s="18" t="s">
        <v>161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82</v>
      </c>
      <c r="BK182" s="233">
        <f>ROUND(I182*H182,2)</f>
        <v>0</v>
      </c>
      <c r="BL182" s="18" t="s">
        <v>167</v>
      </c>
      <c r="BM182" s="232" t="s">
        <v>207</v>
      </c>
    </row>
    <row r="183" s="2" customFormat="1">
      <c r="A183" s="39"/>
      <c r="B183" s="40"/>
      <c r="C183" s="41"/>
      <c r="D183" s="234" t="s">
        <v>169</v>
      </c>
      <c r="E183" s="41"/>
      <c r="F183" s="235" t="s">
        <v>206</v>
      </c>
      <c r="G183" s="41"/>
      <c r="H183" s="41"/>
      <c r="I183" s="236"/>
      <c r="J183" s="41"/>
      <c r="K183" s="41"/>
      <c r="L183" s="45"/>
      <c r="M183" s="237"/>
      <c r="N183" s="238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169</v>
      </c>
      <c r="AU183" s="18" t="s">
        <v>84</v>
      </c>
    </row>
    <row r="184" s="13" customFormat="1">
      <c r="A184" s="13"/>
      <c r="B184" s="239"/>
      <c r="C184" s="240"/>
      <c r="D184" s="234" t="s">
        <v>170</v>
      </c>
      <c r="E184" s="241" t="s">
        <v>1</v>
      </c>
      <c r="F184" s="242" t="s">
        <v>208</v>
      </c>
      <c r="G184" s="240"/>
      <c r="H184" s="243">
        <v>58.036000000000001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9" t="s">
        <v>170</v>
      </c>
      <c r="AU184" s="249" t="s">
        <v>84</v>
      </c>
      <c r="AV184" s="13" t="s">
        <v>84</v>
      </c>
      <c r="AW184" s="13" t="s">
        <v>31</v>
      </c>
      <c r="AX184" s="13" t="s">
        <v>82</v>
      </c>
      <c r="AY184" s="249" t="s">
        <v>161</v>
      </c>
    </row>
    <row r="185" s="2" customFormat="1" ht="37.8" customHeight="1">
      <c r="A185" s="39"/>
      <c r="B185" s="40"/>
      <c r="C185" s="220" t="s">
        <v>209</v>
      </c>
      <c r="D185" s="220" t="s">
        <v>163</v>
      </c>
      <c r="E185" s="221" t="s">
        <v>210</v>
      </c>
      <c r="F185" s="222" t="s">
        <v>211</v>
      </c>
      <c r="G185" s="223" t="s">
        <v>176</v>
      </c>
      <c r="H185" s="224">
        <v>174.108</v>
      </c>
      <c r="I185" s="225"/>
      <c r="J185" s="226">
        <f>ROUND(I185*H185,2)</f>
        <v>0</v>
      </c>
      <c r="K185" s="227"/>
      <c r="L185" s="45"/>
      <c r="M185" s="228" t="s">
        <v>1</v>
      </c>
      <c r="N185" s="229" t="s">
        <v>39</v>
      </c>
      <c r="O185" s="92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167</v>
      </c>
      <c r="AT185" s="232" t="s">
        <v>163</v>
      </c>
      <c r="AU185" s="232" t="s">
        <v>84</v>
      </c>
      <c r="AY185" s="18" t="s">
        <v>161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82</v>
      </c>
      <c r="BK185" s="233">
        <f>ROUND(I185*H185,2)</f>
        <v>0</v>
      </c>
      <c r="BL185" s="18" t="s">
        <v>167</v>
      </c>
      <c r="BM185" s="232" t="s">
        <v>212</v>
      </c>
    </row>
    <row r="186" s="2" customFormat="1">
      <c r="A186" s="39"/>
      <c r="B186" s="40"/>
      <c r="C186" s="41"/>
      <c r="D186" s="234" t="s">
        <v>169</v>
      </c>
      <c r="E186" s="41"/>
      <c r="F186" s="235" t="s">
        <v>211</v>
      </c>
      <c r="G186" s="41"/>
      <c r="H186" s="41"/>
      <c r="I186" s="236"/>
      <c r="J186" s="41"/>
      <c r="K186" s="41"/>
      <c r="L186" s="45"/>
      <c r="M186" s="237"/>
      <c r="N186" s="238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169</v>
      </c>
      <c r="AU186" s="18" t="s">
        <v>84</v>
      </c>
    </row>
    <row r="187" s="13" customFormat="1">
      <c r="A187" s="13"/>
      <c r="B187" s="239"/>
      <c r="C187" s="240"/>
      <c r="D187" s="234" t="s">
        <v>170</v>
      </c>
      <c r="E187" s="241" t="s">
        <v>1</v>
      </c>
      <c r="F187" s="242" t="s">
        <v>213</v>
      </c>
      <c r="G187" s="240"/>
      <c r="H187" s="243">
        <v>174.108</v>
      </c>
      <c r="I187" s="244"/>
      <c r="J187" s="240"/>
      <c r="K187" s="240"/>
      <c r="L187" s="245"/>
      <c r="M187" s="246"/>
      <c r="N187" s="247"/>
      <c r="O187" s="247"/>
      <c r="P187" s="247"/>
      <c r="Q187" s="247"/>
      <c r="R187" s="247"/>
      <c r="S187" s="247"/>
      <c r="T187" s="24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9" t="s">
        <v>170</v>
      </c>
      <c r="AU187" s="249" t="s">
        <v>84</v>
      </c>
      <c r="AV187" s="13" t="s">
        <v>84</v>
      </c>
      <c r="AW187" s="13" t="s">
        <v>31</v>
      </c>
      <c r="AX187" s="13" t="s">
        <v>82</v>
      </c>
      <c r="AY187" s="249" t="s">
        <v>161</v>
      </c>
    </row>
    <row r="188" s="2" customFormat="1" ht="24.15" customHeight="1">
      <c r="A188" s="39"/>
      <c r="B188" s="40"/>
      <c r="C188" s="220" t="s">
        <v>214</v>
      </c>
      <c r="D188" s="220" t="s">
        <v>163</v>
      </c>
      <c r="E188" s="221" t="s">
        <v>215</v>
      </c>
      <c r="F188" s="222" t="s">
        <v>216</v>
      </c>
      <c r="G188" s="223" t="s">
        <v>176</v>
      </c>
      <c r="H188" s="224">
        <v>58.036000000000001</v>
      </c>
      <c r="I188" s="225"/>
      <c r="J188" s="226">
        <f>ROUND(I188*H188,2)</f>
        <v>0</v>
      </c>
      <c r="K188" s="227"/>
      <c r="L188" s="45"/>
      <c r="M188" s="228" t="s">
        <v>1</v>
      </c>
      <c r="N188" s="229" t="s">
        <v>39</v>
      </c>
      <c r="O188" s="92"/>
      <c r="P188" s="230">
        <f>O188*H188</f>
        <v>0</v>
      </c>
      <c r="Q188" s="230">
        <v>0</v>
      </c>
      <c r="R188" s="230">
        <f>Q188*H188</f>
        <v>0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167</v>
      </c>
      <c r="AT188" s="232" t="s">
        <v>163</v>
      </c>
      <c r="AU188" s="232" t="s">
        <v>84</v>
      </c>
      <c r="AY188" s="18" t="s">
        <v>161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82</v>
      </c>
      <c r="BK188" s="233">
        <f>ROUND(I188*H188,2)</f>
        <v>0</v>
      </c>
      <c r="BL188" s="18" t="s">
        <v>167</v>
      </c>
      <c r="BM188" s="232" t="s">
        <v>217</v>
      </c>
    </row>
    <row r="189" s="2" customFormat="1">
      <c r="A189" s="39"/>
      <c r="B189" s="40"/>
      <c r="C189" s="41"/>
      <c r="D189" s="234" t="s">
        <v>169</v>
      </c>
      <c r="E189" s="41"/>
      <c r="F189" s="235" t="s">
        <v>216</v>
      </c>
      <c r="G189" s="41"/>
      <c r="H189" s="41"/>
      <c r="I189" s="236"/>
      <c r="J189" s="41"/>
      <c r="K189" s="41"/>
      <c r="L189" s="45"/>
      <c r="M189" s="237"/>
      <c r="N189" s="238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169</v>
      </c>
      <c r="AU189" s="18" t="s">
        <v>84</v>
      </c>
    </row>
    <row r="190" s="13" customFormat="1">
      <c r="A190" s="13"/>
      <c r="B190" s="239"/>
      <c r="C190" s="240"/>
      <c r="D190" s="234" t="s">
        <v>170</v>
      </c>
      <c r="E190" s="241" t="s">
        <v>1</v>
      </c>
      <c r="F190" s="242" t="s">
        <v>208</v>
      </c>
      <c r="G190" s="240"/>
      <c r="H190" s="243">
        <v>58.036000000000001</v>
      </c>
      <c r="I190" s="244"/>
      <c r="J190" s="240"/>
      <c r="K190" s="240"/>
      <c r="L190" s="245"/>
      <c r="M190" s="246"/>
      <c r="N190" s="247"/>
      <c r="O190" s="247"/>
      <c r="P190" s="247"/>
      <c r="Q190" s="247"/>
      <c r="R190" s="247"/>
      <c r="S190" s="247"/>
      <c r="T190" s="24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9" t="s">
        <v>170</v>
      </c>
      <c r="AU190" s="249" t="s">
        <v>84</v>
      </c>
      <c r="AV190" s="13" t="s">
        <v>84</v>
      </c>
      <c r="AW190" s="13" t="s">
        <v>31</v>
      </c>
      <c r="AX190" s="13" t="s">
        <v>82</v>
      </c>
      <c r="AY190" s="249" t="s">
        <v>161</v>
      </c>
    </row>
    <row r="191" s="2" customFormat="1" ht="24.15" customHeight="1">
      <c r="A191" s="39"/>
      <c r="B191" s="40"/>
      <c r="C191" s="220" t="s">
        <v>218</v>
      </c>
      <c r="D191" s="220" t="s">
        <v>163</v>
      </c>
      <c r="E191" s="221" t="s">
        <v>219</v>
      </c>
      <c r="F191" s="222" t="s">
        <v>220</v>
      </c>
      <c r="G191" s="223" t="s">
        <v>221</v>
      </c>
      <c r="H191" s="224">
        <v>104.465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39</v>
      </c>
      <c r="O191" s="92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167</v>
      </c>
      <c r="AT191" s="232" t="s">
        <v>163</v>
      </c>
      <c r="AU191" s="232" t="s">
        <v>84</v>
      </c>
      <c r="AY191" s="18" t="s">
        <v>161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82</v>
      </c>
      <c r="BK191" s="233">
        <f>ROUND(I191*H191,2)</f>
        <v>0</v>
      </c>
      <c r="BL191" s="18" t="s">
        <v>167</v>
      </c>
      <c r="BM191" s="232" t="s">
        <v>222</v>
      </c>
    </row>
    <row r="192" s="2" customFormat="1">
      <c r="A192" s="39"/>
      <c r="B192" s="40"/>
      <c r="C192" s="41"/>
      <c r="D192" s="234" t="s">
        <v>169</v>
      </c>
      <c r="E192" s="41"/>
      <c r="F192" s="235" t="s">
        <v>220</v>
      </c>
      <c r="G192" s="41"/>
      <c r="H192" s="41"/>
      <c r="I192" s="236"/>
      <c r="J192" s="41"/>
      <c r="K192" s="41"/>
      <c r="L192" s="45"/>
      <c r="M192" s="237"/>
      <c r="N192" s="238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169</v>
      </c>
      <c r="AU192" s="18" t="s">
        <v>84</v>
      </c>
    </row>
    <row r="193" s="13" customFormat="1">
      <c r="A193" s="13"/>
      <c r="B193" s="239"/>
      <c r="C193" s="240"/>
      <c r="D193" s="234" t="s">
        <v>170</v>
      </c>
      <c r="E193" s="241" t="s">
        <v>1</v>
      </c>
      <c r="F193" s="242" t="s">
        <v>223</v>
      </c>
      <c r="G193" s="240"/>
      <c r="H193" s="243">
        <v>104.465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170</v>
      </c>
      <c r="AU193" s="249" t="s">
        <v>84</v>
      </c>
      <c r="AV193" s="13" t="s">
        <v>84</v>
      </c>
      <c r="AW193" s="13" t="s">
        <v>31</v>
      </c>
      <c r="AX193" s="13" t="s">
        <v>82</v>
      </c>
      <c r="AY193" s="249" t="s">
        <v>161</v>
      </c>
    </row>
    <row r="194" s="2" customFormat="1" ht="24.15" customHeight="1">
      <c r="A194" s="39"/>
      <c r="B194" s="40"/>
      <c r="C194" s="220" t="s">
        <v>224</v>
      </c>
      <c r="D194" s="220" t="s">
        <v>163</v>
      </c>
      <c r="E194" s="221" t="s">
        <v>225</v>
      </c>
      <c r="F194" s="222" t="s">
        <v>226</v>
      </c>
      <c r="G194" s="223" t="s">
        <v>176</v>
      </c>
      <c r="H194" s="224">
        <v>75.003</v>
      </c>
      <c r="I194" s="225"/>
      <c r="J194" s="226">
        <f>ROUND(I194*H194,2)</f>
        <v>0</v>
      </c>
      <c r="K194" s="227"/>
      <c r="L194" s="45"/>
      <c r="M194" s="228" t="s">
        <v>1</v>
      </c>
      <c r="N194" s="229" t="s">
        <v>39</v>
      </c>
      <c r="O194" s="92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167</v>
      </c>
      <c r="AT194" s="232" t="s">
        <v>163</v>
      </c>
      <c r="AU194" s="232" t="s">
        <v>84</v>
      </c>
      <c r="AY194" s="18" t="s">
        <v>161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82</v>
      </c>
      <c r="BK194" s="233">
        <f>ROUND(I194*H194,2)</f>
        <v>0</v>
      </c>
      <c r="BL194" s="18" t="s">
        <v>167</v>
      </c>
      <c r="BM194" s="232" t="s">
        <v>227</v>
      </c>
    </row>
    <row r="195" s="2" customFormat="1">
      <c r="A195" s="39"/>
      <c r="B195" s="40"/>
      <c r="C195" s="41"/>
      <c r="D195" s="234" t="s">
        <v>169</v>
      </c>
      <c r="E195" s="41"/>
      <c r="F195" s="235" t="s">
        <v>226</v>
      </c>
      <c r="G195" s="41"/>
      <c r="H195" s="41"/>
      <c r="I195" s="236"/>
      <c r="J195" s="41"/>
      <c r="K195" s="41"/>
      <c r="L195" s="45"/>
      <c r="M195" s="237"/>
      <c r="N195" s="238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169</v>
      </c>
      <c r="AU195" s="18" t="s">
        <v>84</v>
      </c>
    </row>
    <row r="196" s="13" customFormat="1">
      <c r="A196" s="13"/>
      <c r="B196" s="239"/>
      <c r="C196" s="240"/>
      <c r="D196" s="234" t="s">
        <v>170</v>
      </c>
      <c r="E196" s="241" t="s">
        <v>1</v>
      </c>
      <c r="F196" s="242" t="s">
        <v>228</v>
      </c>
      <c r="G196" s="240"/>
      <c r="H196" s="243">
        <v>35.731000000000002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9" t="s">
        <v>170</v>
      </c>
      <c r="AU196" s="249" t="s">
        <v>84</v>
      </c>
      <c r="AV196" s="13" t="s">
        <v>84</v>
      </c>
      <c r="AW196" s="13" t="s">
        <v>31</v>
      </c>
      <c r="AX196" s="13" t="s">
        <v>74</v>
      </c>
      <c r="AY196" s="249" t="s">
        <v>161</v>
      </c>
    </row>
    <row r="197" s="13" customFormat="1">
      <c r="A197" s="13"/>
      <c r="B197" s="239"/>
      <c r="C197" s="240"/>
      <c r="D197" s="234" t="s">
        <v>170</v>
      </c>
      <c r="E197" s="241" t="s">
        <v>1</v>
      </c>
      <c r="F197" s="242" t="s">
        <v>229</v>
      </c>
      <c r="G197" s="240"/>
      <c r="H197" s="243">
        <v>12.321999999999999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9" t="s">
        <v>170</v>
      </c>
      <c r="AU197" s="249" t="s">
        <v>84</v>
      </c>
      <c r="AV197" s="13" t="s">
        <v>84</v>
      </c>
      <c r="AW197" s="13" t="s">
        <v>31</v>
      </c>
      <c r="AX197" s="13" t="s">
        <v>74</v>
      </c>
      <c r="AY197" s="249" t="s">
        <v>161</v>
      </c>
    </row>
    <row r="198" s="13" customFormat="1">
      <c r="A198" s="13"/>
      <c r="B198" s="239"/>
      <c r="C198" s="240"/>
      <c r="D198" s="234" t="s">
        <v>170</v>
      </c>
      <c r="E198" s="241" t="s">
        <v>1</v>
      </c>
      <c r="F198" s="242" t="s">
        <v>230</v>
      </c>
      <c r="G198" s="240"/>
      <c r="H198" s="243">
        <v>26.949999999999999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9" t="s">
        <v>170</v>
      </c>
      <c r="AU198" s="249" t="s">
        <v>84</v>
      </c>
      <c r="AV198" s="13" t="s">
        <v>84</v>
      </c>
      <c r="AW198" s="13" t="s">
        <v>31</v>
      </c>
      <c r="AX198" s="13" t="s">
        <v>74</v>
      </c>
      <c r="AY198" s="249" t="s">
        <v>161</v>
      </c>
    </row>
    <row r="199" s="14" customFormat="1">
      <c r="A199" s="14"/>
      <c r="B199" s="250"/>
      <c r="C199" s="251"/>
      <c r="D199" s="234" t="s">
        <v>170</v>
      </c>
      <c r="E199" s="252" t="s">
        <v>1</v>
      </c>
      <c r="F199" s="253" t="s">
        <v>173</v>
      </c>
      <c r="G199" s="251"/>
      <c r="H199" s="254">
        <v>75.003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0" t="s">
        <v>170</v>
      </c>
      <c r="AU199" s="260" t="s">
        <v>84</v>
      </c>
      <c r="AV199" s="14" t="s">
        <v>167</v>
      </c>
      <c r="AW199" s="14" t="s">
        <v>31</v>
      </c>
      <c r="AX199" s="14" t="s">
        <v>82</v>
      </c>
      <c r="AY199" s="260" t="s">
        <v>161</v>
      </c>
    </row>
    <row r="200" s="12" customFormat="1" ht="22.8" customHeight="1">
      <c r="A200" s="12"/>
      <c r="B200" s="204"/>
      <c r="C200" s="205"/>
      <c r="D200" s="206" t="s">
        <v>73</v>
      </c>
      <c r="E200" s="218" t="s">
        <v>84</v>
      </c>
      <c r="F200" s="218" t="s">
        <v>231</v>
      </c>
      <c r="G200" s="205"/>
      <c r="H200" s="205"/>
      <c r="I200" s="208"/>
      <c r="J200" s="219">
        <f>BK200</f>
        <v>0</v>
      </c>
      <c r="K200" s="205"/>
      <c r="L200" s="210"/>
      <c r="M200" s="211"/>
      <c r="N200" s="212"/>
      <c r="O200" s="212"/>
      <c r="P200" s="213">
        <f>SUM(P201:P206)</f>
        <v>0</v>
      </c>
      <c r="Q200" s="212"/>
      <c r="R200" s="213">
        <f>SUM(R201:R206)</f>
        <v>1.840816</v>
      </c>
      <c r="S200" s="212"/>
      <c r="T200" s="214">
        <f>SUM(T201:T206)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15" t="s">
        <v>82</v>
      </c>
      <c r="AT200" s="216" t="s">
        <v>73</v>
      </c>
      <c r="AU200" s="216" t="s">
        <v>82</v>
      </c>
      <c r="AY200" s="215" t="s">
        <v>161</v>
      </c>
      <c r="BK200" s="217">
        <f>SUM(BK201:BK206)</f>
        <v>0</v>
      </c>
    </row>
    <row r="201" s="2" customFormat="1" ht="16.5" customHeight="1">
      <c r="A201" s="39"/>
      <c r="B201" s="40"/>
      <c r="C201" s="220" t="s">
        <v>8</v>
      </c>
      <c r="D201" s="220" t="s">
        <v>163</v>
      </c>
      <c r="E201" s="221" t="s">
        <v>232</v>
      </c>
      <c r="F201" s="222" t="s">
        <v>233</v>
      </c>
      <c r="G201" s="223" t="s">
        <v>176</v>
      </c>
      <c r="H201" s="224">
        <v>0.80000000000000004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39</v>
      </c>
      <c r="O201" s="92"/>
      <c r="P201" s="230">
        <f>O201*H201</f>
        <v>0</v>
      </c>
      <c r="Q201" s="230">
        <v>2.3010199999999998</v>
      </c>
      <c r="R201" s="230">
        <f>Q201*H201</f>
        <v>1.840816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167</v>
      </c>
      <c r="AT201" s="232" t="s">
        <v>163</v>
      </c>
      <c r="AU201" s="232" t="s">
        <v>84</v>
      </c>
      <c r="AY201" s="18" t="s">
        <v>161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82</v>
      </c>
      <c r="BK201" s="233">
        <f>ROUND(I201*H201,2)</f>
        <v>0</v>
      </c>
      <c r="BL201" s="18" t="s">
        <v>167</v>
      </c>
      <c r="BM201" s="232" t="s">
        <v>234</v>
      </c>
    </row>
    <row r="202" s="2" customFormat="1">
      <c r="A202" s="39"/>
      <c r="B202" s="40"/>
      <c r="C202" s="41"/>
      <c r="D202" s="234" t="s">
        <v>169</v>
      </c>
      <c r="E202" s="41"/>
      <c r="F202" s="235" t="s">
        <v>233</v>
      </c>
      <c r="G202" s="41"/>
      <c r="H202" s="41"/>
      <c r="I202" s="236"/>
      <c r="J202" s="41"/>
      <c r="K202" s="41"/>
      <c r="L202" s="45"/>
      <c r="M202" s="237"/>
      <c r="N202" s="238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169</v>
      </c>
      <c r="AU202" s="18" t="s">
        <v>84</v>
      </c>
    </row>
    <row r="203" s="15" customFormat="1">
      <c r="A203" s="15"/>
      <c r="B203" s="261"/>
      <c r="C203" s="262"/>
      <c r="D203" s="234" t="s">
        <v>170</v>
      </c>
      <c r="E203" s="263" t="s">
        <v>1</v>
      </c>
      <c r="F203" s="264" t="s">
        <v>201</v>
      </c>
      <c r="G203" s="262"/>
      <c r="H203" s="263" t="s">
        <v>1</v>
      </c>
      <c r="I203" s="265"/>
      <c r="J203" s="262"/>
      <c r="K203" s="262"/>
      <c r="L203" s="266"/>
      <c r="M203" s="267"/>
      <c r="N203" s="268"/>
      <c r="O203" s="268"/>
      <c r="P203" s="268"/>
      <c r="Q203" s="268"/>
      <c r="R203" s="268"/>
      <c r="S203" s="268"/>
      <c r="T203" s="269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0" t="s">
        <v>170</v>
      </c>
      <c r="AU203" s="270" t="s">
        <v>84</v>
      </c>
      <c r="AV203" s="15" t="s">
        <v>82</v>
      </c>
      <c r="AW203" s="15" t="s">
        <v>31</v>
      </c>
      <c r="AX203" s="15" t="s">
        <v>74</v>
      </c>
      <c r="AY203" s="270" t="s">
        <v>161</v>
      </c>
    </row>
    <row r="204" s="13" customFormat="1">
      <c r="A204" s="13"/>
      <c r="B204" s="239"/>
      <c r="C204" s="240"/>
      <c r="D204" s="234" t="s">
        <v>170</v>
      </c>
      <c r="E204" s="241" t="s">
        <v>1</v>
      </c>
      <c r="F204" s="242" t="s">
        <v>202</v>
      </c>
      <c r="G204" s="240"/>
      <c r="H204" s="243">
        <v>0.375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9" t="s">
        <v>170</v>
      </c>
      <c r="AU204" s="249" t="s">
        <v>84</v>
      </c>
      <c r="AV204" s="13" t="s">
        <v>84</v>
      </c>
      <c r="AW204" s="13" t="s">
        <v>31</v>
      </c>
      <c r="AX204" s="13" t="s">
        <v>74</v>
      </c>
      <c r="AY204" s="249" t="s">
        <v>161</v>
      </c>
    </row>
    <row r="205" s="13" customFormat="1">
      <c r="A205" s="13"/>
      <c r="B205" s="239"/>
      <c r="C205" s="240"/>
      <c r="D205" s="234" t="s">
        <v>170</v>
      </c>
      <c r="E205" s="241" t="s">
        <v>1</v>
      </c>
      <c r="F205" s="242" t="s">
        <v>203</v>
      </c>
      <c r="G205" s="240"/>
      <c r="H205" s="243">
        <v>0.42499999999999999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170</v>
      </c>
      <c r="AU205" s="249" t="s">
        <v>84</v>
      </c>
      <c r="AV205" s="13" t="s">
        <v>84</v>
      </c>
      <c r="AW205" s="13" t="s">
        <v>31</v>
      </c>
      <c r="AX205" s="13" t="s">
        <v>74</v>
      </c>
      <c r="AY205" s="249" t="s">
        <v>161</v>
      </c>
    </row>
    <row r="206" s="14" customFormat="1">
      <c r="A206" s="14"/>
      <c r="B206" s="250"/>
      <c r="C206" s="251"/>
      <c r="D206" s="234" t="s">
        <v>170</v>
      </c>
      <c r="E206" s="252" t="s">
        <v>1</v>
      </c>
      <c r="F206" s="253" t="s">
        <v>173</v>
      </c>
      <c r="G206" s="251"/>
      <c r="H206" s="254">
        <v>0.80000000000000004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0" t="s">
        <v>170</v>
      </c>
      <c r="AU206" s="260" t="s">
        <v>84</v>
      </c>
      <c r="AV206" s="14" t="s">
        <v>167</v>
      </c>
      <c r="AW206" s="14" t="s">
        <v>31</v>
      </c>
      <c r="AX206" s="14" t="s">
        <v>82</v>
      </c>
      <c r="AY206" s="260" t="s">
        <v>161</v>
      </c>
    </row>
    <row r="207" s="12" customFormat="1" ht="22.8" customHeight="1">
      <c r="A207" s="12"/>
      <c r="B207" s="204"/>
      <c r="C207" s="205"/>
      <c r="D207" s="206" t="s">
        <v>73</v>
      </c>
      <c r="E207" s="218" t="s">
        <v>180</v>
      </c>
      <c r="F207" s="218" t="s">
        <v>235</v>
      </c>
      <c r="G207" s="205"/>
      <c r="H207" s="205"/>
      <c r="I207" s="208"/>
      <c r="J207" s="219">
        <f>BK207</f>
        <v>0</v>
      </c>
      <c r="K207" s="205"/>
      <c r="L207" s="210"/>
      <c r="M207" s="211"/>
      <c r="N207" s="212"/>
      <c r="O207" s="212"/>
      <c r="P207" s="213">
        <f>SUM(P208:P317)</f>
        <v>0</v>
      </c>
      <c r="Q207" s="212"/>
      <c r="R207" s="213">
        <f>SUM(R208:R317)</f>
        <v>27.183117060000001</v>
      </c>
      <c r="S207" s="212"/>
      <c r="T207" s="214">
        <f>SUM(T208:T317)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5" t="s">
        <v>82</v>
      </c>
      <c r="AT207" s="216" t="s">
        <v>73</v>
      </c>
      <c r="AU207" s="216" t="s">
        <v>82</v>
      </c>
      <c r="AY207" s="215" t="s">
        <v>161</v>
      </c>
      <c r="BK207" s="217">
        <f>SUM(BK208:BK317)</f>
        <v>0</v>
      </c>
    </row>
    <row r="208" s="2" customFormat="1" ht="16.5" customHeight="1">
      <c r="A208" s="39"/>
      <c r="B208" s="40"/>
      <c r="C208" s="220" t="s">
        <v>236</v>
      </c>
      <c r="D208" s="220" t="s">
        <v>163</v>
      </c>
      <c r="E208" s="221" t="s">
        <v>237</v>
      </c>
      <c r="F208" s="222" t="s">
        <v>238</v>
      </c>
      <c r="G208" s="223" t="s">
        <v>176</v>
      </c>
      <c r="H208" s="224">
        <v>5.1829999999999998</v>
      </c>
      <c r="I208" s="225"/>
      <c r="J208" s="226">
        <f>ROUND(I208*H208,2)</f>
        <v>0</v>
      </c>
      <c r="K208" s="227"/>
      <c r="L208" s="45"/>
      <c r="M208" s="228" t="s">
        <v>1</v>
      </c>
      <c r="N208" s="229" t="s">
        <v>39</v>
      </c>
      <c r="O208" s="92"/>
      <c r="P208" s="230">
        <f>O208*H208</f>
        <v>0</v>
      </c>
      <c r="Q208" s="230">
        <v>1.94302</v>
      </c>
      <c r="R208" s="230">
        <f>Q208*H208</f>
        <v>10.07067266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167</v>
      </c>
      <c r="AT208" s="232" t="s">
        <v>163</v>
      </c>
      <c r="AU208" s="232" t="s">
        <v>84</v>
      </c>
      <c r="AY208" s="18" t="s">
        <v>161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82</v>
      </c>
      <c r="BK208" s="233">
        <f>ROUND(I208*H208,2)</f>
        <v>0</v>
      </c>
      <c r="BL208" s="18" t="s">
        <v>167</v>
      </c>
      <c r="BM208" s="232" t="s">
        <v>239</v>
      </c>
    </row>
    <row r="209" s="2" customFormat="1">
      <c r="A209" s="39"/>
      <c r="B209" s="40"/>
      <c r="C209" s="41"/>
      <c r="D209" s="234" t="s">
        <v>169</v>
      </c>
      <c r="E209" s="41"/>
      <c r="F209" s="235" t="s">
        <v>238</v>
      </c>
      <c r="G209" s="41"/>
      <c r="H209" s="41"/>
      <c r="I209" s="236"/>
      <c r="J209" s="41"/>
      <c r="K209" s="41"/>
      <c r="L209" s="45"/>
      <c r="M209" s="237"/>
      <c r="N209" s="238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169</v>
      </c>
      <c r="AU209" s="18" t="s">
        <v>84</v>
      </c>
    </row>
    <row r="210" s="13" customFormat="1">
      <c r="A210" s="13"/>
      <c r="B210" s="239"/>
      <c r="C210" s="240"/>
      <c r="D210" s="234" t="s">
        <v>170</v>
      </c>
      <c r="E210" s="241" t="s">
        <v>1</v>
      </c>
      <c r="F210" s="242" t="s">
        <v>240</v>
      </c>
      <c r="G210" s="240"/>
      <c r="H210" s="243">
        <v>2.9820000000000002</v>
      </c>
      <c r="I210" s="244"/>
      <c r="J210" s="240"/>
      <c r="K210" s="240"/>
      <c r="L210" s="245"/>
      <c r="M210" s="246"/>
      <c r="N210" s="247"/>
      <c r="O210" s="247"/>
      <c r="P210" s="247"/>
      <c r="Q210" s="247"/>
      <c r="R210" s="247"/>
      <c r="S210" s="247"/>
      <c r="T210" s="24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9" t="s">
        <v>170</v>
      </c>
      <c r="AU210" s="249" t="s">
        <v>84</v>
      </c>
      <c r="AV210" s="13" t="s">
        <v>84</v>
      </c>
      <c r="AW210" s="13" t="s">
        <v>31</v>
      </c>
      <c r="AX210" s="13" t="s">
        <v>74</v>
      </c>
      <c r="AY210" s="249" t="s">
        <v>161</v>
      </c>
    </row>
    <row r="211" s="13" customFormat="1">
      <c r="A211" s="13"/>
      <c r="B211" s="239"/>
      <c r="C211" s="240"/>
      <c r="D211" s="234" t="s">
        <v>170</v>
      </c>
      <c r="E211" s="241" t="s">
        <v>1</v>
      </c>
      <c r="F211" s="242" t="s">
        <v>241</v>
      </c>
      <c r="G211" s="240"/>
      <c r="H211" s="243">
        <v>0.34000000000000002</v>
      </c>
      <c r="I211" s="244"/>
      <c r="J211" s="240"/>
      <c r="K211" s="240"/>
      <c r="L211" s="245"/>
      <c r="M211" s="246"/>
      <c r="N211" s="247"/>
      <c r="O211" s="247"/>
      <c r="P211" s="247"/>
      <c r="Q211" s="247"/>
      <c r="R211" s="247"/>
      <c r="S211" s="247"/>
      <c r="T211" s="24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9" t="s">
        <v>170</v>
      </c>
      <c r="AU211" s="249" t="s">
        <v>84</v>
      </c>
      <c r="AV211" s="13" t="s">
        <v>84</v>
      </c>
      <c r="AW211" s="13" t="s">
        <v>31</v>
      </c>
      <c r="AX211" s="13" t="s">
        <v>74</v>
      </c>
      <c r="AY211" s="249" t="s">
        <v>161</v>
      </c>
    </row>
    <row r="212" s="13" customFormat="1">
      <c r="A212" s="13"/>
      <c r="B212" s="239"/>
      <c r="C212" s="240"/>
      <c r="D212" s="234" t="s">
        <v>170</v>
      </c>
      <c r="E212" s="241" t="s">
        <v>1</v>
      </c>
      <c r="F212" s="242" t="s">
        <v>242</v>
      </c>
      <c r="G212" s="240"/>
      <c r="H212" s="243">
        <v>1.02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9" t="s">
        <v>170</v>
      </c>
      <c r="AU212" s="249" t="s">
        <v>84</v>
      </c>
      <c r="AV212" s="13" t="s">
        <v>84</v>
      </c>
      <c r="AW212" s="13" t="s">
        <v>31</v>
      </c>
      <c r="AX212" s="13" t="s">
        <v>74</v>
      </c>
      <c r="AY212" s="249" t="s">
        <v>161</v>
      </c>
    </row>
    <row r="213" s="13" customFormat="1">
      <c r="A213" s="13"/>
      <c r="B213" s="239"/>
      <c r="C213" s="240"/>
      <c r="D213" s="234" t="s">
        <v>170</v>
      </c>
      <c r="E213" s="241" t="s">
        <v>1</v>
      </c>
      <c r="F213" s="242" t="s">
        <v>243</v>
      </c>
      <c r="G213" s="240"/>
      <c r="H213" s="243">
        <v>0.84099999999999997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9" t="s">
        <v>170</v>
      </c>
      <c r="AU213" s="249" t="s">
        <v>84</v>
      </c>
      <c r="AV213" s="13" t="s">
        <v>84</v>
      </c>
      <c r="AW213" s="13" t="s">
        <v>31</v>
      </c>
      <c r="AX213" s="13" t="s">
        <v>74</v>
      </c>
      <c r="AY213" s="249" t="s">
        <v>161</v>
      </c>
    </row>
    <row r="214" s="14" customFormat="1">
      <c r="A214" s="14"/>
      <c r="B214" s="250"/>
      <c r="C214" s="251"/>
      <c r="D214" s="234" t="s">
        <v>170</v>
      </c>
      <c r="E214" s="252" t="s">
        <v>1</v>
      </c>
      <c r="F214" s="253" t="s">
        <v>173</v>
      </c>
      <c r="G214" s="251"/>
      <c r="H214" s="254">
        <v>5.1829999999999998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0" t="s">
        <v>170</v>
      </c>
      <c r="AU214" s="260" t="s">
        <v>84</v>
      </c>
      <c r="AV214" s="14" t="s">
        <v>167</v>
      </c>
      <c r="AW214" s="14" t="s">
        <v>31</v>
      </c>
      <c r="AX214" s="14" t="s">
        <v>82</v>
      </c>
      <c r="AY214" s="260" t="s">
        <v>161</v>
      </c>
    </row>
    <row r="215" s="2" customFormat="1" ht="24.15" customHeight="1">
      <c r="A215" s="39"/>
      <c r="B215" s="40"/>
      <c r="C215" s="220" t="s">
        <v>244</v>
      </c>
      <c r="D215" s="220" t="s">
        <v>163</v>
      </c>
      <c r="E215" s="221" t="s">
        <v>245</v>
      </c>
      <c r="F215" s="222" t="s">
        <v>246</v>
      </c>
      <c r="G215" s="223" t="s">
        <v>176</v>
      </c>
      <c r="H215" s="224">
        <v>6.7039999999999997</v>
      </c>
      <c r="I215" s="225"/>
      <c r="J215" s="226">
        <f>ROUND(I215*H215,2)</f>
        <v>0</v>
      </c>
      <c r="K215" s="227"/>
      <c r="L215" s="45"/>
      <c r="M215" s="228" t="s">
        <v>1</v>
      </c>
      <c r="N215" s="229" t="s">
        <v>39</v>
      </c>
      <c r="O215" s="92"/>
      <c r="P215" s="230">
        <f>O215*H215</f>
        <v>0</v>
      </c>
      <c r="Q215" s="230">
        <v>1.9085000000000001</v>
      </c>
      <c r="R215" s="230">
        <f>Q215*H215</f>
        <v>12.794584</v>
      </c>
      <c r="S215" s="230">
        <v>0</v>
      </c>
      <c r="T215" s="23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167</v>
      </c>
      <c r="AT215" s="232" t="s">
        <v>163</v>
      </c>
      <c r="AU215" s="232" t="s">
        <v>84</v>
      </c>
      <c r="AY215" s="18" t="s">
        <v>161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82</v>
      </c>
      <c r="BK215" s="233">
        <f>ROUND(I215*H215,2)</f>
        <v>0</v>
      </c>
      <c r="BL215" s="18" t="s">
        <v>167</v>
      </c>
      <c r="BM215" s="232" t="s">
        <v>247</v>
      </c>
    </row>
    <row r="216" s="2" customFormat="1">
      <c r="A216" s="39"/>
      <c r="B216" s="40"/>
      <c r="C216" s="41"/>
      <c r="D216" s="234" t="s">
        <v>169</v>
      </c>
      <c r="E216" s="41"/>
      <c r="F216" s="235" t="s">
        <v>246</v>
      </c>
      <c r="G216" s="41"/>
      <c r="H216" s="41"/>
      <c r="I216" s="236"/>
      <c r="J216" s="41"/>
      <c r="K216" s="41"/>
      <c r="L216" s="45"/>
      <c r="M216" s="237"/>
      <c r="N216" s="238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169</v>
      </c>
      <c r="AU216" s="18" t="s">
        <v>84</v>
      </c>
    </row>
    <row r="217" s="13" customFormat="1">
      <c r="A217" s="13"/>
      <c r="B217" s="239"/>
      <c r="C217" s="240"/>
      <c r="D217" s="234" t="s">
        <v>170</v>
      </c>
      <c r="E217" s="241" t="s">
        <v>1</v>
      </c>
      <c r="F217" s="242" t="s">
        <v>248</v>
      </c>
      <c r="G217" s="240"/>
      <c r="H217" s="243">
        <v>6.7039999999999997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170</v>
      </c>
      <c r="AU217" s="249" t="s">
        <v>84</v>
      </c>
      <c r="AV217" s="13" t="s">
        <v>84</v>
      </c>
      <c r="AW217" s="13" t="s">
        <v>31</v>
      </c>
      <c r="AX217" s="13" t="s">
        <v>82</v>
      </c>
      <c r="AY217" s="249" t="s">
        <v>161</v>
      </c>
    </row>
    <row r="218" s="2" customFormat="1" ht="33" customHeight="1">
      <c r="A218" s="39"/>
      <c r="B218" s="40"/>
      <c r="C218" s="220" t="s">
        <v>249</v>
      </c>
      <c r="D218" s="220" t="s">
        <v>163</v>
      </c>
      <c r="E218" s="221" t="s">
        <v>250</v>
      </c>
      <c r="F218" s="222" t="s">
        <v>251</v>
      </c>
      <c r="G218" s="223" t="s">
        <v>221</v>
      </c>
      <c r="H218" s="224">
        <v>0.73399999999999999</v>
      </c>
      <c r="I218" s="225"/>
      <c r="J218" s="226">
        <f>ROUND(I218*H218,2)</f>
        <v>0</v>
      </c>
      <c r="K218" s="227"/>
      <c r="L218" s="45"/>
      <c r="M218" s="228" t="s">
        <v>1</v>
      </c>
      <c r="N218" s="229" t="s">
        <v>39</v>
      </c>
      <c r="O218" s="92"/>
      <c r="P218" s="230">
        <f>O218*H218</f>
        <v>0</v>
      </c>
      <c r="Q218" s="230">
        <v>0.019539999999999998</v>
      </c>
      <c r="R218" s="230">
        <f>Q218*H218</f>
        <v>0.014342359999999998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167</v>
      </c>
      <c r="AT218" s="232" t="s">
        <v>163</v>
      </c>
      <c r="AU218" s="232" t="s">
        <v>84</v>
      </c>
      <c r="AY218" s="18" t="s">
        <v>161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82</v>
      </c>
      <c r="BK218" s="233">
        <f>ROUND(I218*H218,2)</f>
        <v>0</v>
      </c>
      <c r="BL218" s="18" t="s">
        <v>167</v>
      </c>
      <c r="BM218" s="232" t="s">
        <v>252</v>
      </c>
    </row>
    <row r="219" s="2" customFormat="1">
      <c r="A219" s="39"/>
      <c r="B219" s="40"/>
      <c r="C219" s="41"/>
      <c r="D219" s="234" t="s">
        <v>169</v>
      </c>
      <c r="E219" s="41"/>
      <c r="F219" s="235" t="s">
        <v>251</v>
      </c>
      <c r="G219" s="41"/>
      <c r="H219" s="41"/>
      <c r="I219" s="236"/>
      <c r="J219" s="41"/>
      <c r="K219" s="41"/>
      <c r="L219" s="45"/>
      <c r="M219" s="237"/>
      <c r="N219" s="238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169</v>
      </c>
      <c r="AU219" s="18" t="s">
        <v>84</v>
      </c>
    </row>
    <row r="220" s="15" customFormat="1">
      <c r="A220" s="15"/>
      <c r="B220" s="261"/>
      <c r="C220" s="262"/>
      <c r="D220" s="234" t="s">
        <v>170</v>
      </c>
      <c r="E220" s="263" t="s">
        <v>1</v>
      </c>
      <c r="F220" s="264" t="s">
        <v>253</v>
      </c>
      <c r="G220" s="262"/>
      <c r="H220" s="263" t="s">
        <v>1</v>
      </c>
      <c r="I220" s="265"/>
      <c r="J220" s="262"/>
      <c r="K220" s="262"/>
      <c r="L220" s="266"/>
      <c r="M220" s="267"/>
      <c r="N220" s="268"/>
      <c r="O220" s="268"/>
      <c r="P220" s="268"/>
      <c r="Q220" s="268"/>
      <c r="R220" s="268"/>
      <c r="S220" s="268"/>
      <c r="T220" s="269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0" t="s">
        <v>170</v>
      </c>
      <c r="AU220" s="270" t="s">
        <v>84</v>
      </c>
      <c r="AV220" s="15" t="s">
        <v>82</v>
      </c>
      <c r="AW220" s="15" t="s">
        <v>31</v>
      </c>
      <c r="AX220" s="15" t="s">
        <v>74</v>
      </c>
      <c r="AY220" s="270" t="s">
        <v>161</v>
      </c>
    </row>
    <row r="221" s="13" customFormat="1">
      <c r="A221" s="13"/>
      <c r="B221" s="239"/>
      <c r="C221" s="240"/>
      <c r="D221" s="234" t="s">
        <v>170</v>
      </c>
      <c r="E221" s="241" t="s">
        <v>1</v>
      </c>
      <c r="F221" s="242" t="s">
        <v>254</v>
      </c>
      <c r="G221" s="240"/>
      <c r="H221" s="243">
        <v>0.20000000000000001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9" t="s">
        <v>170</v>
      </c>
      <c r="AU221" s="249" t="s">
        <v>84</v>
      </c>
      <c r="AV221" s="13" t="s">
        <v>84</v>
      </c>
      <c r="AW221" s="13" t="s">
        <v>31</v>
      </c>
      <c r="AX221" s="13" t="s">
        <v>74</v>
      </c>
      <c r="AY221" s="249" t="s">
        <v>161</v>
      </c>
    </row>
    <row r="222" s="13" customFormat="1">
      <c r="A222" s="13"/>
      <c r="B222" s="239"/>
      <c r="C222" s="240"/>
      <c r="D222" s="234" t="s">
        <v>170</v>
      </c>
      <c r="E222" s="241" t="s">
        <v>1</v>
      </c>
      <c r="F222" s="242" t="s">
        <v>255</v>
      </c>
      <c r="G222" s="240"/>
      <c r="H222" s="243">
        <v>0.42099999999999999</v>
      </c>
      <c r="I222" s="244"/>
      <c r="J222" s="240"/>
      <c r="K222" s="240"/>
      <c r="L222" s="245"/>
      <c r="M222" s="246"/>
      <c r="N222" s="247"/>
      <c r="O222" s="247"/>
      <c r="P222" s="247"/>
      <c r="Q222" s="247"/>
      <c r="R222" s="247"/>
      <c r="S222" s="247"/>
      <c r="T222" s="24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9" t="s">
        <v>170</v>
      </c>
      <c r="AU222" s="249" t="s">
        <v>84</v>
      </c>
      <c r="AV222" s="13" t="s">
        <v>84</v>
      </c>
      <c r="AW222" s="13" t="s">
        <v>31</v>
      </c>
      <c r="AX222" s="13" t="s">
        <v>74</v>
      </c>
      <c r="AY222" s="249" t="s">
        <v>161</v>
      </c>
    </row>
    <row r="223" s="13" customFormat="1">
      <c r="A223" s="13"/>
      <c r="B223" s="239"/>
      <c r="C223" s="240"/>
      <c r="D223" s="234" t="s">
        <v>170</v>
      </c>
      <c r="E223" s="241" t="s">
        <v>1</v>
      </c>
      <c r="F223" s="242" t="s">
        <v>256</v>
      </c>
      <c r="G223" s="240"/>
      <c r="H223" s="243">
        <v>0.050999999999999997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9" t="s">
        <v>170</v>
      </c>
      <c r="AU223" s="249" t="s">
        <v>84</v>
      </c>
      <c r="AV223" s="13" t="s">
        <v>84</v>
      </c>
      <c r="AW223" s="13" t="s">
        <v>31</v>
      </c>
      <c r="AX223" s="13" t="s">
        <v>74</v>
      </c>
      <c r="AY223" s="249" t="s">
        <v>161</v>
      </c>
    </row>
    <row r="224" s="13" customFormat="1">
      <c r="A224" s="13"/>
      <c r="B224" s="239"/>
      <c r="C224" s="240"/>
      <c r="D224" s="234" t="s">
        <v>170</v>
      </c>
      <c r="E224" s="241" t="s">
        <v>1</v>
      </c>
      <c r="F224" s="242" t="s">
        <v>257</v>
      </c>
      <c r="G224" s="240"/>
      <c r="H224" s="243">
        <v>0.031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9" t="s">
        <v>170</v>
      </c>
      <c r="AU224" s="249" t="s">
        <v>84</v>
      </c>
      <c r="AV224" s="13" t="s">
        <v>84</v>
      </c>
      <c r="AW224" s="13" t="s">
        <v>31</v>
      </c>
      <c r="AX224" s="13" t="s">
        <v>74</v>
      </c>
      <c r="AY224" s="249" t="s">
        <v>161</v>
      </c>
    </row>
    <row r="225" s="13" customFormat="1">
      <c r="A225" s="13"/>
      <c r="B225" s="239"/>
      <c r="C225" s="240"/>
      <c r="D225" s="234" t="s">
        <v>170</v>
      </c>
      <c r="E225" s="241" t="s">
        <v>1</v>
      </c>
      <c r="F225" s="242" t="s">
        <v>258</v>
      </c>
      <c r="G225" s="240"/>
      <c r="H225" s="243">
        <v>0.031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9" t="s">
        <v>170</v>
      </c>
      <c r="AU225" s="249" t="s">
        <v>84</v>
      </c>
      <c r="AV225" s="13" t="s">
        <v>84</v>
      </c>
      <c r="AW225" s="13" t="s">
        <v>31</v>
      </c>
      <c r="AX225" s="13" t="s">
        <v>74</v>
      </c>
      <c r="AY225" s="249" t="s">
        <v>161</v>
      </c>
    </row>
    <row r="226" s="14" customFormat="1">
      <c r="A226" s="14"/>
      <c r="B226" s="250"/>
      <c r="C226" s="251"/>
      <c r="D226" s="234" t="s">
        <v>170</v>
      </c>
      <c r="E226" s="252" t="s">
        <v>1</v>
      </c>
      <c r="F226" s="253" t="s">
        <v>173</v>
      </c>
      <c r="G226" s="251"/>
      <c r="H226" s="254">
        <v>0.73399999999999999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170</v>
      </c>
      <c r="AU226" s="260" t="s">
        <v>84</v>
      </c>
      <c r="AV226" s="14" t="s">
        <v>167</v>
      </c>
      <c r="AW226" s="14" t="s">
        <v>31</v>
      </c>
      <c r="AX226" s="14" t="s">
        <v>82</v>
      </c>
      <c r="AY226" s="260" t="s">
        <v>161</v>
      </c>
    </row>
    <row r="227" s="2" customFormat="1" ht="21.75" customHeight="1">
      <c r="A227" s="39"/>
      <c r="B227" s="40"/>
      <c r="C227" s="271" t="s">
        <v>259</v>
      </c>
      <c r="D227" s="271" t="s">
        <v>260</v>
      </c>
      <c r="E227" s="272" t="s">
        <v>261</v>
      </c>
      <c r="F227" s="273" t="s">
        <v>262</v>
      </c>
      <c r="G227" s="274" t="s">
        <v>221</v>
      </c>
      <c r="H227" s="275">
        <v>0.113</v>
      </c>
      <c r="I227" s="276"/>
      <c r="J227" s="277">
        <f>ROUND(I227*H227,2)</f>
        <v>0</v>
      </c>
      <c r="K227" s="278"/>
      <c r="L227" s="279"/>
      <c r="M227" s="280" t="s">
        <v>1</v>
      </c>
      <c r="N227" s="281" t="s">
        <v>39</v>
      </c>
      <c r="O227" s="92"/>
      <c r="P227" s="230">
        <f>O227*H227</f>
        <v>0</v>
      </c>
      <c r="Q227" s="230">
        <v>1</v>
      </c>
      <c r="R227" s="230">
        <f>Q227*H227</f>
        <v>0.113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209</v>
      </c>
      <c r="AT227" s="232" t="s">
        <v>260</v>
      </c>
      <c r="AU227" s="232" t="s">
        <v>84</v>
      </c>
      <c r="AY227" s="18" t="s">
        <v>161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82</v>
      </c>
      <c r="BK227" s="233">
        <f>ROUND(I227*H227,2)</f>
        <v>0</v>
      </c>
      <c r="BL227" s="18" t="s">
        <v>167</v>
      </c>
      <c r="BM227" s="232" t="s">
        <v>263</v>
      </c>
    </row>
    <row r="228" s="2" customFormat="1">
      <c r="A228" s="39"/>
      <c r="B228" s="40"/>
      <c r="C228" s="41"/>
      <c r="D228" s="234" t="s">
        <v>169</v>
      </c>
      <c r="E228" s="41"/>
      <c r="F228" s="235" t="s">
        <v>262</v>
      </c>
      <c r="G228" s="41"/>
      <c r="H228" s="41"/>
      <c r="I228" s="236"/>
      <c r="J228" s="41"/>
      <c r="K228" s="41"/>
      <c r="L228" s="45"/>
      <c r="M228" s="237"/>
      <c r="N228" s="238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169</v>
      </c>
      <c r="AU228" s="18" t="s">
        <v>84</v>
      </c>
    </row>
    <row r="229" s="13" customFormat="1">
      <c r="A229" s="13"/>
      <c r="B229" s="239"/>
      <c r="C229" s="240"/>
      <c r="D229" s="234" t="s">
        <v>170</v>
      </c>
      <c r="E229" s="241" t="s">
        <v>1</v>
      </c>
      <c r="F229" s="242" t="s">
        <v>256</v>
      </c>
      <c r="G229" s="240"/>
      <c r="H229" s="243">
        <v>0.050999999999999997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9" t="s">
        <v>170</v>
      </c>
      <c r="AU229" s="249" t="s">
        <v>84</v>
      </c>
      <c r="AV229" s="13" t="s">
        <v>84</v>
      </c>
      <c r="AW229" s="13" t="s">
        <v>31</v>
      </c>
      <c r="AX229" s="13" t="s">
        <v>74</v>
      </c>
      <c r="AY229" s="249" t="s">
        <v>161</v>
      </c>
    </row>
    <row r="230" s="13" customFormat="1">
      <c r="A230" s="13"/>
      <c r="B230" s="239"/>
      <c r="C230" s="240"/>
      <c r="D230" s="234" t="s">
        <v>170</v>
      </c>
      <c r="E230" s="241" t="s">
        <v>1</v>
      </c>
      <c r="F230" s="242" t="s">
        <v>257</v>
      </c>
      <c r="G230" s="240"/>
      <c r="H230" s="243">
        <v>0.031</v>
      </c>
      <c r="I230" s="244"/>
      <c r="J230" s="240"/>
      <c r="K230" s="240"/>
      <c r="L230" s="245"/>
      <c r="M230" s="246"/>
      <c r="N230" s="247"/>
      <c r="O230" s="247"/>
      <c r="P230" s="247"/>
      <c r="Q230" s="247"/>
      <c r="R230" s="247"/>
      <c r="S230" s="247"/>
      <c r="T230" s="24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9" t="s">
        <v>170</v>
      </c>
      <c r="AU230" s="249" t="s">
        <v>84</v>
      </c>
      <c r="AV230" s="13" t="s">
        <v>84</v>
      </c>
      <c r="AW230" s="13" t="s">
        <v>31</v>
      </c>
      <c r="AX230" s="13" t="s">
        <v>74</v>
      </c>
      <c r="AY230" s="249" t="s">
        <v>161</v>
      </c>
    </row>
    <row r="231" s="13" customFormat="1">
      <c r="A231" s="13"/>
      <c r="B231" s="239"/>
      <c r="C231" s="240"/>
      <c r="D231" s="234" t="s">
        <v>170</v>
      </c>
      <c r="E231" s="241" t="s">
        <v>1</v>
      </c>
      <c r="F231" s="242" t="s">
        <v>258</v>
      </c>
      <c r="G231" s="240"/>
      <c r="H231" s="243">
        <v>0.031</v>
      </c>
      <c r="I231" s="244"/>
      <c r="J231" s="240"/>
      <c r="K231" s="240"/>
      <c r="L231" s="245"/>
      <c r="M231" s="246"/>
      <c r="N231" s="247"/>
      <c r="O231" s="247"/>
      <c r="P231" s="247"/>
      <c r="Q231" s="247"/>
      <c r="R231" s="247"/>
      <c r="S231" s="247"/>
      <c r="T231" s="248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9" t="s">
        <v>170</v>
      </c>
      <c r="AU231" s="249" t="s">
        <v>84</v>
      </c>
      <c r="AV231" s="13" t="s">
        <v>84</v>
      </c>
      <c r="AW231" s="13" t="s">
        <v>31</v>
      </c>
      <c r="AX231" s="13" t="s">
        <v>74</v>
      </c>
      <c r="AY231" s="249" t="s">
        <v>161</v>
      </c>
    </row>
    <row r="232" s="14" customFormat="1">
      <c r="A232" s="14"/>
      <c r="B232" s="250"/>
      <c r="C232" s="251"/>
      <c r="D232" s="234" t="s">
        <v>170</v>
      </c>
      <c r="E232" s="252" t="s">
        <v>1</v>
      </c>
      <c r="F232" s="253" t="s">
        <v>173</v>
      </c>
      <c r="G232" s="251"/>
      <c r="H232" s="254">
        <v>0.113</v>
      </c>
      <c r="I232" s="255"/>
      <c r="J232" s="251"/>
      <c r="K232" s="251"/>
      <c r="L232" s="256"/>
      <c r="M232" s="257"/>
      <c r="N232" s="258"/>
      <c r="O232" s="258"/>
      <c r="P232" s="258"/>
      <c r="Q232" s="258"/>
      <c r="R232" s="258"/>
      <c r="S232" s="258"/>
      <c r="T232" s="25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0" t="s">
        <v>170</v>
      </c>
      <c r="AU232" s="260" t="s">
        <v>84</v>
      </c>
      <c r="AV232" s="14" t="s">
        <v>167</v>
      </c>
      <c r="AW232" s="14" t="s">
        <v>31</v>
      </c>
      <c r="AX232" s="14" t="s">
        <v>82</v>
      </c>
      <c r="AY232" s="260" t="s">
        <v>161</v>
      </c>
    </row>
    <row r="233" s="2" customFormat="1" ht="21.75" customHeight="1">
      <c r="A233" s="39"/>
      <c r="B233" s="40"/>
      <c r="C233" s="271" t="s">
        <v>264</v>
      </c>
      <c r="D233" s="271" t="s">
        <v>260</v>
      </c>
      <c r="E233" s="272" t="s">
        <v>265</v>
      </c>
      <c r="F233" s="273" t="s">
        <v>266</v>
      </c>
      <c r="G233" s="274" t="s">
        <v>221</v>
      </c>
      <c r="H233" s="275">
        <v>0.20000000000000001</v>
      </c>
      <c r="I233" s="276"/>
      <c r="J233" s="277">
        <f>ROUND(I233*H233,2)</f>
        <v>0</v>
      </c>
      <c r="K233" s="278"/>
      <c r="L233" s="279"/>
      <c r="M233" s="280" t="s">
        <v>1</v>
      </c>
      <c r="N233" s="281" t="s">
        <v>39</v>
      </c>
      <c r="O233" s="92"/>
      <c r="P233" s="230">
        <f>O233*H233</f>
        <v>0</v>
      </c>
      <c r="Q233" s="230">
        <v>1</v>
      </c>
      <c r="R233" s="230">
        <f>Q233*H233</f>
        <v>0.20000000000000001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209</v>
      </c>
      <c r="AT233" s="232" t="s">
        <v>260</v>
      </c>
      <c r="AU233" s="232" t="s">
        <v>84</v>
      </c>
      <c r="AY233" s="18" t="s">
        <v>161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82</v>
      </c>
      <c r="BK233" s="233">
        <f>ROUND(I233*H233,2)</f>
        <v>0</v>
      </c>
      <c r="BL233" s="18" t="s">
        <v>167</v>
      </c>
      <c r="BM233" s="232" t="s">
        <v>267</v>
      </c>
    </row>
    <row r="234" s="2" customFormat="1">
      <c r="A234" s="39"/>
      <c r="B234" s="40"/>
      <c r="C234" s="41"/>
      <c r="D234" s="234" t="s">
        <v>169</v>
      </c>
      <c r="E234" s="41"/>
      <c r="F234" s="235" t="s">
        <v>266</v>
      </c>
      <c r="G234" s="41"/>
      <c r="H234" s="41"/>
      <c r="I234" s="236"/>
      <c r="J234" s="41"/>
      <c r="K234" s="41"/>
      <c r="L234" s="45"/>
      <c r="M234" s="237"/>
      <c r="N234" s="238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169</v>
      </c>
      <c r="AU234" s="18" t="s">
        <v>84</v>
      </c>
    </row>
    <row r="235" s="15" customFormat="1">
      <c r="A235" s="15"/>
      <c r="B235" s="261"/>
      <c r="C235" s="262"/>
      <c r="D235" s="234" t="s">
        <v>170</v>
      </c>
      <c r="E235" s="263" t="s">
        <v>1</v>
      </c>
      <c r="F235" s="264" t="s">
        <v>253</v>
      </c>
      <c r="G235" s="262"/>
      <c r="H235" s="263" t="s">
        <v>1</v>
      </c>
      <c r="I235" s="265"/>
      <c r="J235" s="262"/>
      <c r="K235" s="262"/>
      <c r="L235" s="266"/>
      <c r="M235" s="267"/>
      <c r="N235" s="268"/>
      <c r="O235" s="268"/>
      <c r="P235" s="268"/>
      <c r="Q235" s="268"/>
      <c r="R235" s="268"/>
      <c r="S235" s="268"/>
      <c r="T235" s="269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0" t="s">
        <v>170</v>
      </c>
      <c r="AU235" s="270" t="s">
        <v>84</v>
      </c>
      <c r="AV235" s="15" t="s">
        <v>82</v>
      </c>
      <c r="AW235" s="15" t="s">
        <v>31</v>
      </c>
      <c r="AX235" s="15" t="s">
        <v>74</v>
      </c>
      <c r="AY235" s="270" t="s">
        <v>161</v>
      </c>
    </row>
    <row r="236" s="13" customFormat="1">
      <c r="A236" s="13"/>
      <c r="B236" s="239"/>
      <c r="C236" s="240"/>
      <c r="D236" s="234" t="s">
        <v>170</v>
      </c>
      <c r="E236" s="241" t="s">
        <v>1</v>
      </c>
      <c r="F236" s="242" t="s">
        <v>254</v>
      </c>
      <c r="G236" s="240"/>
      <c r="H236" s="243">
        <v>0.20000000000000001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9" t="s">
        <v>170</v>
      </c>
      <c r="AU236" s="249" t="s">
        <v>84</v>
      </c>
      <c r="AV236" s="13" t="s">
        <v>84</v>
      </c>
      <c r="AW236" s="13" t="s">
        <v>31</v>
      </c>
      <c r="AX236" s="13" t="s">
        <v>82</v>
      </c>
      <c r="AY236" s="249" t="s">
        <v>161</v>
      </c>
    </row>
    <row r="237" s="2" customFormat="1" ht="21.75" customHeight="1">
      <c r="A237" s="39"/>
      <c r="B237" s="40"/>
      <c r="C237" s="271" t="s">
        <v>268</v>
      </c>
      <c r="D237" s="271" t="s">
        <v>260</v>
      </c>
      <c r="E237" s="272" t="s">
        <v>269</v>
      </c>
      <c r="F237" s="273" t="s">
        <v>270</v>
      </c>
      <c r="G237" s="274" t="s">
        <v>221</v>
      </c>
      <c r="H237" s="275">
        <v>0.42099999999999999</v>
      </c>
      <c r="I237" s="276"/>
      <c r="J237" s="277">
        <f>ROUND(I237*H237,2)</f>
        <v>0</v>
      </c>
      <c r="K237" s="278"/>
      <c r="L237" s="279"/>
      <c r="M237" s="280" t="s">
        <v>1</v>
      </c>
      <c r="N237" s="281" t="s">
        <v>39</v>
      </c>
      <c r="O237" s="92"/>
      <c r="P237" s="230">
        <f>O237*H237</f>
        <v>0</v>
      </c>
      <c r="Q237" s="230">
        <v>1</v>
      </c>
      <c r="R237" s="230">
        <f>Q237*H237</f>
        <v>0.42099999999999999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209</v>
      </c>
      <c r="AT237" s="232" t="s">
        <v>260</v>
      </c>
      <c r="AU237" s="232" t="s">
        <v>84</v>
      </c>
      <c r="AY237" s="18" t="s">
        <v>161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82</v>
      </c>
      <c r="BK237" s="233">
        <f>ROUND(I237*H237,2)</f>
        <v>0</v>
      </c>
      <c r="BL237" s="18" t="s">
        <v>167</v>
      </c>
      <c r="BM237" s="232" t="s">
        <v>271</v>
      </c>
    </row>
    <row r="238" s="2" customFormat="1">
      <c r="A238" s="39"/>
      <c r="B238" s="40"/>
      <c r="C238" s="41"/>
      <c r="D238" s="234" t="s">
        <v>169</v>
      </c>
      <c r="E238" s="41"/>
      <c r="F238" s="235" t="s">
        <v>270</v>
      </c>
      <c r="G238" s="41"/>
      <c r="H238" s="41"/>
      <c r="I238" s="236"/>
      <c r="J238" s="41"/>
      <c r="K238" s="41"/>
      <c r="L238" s="45"/>
      <c r="M238" s="237"/>
      <c r="N238" s="238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169</v>
      </c>
      <c r="AU238" s="18" t="s">
        <v>84</v>
      </c>
    </row>
    <row r="239" s="15" customFormat="1">
      <c r="A239" s="15"/>
      <c r="B239" s="261"/>
      <c r="C239" s="262"/>
      <c r="D239" s="234" t="s">
        <v>170</v>
      </c>
      <c r="E239" s="263" t="s">
        <v>1</v>
      </c>
      <c r="F239" s="264" t="s">
        <v>253</v>
      </c>
      <c r="G239" s="262"/>
      <c r="H239" s="263" t="s">
        <v>1</v>
      </c>
      <c r="I239" s="265"/>
      <c r="J239" s="262"/>
      <c r="K239" s="262"/>
      <c r="L239" s="266"/>
      <c r="M239" s="267"/>
      <c r="N239" s="268"/>
      <c r="O239" s="268"/>
      <c r="P239" s="268"/>
      <c r="Q239" s="268"/>
      <c r="R239" s="268"/>
      <c r="S239" s="268"/>
      <c r="T239" s="269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0" t="s">
        <v>170</v>
      </c>
      <c r="AU239" s="270" t="s">
        <v>84</v>
      </c>
      <c r="AV239" s="15" t="s">
        <v>82</v>
      </c>
      <c r="AW239" s="15" t="s">
        <v>31</v>
      </c>
      <c r="AX239" s="15" t="s">
        <v>74</v>
      </c>
      <c r="AY239" s="270" t="s">
        <v>161</v>
      </c>
    </row>
    <row r="240" s="13" customFormat="1">
      <c r="A240" s="13"/>
      <c r="B240" s="239"/>
      <c r="C240" s="240"/>
      <c r="D240" s="234" t="s">
        <v>170</v>
      </c>
      <c r="E240" s="241" t="s">
        <v>1</v>
      </c>
      <c r="F240" s="242" t="s">
        <v>255</v>
      </c>
      <c r="G240" s="240"/>
      <c r="H240" s="243">
        <v>0.42099999999999999</v>
      </c>
      <c r="I240" s="244"/>
      <c r="J240" s="240"/>
      <c r="K240" s="240"/>
      <c r="L240" s="245"/>
      <c r="M240" s="246"/>
      <c r="N240" s="247"/>
      <c r="O240" s="247"/>
      <c r="P240" s="247"/>
      <c r="Q240" s="247"/>
      <c r="R240" s="247"/>
      <c r="S240" s="247"/>
      <c r="T240" s="24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9" t="s">
        <v>170</v>
      </c>
      <c r="AU240" s="249" t="s">
        <v>84</v>
      </c>
      <c r="AV240" s="13" t="s">
        <v>84</v>
      </c>
      <c r="AW240" s="13" t="s">
        <v>31</v>
      </c>
      <c r="AX240" s="13" t="s">
        <v>82</v>
      </c>
      <c r="AY240" s="249" t="s">
        <v>161</v>
      </c>
    </row>
    <row r="241" s="2" customFormat="1" ht="37.8" customHeight="1">
      <c r="A241" s="39"/>
      <c r="B241" s="40"/>
      <c r="C241" s="220" t="s">
        <v>272</v>
      </c>
      <c r="D241" s="220" t="s">
        <v>163</v>
      </c>
      <c r="E241" s="221" t="s">
        <v>273</v>
      </c>
      <c r="F241" s="222" t="s">
        <v>274</v>
      </c>
      <c r="G241" s="223" t="s">
        <v>221</v>
      </c>
      <c r="H241" s="224">
        <v>0.58699999999999997</v>
      </c>
      <c r="I241" s="225"/>
      <c r="J241" s="226">
        <f>ROUND(I241*H241,2)</f>
        <v>0</v>
      </c>
      <c r="K241" s="227"/>
      <c r="L241" s="45"/>
      <c r="M241" s="228" t="s">
        <v>1</v>
      </c>
      <c r="N241" s="229" t="s">
        <v>39</v>
      </c>
      <c r="O241" s="92"/>
      <c r="P241" s="230">
        <f>O241*H241</f>
        <v>0</v>
      </c>
      <c r="Q241" s="230">
        <v>0.017090000000000001</v>
      </c>
      <c r="R241" s="230">
        <f>Q241*H241</f>
        <v>0.01003183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167</v>
      </c>
      <c r="AT241" s="232" t="s">
        <v>163</v>
      </c>
      <c r="AU241" s="232" t="s">
        <v>84</v>
      </c>
      <c r="AY241" s="18" t="s">
        <v>161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82</v>
      </c>
      <c r="BK241" s="233">
        <f>ROUND(I241*H241,2)</f>
        <v>0</v>
      </c>
      <c r="BL241" s="18" t="s">
        <v>167</v>
      </c>
      <c r="BM241" s="232" t="s">
        <v>275</v>
      </c>
    </row>
    <row r="242" s="2" customFormat="1">
      <c r="A242" s="39"/>
      <c r="B242" s="40"/>
      <c r="C242" s="41"/>
      <c r="D242" s="234" t="s">
        <v>169</v>
      </c>
      <c r="E242" s="41"/>
      <c r="F242" s="235" t="s">
        <v>274</v>
      </c>
      <c r="G242" s="41"/>
      <c r="H242" s="41"/>
      <c r="I242" s="236"/>
      <c r="J242" s="41"/>
      <c r="K242" s="41"/>
      <c r="L242" s="45"/>
      <c r="M242" s="237"/>
      <c r="N242" s="238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169</v>
      </c>
      <c r="AU242" s="18" t="s">
        <v>84</v>
      </c>
    </row>
    <row r="243" s="15" customFormat="1">
      <c r="A243" s="15"/>
      <c r="B243" s="261"/>
      <c r="C243" s="262"/>
      <c r="D243" s="234" t="s">
        <v>170</v>
      </c>
      <c r="E243" s="263" t="s">
        <v>1</v>
      </c>
      <c r="F243" s="264" t="s">
        <v>253</v>
      </c>
      <c r="G243" s="262"/>
      <c r="H243" s="263" t="s">
        <v>1</v>
      </c>
      <c r="I243" s="265"/>
      <c r="J243" s="262"/>
      <c r="K243" s="262"/>
      <c r="L243" s="266"/>
      <c r="M243" s="267"/>
      <c r="N243" s="268"/>
      <c r="O243" s="268"/>
      <c r="P243" s="268"/>
      <c r="Q243" s="268"/>
      <c r="R243" s="268"/>
      <c r="S243" s="268"/>
      <c r="T243" s="26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0" t="s">
        <v>170</v>
      </c>
      <c r="AU243" s="270" t="s">
        <v>84</v>
      </c>
      <c r="AV243" s="15" t="s">
        <v>82</v>
      </c>
      <c r="AW243" s="15" t="s">
        <v>31</v>
      </c>
      <c r="AX243" s="15" t="s">
        <v>74</v>
      </c>
      <c r="AY243" s="270" t="s">
        <v>161</v>
      </c>
    </row>
    <row r="244" s="13" customFormat="1">
      <c r="A244" s="13"/>
      <c r="B244" s="239"/>
      <c r="C244" s="240"/>
      <c r="D244" s="234" t="s">
        <v>170</v>
      </c>
      <c r="E244" s="241" t="s">
        <v>1</v>
      </c>
      <c r="F244" s="242" t="s">
        <v>276</v>
      </c>
      <c r="G244" s="240"/>
      <c r="H244" s="243">
        <v>0.20599999999999999</v>
      </c>
      <c r="I244" s="244"/>
      <c r="J244" s="240"/>
      <c r="K244" s="240"/>
      <c r="L244" s="245"/>
      <c r="M244" s="246"/>
      <c r="N244" s="247"/>
      <c r="O244" s="247"/>
      <c r="P244" s="247"/>
      <c r="Q244" s="247"/>
      <c r="R244" s="247"/>
      <c r="S244" s="247"/>
      <c r="T244" s="24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9" t="s">
        <v>170</v>
      </c>
      <c r="AU244" s="249" t="s">
        <v>84</v>
      </c>
      <c r="AV244" s="13" t="s">
        <v>84</v>
      </c>
      <c r="AW244" s="13" t="s">
        <v>31</v>
      </c>
      <c r="AX244" s="13" t="s">
        <v>74</v>
      </c>
      <c r="AY244" s="249" t="s">
        <v>161</v>
      </c>
    </row>
    <row r="245" s="13" customFormat="1">
      <c r="A245" s="13"/>
      <c r="B245" s="239"/>
      <c r="C245" s="240"/>
      <c r="D245" s="234" t="s">
        <v>170</v>
      </c>
      <c r="E245" s="241" t="s">
        <v>1</v>
      </c>
      <c r="F245" s="242" t="s">
        <v>277</v>
      </c>
      <c r="G245" s="240"/>
      <c r="H245" s="243">
        <v>0.32700000000000001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9" t="s">
        <v>170</v>
      </c>
      <c r="AU245" s="249" t="s">
        <v>84</v>
      </c>
      <c r="AV245" s="13" t="s">
        <v>84</v>
      </c>
      <c r="AW245" s="13" t="s">
        <v>31</v>
      </c>
      <c r="AX245" s="13" t="s">
        <v>74</v>
      </c>
      <c r="AY245" s="249" t="s">
        <v>161</v>
      </c>
    </row>
    <row r="246" s="13" customFormat="1">
      <c r="A246" s="13"/>
      <c r="B246" s="239"/>
      <c r="C246" s="240"/>
      <c r="D246" s="234" t="s">
        <v>170</v>
      </c>
      <c r="E246" s="241" t="s">
        <v>1</v>
      </c>
      <c r="F246" s="242" t="s">
        <v>278</v>
      </c>
      <c r="G246" s="240"/>
      <c r="H246" s="243">
        <v>0.053999999999999999</v>
      </c>
      <c r="I246" s="244"/>
      <c r="J246" s="240"/>
      <c r="K246" s="240"/>
      <c r="L246" s="245"/>
      <c r="M246" s="246"/>
      <c r="N246" s="247"/>
      <c r="O246" s="247"/>
      <c r="P246" s="247"/>
      <c r="Q246" s="247"/>
      <c r="R246" s="247"/>
      <c r="S246" s="247"/>
      <c r="T246" s="24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9" t="s">
        <v>170</v>
      </c>
      <c r="AU246" s="249" t="s">
        <v>84</v>
      </c>
      <c r="AV246" s="13" t="s">
        <v>84</v>
      </c>
      <c r="AW246" s="13" t="s">
        <v>31</v>
      </c>
      <c r="AX246" s="13" t="s">
        <v>74</v>
      </c>
      <c r="AY246" s="249" t="s">
        <v>161</v>
      </c>
    </row>
    <row r="247" s="14" customFormat="1">
      <c r="A247" s="14"/>
      <c r="B247" s="250"/>
      <c r="C247" s="251"/>
      <c r="D247" s="234" t="s">
        <v>170</v>
      </c>
      <c r="E247" s="252" t="s">
        <v>1</v>
      </c>
      <c r="F247" s="253" t="s">
        <v>173</v>
      </c>
      <c r="G247" s="251"/>
      <c r="H247" s="254">
        <v>0.58699999999999997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0" t="s">
        <v>170</v>
      </c>
      <c r="AU247" s="260" t="s">
        <v>84</v>
      </c>
      <c r="AV247" s="14" t="s">
        <v>167</v>
      </c>
      <c r="AW247" s="14" t="s">
        <v>31</v>
      </c>
      <c r="AX247" s="14" t="s">
        <v>82</v>
      </c>
      <c r="AY247" s="260" t="s">
        <v>161</v>
      </c>
    </row>
    <row r="248" s="2" customFormat="1" ht="21.75" customHeight="1">
      <c r="A248" s="39"/>
      <c r="B248" s="40"/>
      <c r="C248" s="271" t="s">
        <v>279</v>
      </c>
      <c r="D248" s="271" t="s">
        <v>260</v>
      </c>
      <c r="E248" s="272" t="s">
        <v>280</v>
      </c>
      <c r="F248" s="273" t="s">
        <v>281</v>
      </c>
      <c r="G248" s="274" t="s">
        <v>221</v>
      </c>
      <c r="H248" s="275">
        <v>0.053999999999999999</v>
      </c>
      <c r="I248" s="276"/>
      <c r="J248" s="277">
        <f>ROUND(I248*H248,2)</f>
        <v>0</v>
      </c>
      <c r="K248" s="278"/>
      <c r="L248" s="279"/>
      <c r="M248" s="280" t="s">
        <v>1</v>
      </c>
      <c r="N248" s="281" t="s">
        <v>39</v>
      </c>
      <c r="O248" s="92"/>
      <c r="P248" s="230">
        <f>O248*H248</f>
        <v>0</v>
      </c>
      <c r="Q248" s="230">
        <v>1</v>
      </c>
      <c r="R248" s="230">
        <f>Q248*H248</f>
        <v>0.053999999999999999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209</v>
      </c>
      <c r="AT248" s="232" t="s">
        <v>260</v>
      </c>
      <c r="AU248" s="232" t="s">
        <v>84</v>
      </c>
      <c r="AY248" s="18" t="s">
        <v>161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82</v>
      </c>
      <c r="BK248" s="233">
        <f>ROUND(I248*H248,2)</f>
        <v>0</v>
      </c>
      <c r="BL248" s="18" t="s">
        <v>167</v>
      </c>
      <c r="BM248" s="232" t="s">
        <v>282</v>
      </c>
    </row>
    <row r="249" s="2" customFormat="1">
      <c r="A249" s="39"/>
      <c r="B249" s="40"/>
      <c r="C249" s="41"/>
      <c r="D249" s="234" t="s">
        <v>169</v>
      </c>
      <c r="E249" s="41"/>
      <c r="F249" s="235" t="s">
        <v>281</v>
      </c>
      <c r="G249" s="41"/>
      <c r="H249" s="41"/>
      <c r="I249" s="236"/>
      <c r="J249" s="41"/>
      <c r="K249" s="41"/>
      <c r="L249" s="45"/>
      <c r="M249" s="237"/>
      <c r="N249" s="238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169</v>
      </c>
      <c r="AU249" s="18" t="s">
        <v>84</v>
      </c>
    </row>
    <row r="250" s="13" customFormat="1">
      <c r="A250" s="13"/>
      <c r="B250" s="239"/>
      <c r="C250" s="240"/>
      <c r="D250" s="234" t="s">
        <v>170</v>
      </c>
      <c r="E250" s="241" t="s">
        <v>1</v>
      </c>
      <c r="F250" s="242" t="s">
        <v>278</v>
      </c>
      <c r="G250" s="240"/>
      <c r="H250" s="243">
        <v>0.053999999999999999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9" t="s">
        <v>170</v>
      </c>
      <c r="AU250" s="249" t="s">
        <v>84</v>
      </c>
      <c r="AV250" s="13" t="s">
        <v>84</v>
      </c>
      <c r="AW250" s="13" t="s">
        <v>31</v>
      </c>
      <c r="AX250" s="13" t="s">
        <v>82</v>
      </c>
      <c r="AY250" s="249" t="s">
        <v>161</v>
      </c>
    </row>
    <row r="251" s="2" customFormat="1" ht="21.75" customHeight="1">
      <c r="A251" s="39"/>
      <c r="B251" s="40"/>
      <c r="C251" s="271" t="s">
        <v>7</v>
      </c>
      <c r="D251" s="271" t="s">
        <v>260</v>
      </c>
      <c r="E251" s="272" t="s">
        <v>283</v>
      </c>
      <c r="F251" s="273" t="s">
        <v>284</v>
      </c>
      <c r="G251" s="274" t="s">
        <v>221</v>
      </c>
      <c r="H251" s="275">
        <v>0.20599999999999999</v>
      </c>
      <c r="I251" s="276"/>
      <c r="J251" s="277">
        <f>ROUND(I251*H251,2)</f>
        <v>0</v>
      </c>
      <c r="K251" s="278"/>
      <c r="L251" s="279"/>
      <c r="M251" s="280" t="s">
        <v>1</v>
      </c>
      <c r="N251" s="281" t="s">
        <v>39</v>
      </c>
      <c r="O251" s="92"/>
      <c r="P251" s="230">
        <f>O251*H251</f>
        <v>0</v>
      </c>
      <c r="Q251" s="230">
        <v>1</v>
      </c>
      <c r="R251" s="230">
        <f>Q251*H251</f>
        <v>0.20599999999999999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209</v>
      </c>
      <c r="AT251" s="232" t="s">
        <v>260</v>
      </c>
      <c r="AU251" s="232" t="s">
        <v>84</v>
      </c>
      <c r="AY251" s="18" t="s">
        <v>161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82</v>
      </c>
      <c r="BK251" s="233">
        <f>ROUND(I251*H251,2)</f>
        <v>0</v>
      </c>
      <c r="BL251" s="18" t="s">
        <v>167</v>
      </c>
      <c r="BM251" s="232" t="s">
        <v>285</v>
      </c>
    </row>
    <row r="252" s="2" customFormat="1">
      <c r="A252" s="39"/>
      <c r="B252" s="40"/>
      <c r="C252" s="41"/>
      <c r="D252" s="234" t="s">
        <v>169</v>
      </c>
      <c r="E252" s="41"/>
      <c r="F252" s="235" t="s">
        <v>284</v>
      </c>
      <c r="G252" s="41"/>
      <c r="H252" s="41"/>
      <c r="I252" s="236"/>
      <c r="J252" s="41"/>
      <c r="K252" s="41"/>
      <c r="L252" s="45"/>
      <c r="M252" s="237"/>
      <c r="N252" s="238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169</v>
      </c>
      <c r="AU252" s="18" t="s">
        <v>84</v>
      </c>
    </row>
    <row r="253" s="15" customFormat="1">
      <c r="A253" s="15"/>
      <c r="B253" s="261"/>
      <c r="C253" s="262"/>
      <c r="D253" s="234" t="s">
        <v>170</v>
      </c>
      <c r="E253" s="263" t="s">
        <v>1</v>
      </c>
      <c r="F253" s="264" t="s">
        <v>253</v>
      </c>
      <c r="G253" s="262"/>
      <c r="H253" s="263" t="s">
        <v>1</v>
      </c>
      <c r="I253" s="265"/>
      <c r="J253" s="262"/>
      <c r="K253" s="262"/>
      <c r="L253" s="266"/>
      <c r="M253" s="267"/>
      <c r="N253" s="268"/>
      <c r="O253" s="268"/>
      <c r="P253" s="268"/>
      <c r="Q253" s="268"/>
      <c r="R253" s="268"/>
      <c r="S253" s="268"/>
      <c r="T253" s="269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70" t="s">
        <v>170</v>
      </c>
      <c r="AU253" s="270" t="s">
        <v>84</v>
      </c>
      <c r="AV253" s="15" t="s">
        <v>82</v>
      </c>
      <c r="AW253" s="15" t="s">
        <v>31</v>
      </c>
      <c r="AX253" s="15" t="s">
        <v>74</v>
      </c>
      <c r="AY253" s="270" t="s">
        <v>161</v>
      </c>
    </row>
    <row r="254" s="13" customFormat="1">
      <c r="A254" s="13"/>
      <c r="B254" s="239"/>
      <c r="C254" s="240"/>
      <c r="D254" s="234" t="s">
        <v>170</v>
      </c>
      <c r="E254" s="241" t="s">
        <v>1</v>
      </c>
      <c r="F254" s="242" t="s">
        <v>276</v>
      </c>
      <c r="G254" s="240"/>
      <c r="H254" s="243">
        <v>0.20599999999999999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9" t="s">
        <v>170</v>
      </c>
      <c r="AU254" s="249" t="s">
        <v>84</v>
      </c>
      <c r="AV254" s="13" t="s">
        <v>84</v>
      </c>
      <c r="AW254" s="13" t="s">
        <v>31</v>
      </c>
      <c r="AX254" s="13" t="s">
        <v>82</v>
      </c>
      <c r="AY254" s="249" t="s">
        <v>161</v>
      </c>
    </row>
    <row r="255" s="2" customFormat="1" ht="21.75" customHeight="1">
      <c r="A255" s="39"/>
      <c r="B255" s="40"/>
      <c r="C255" s="271" t="s">
        <v>286</v>
      </c>
      <c r="D255" s="271" t="s">
        <v>260</v>
      </c>
      <c r="E255" s="272" t="s">
        <v>287</v>
      </c>
      <c r="F255" s="273" t="s">
        <v>288</v>
      </c>
      <c r="G255" s="274" t="s">
        <v>221</v>
      </c>
      <c r="H255" s="275">
        <v>0.32700000000000001</v>
      </c>
      <c r="I255" s="276"/>
      <c r="J255" s="277">
        <f>ROUND(I255*H255,2)</f>
        <v>0</v>
      </c>
      <c r="K255" s="278"/>
      <c r="L255" s="279"/>
      <c r="M255" s="280" t="s">
        <v>1</v>
      </c>
      <c r="N255" s="281" t="s">
        <v>39</v>
      </c>
      <c r="O255" s="92"/>
      <c r="P255" s="230">
        <f>O255*H255</f>
        <v>0</v>
      </c>
      <c r="Q255" s="230">
        <v>1</v>
      </c>
      <c r="R255" s="230">
        <f>Q255*H255</f>
        <v>0.32700000000000001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209</v>
      </c>
      <c r="AT255" s="232" t="s">
        <v>260</v>
      </c>
      <c r="AU255" s="232" t="s">
        <v>84</v>
      </c>
      <c r="AY255" s="18" t="s">
        <v>161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82</v>
      </c>
      <c r="BK255" s="233">
        <f>ROUND(I255*H255,2)</f>
        <v>0</v>
      </c>
      <c r="BL255" s="18" t="s">
        <v>167</v>
      </c>
      <c r="BM255" s="232" t="s">
        <v>289</v>
      </c>
    </row>
    <row r="256" s="2" customFormat="1">
      <c r="A256" s="39"/>
      <c r="B256" s="40"/>
      <c r="C256" s="41"/>
      <c r="D256" s="234" t="s">
        <v>169</v>
      </c>
      <c r="E256" s="41"/>
      <c r="F256" s="235" t="s">
        <v>288</v>
      </c>
      <c r="G256" s="41"/>
      <c r="H256" s="41"/>
      <c r="I256" s="236"/>
      <c r="J256" s="41"/>
      <c r="K256" s="41"/>
      <c r="L256" s="45"/>
      <c r="M256" s="237"/>
      <c r="N256" s="238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169</v>
      </c>
      <c r="AU256" s="18" t="s">
        <v>84</v>
      </c>
    </row>
    <row r="257" s="15" customFormat="1">
      <c r="A257" s="15"/>
      <c r="B257" s="261"/>
      <c r="C257" s="262"/>
      <c r="D257" s="234" t="s">
        <v>170</v>
      </c>
      <c r="E257" s="263" t="s">
        <v>1</v>
      </c>
      <c r="F257" s="264" t="s">
        <v>253</v>
      </c>
      <c r="G257" s="262"/>
      <c r="H257" s="263" t="s">
        <v>1</v>
      </c>
      <c r="I257" s="265"/>
      <c r="J257" s="262"/>
      <c r="K257" s="262"/>
      <c r="L257" s="266"/>
      <c r="M257" s="267"/>
      <c r="N257" s="268"/>
      <c r="O257" s="268"/>
      <c r="P257" s="268"/>
      <c r="Q257" s="268"/>
      <c r="R257" s="268"/>
      <c r="S257" s="268"/>
      <c r="T257" s="269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0" t="s">
        <v>170</v>
      </c>
      <c r="AU257" s="270" t="s">
        <v>84</v>
      </c>
      <c r="AV257" s="15" t="s">
        <v>82</v>
      </c>
      <c r="AW257" s="15" t="s">
        <v>31</v>
      </c>
      <c r="AX257" s="15" t="s">
        <v>74</v>
      </c>
      <c r="AY257" s="270" t="s">
        <v>161</v>
      </c>
    </row>
    <row r="258" s="13" customFormat="1">
      <c r="A258" s="13"/>
      <c r="B258" s="239"/>
      <c r="C258" s="240"/>
      <c r="D258" s="234" t="s">
        <v>170</v>
      </c>
      <c r="E258" s="241" t="s">
        <v>1</v>
      </c>
      <c r="F258" s="242" t="s">
        <v>277</v>
      </c>
      <c r="G258" s="240"/>
      <c r="H258" s="243">
        <v>0.32700000000000001</v>
      </c>
      <c r="I258" s="244"/>
      <c r="J258" s="240"/>
      <c r="K258" s="240"/>
      <c r="L258" s="245"/>
      <c r="M258" s="246"/>
      <c r="N258" s="247"/>
      <c r="O258" s="247"/>
      <c r="P258" s="247"/>
      <c r="Q258" s="247"/>
      <c r="R258" s="247"/>
      <c r="S258" s="247"/>
      <c r="T258" s="24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9" t="s">
        <v>170</v>
      </c>
      <c r="AU258" s="249" t="s">
        <v>84</v>
      </c>
      <c r="AV258" s="13" t="s">
        <v>84</v>
      </c>
      <c r="AW258" s="13" t="s">
        <v>31</v>
      </c>
      <c r="AX258" s="13" t="s">
        <v>82</v>
      </c>
      <c r="AY258" s="249" t="s">
        <v>161</v>
      </c>
    </row>
    <row r="259" s="2" customFormat="1" ht="33" customHeight="1">
      <c r="A259" s="39"/>
      <c r="B259" s="40"/>
      <c r="C259" s="220" t="s">
        <v>290</v>
      </c>
      <c r="D259" s="220" t="s">
        <v>163</v>
      </c>
      <c r="E259" s="221" t="s">
        <v>291</v>
      </c>
      <c r="F259" s="222" t="s">
        <v>292</v>
      </c>
      <c r="G259" s="223" t="s">
        <v>221</v>
      </c>
      <c r="H259" s="224">
        <v>1.621</v>
      </c>
      <c r="I259" s="225"/>
      <c r="J259" s="226">
        <f>ROUND(I259*H259,2)</f>
        <v>0</v>
      </c>
      <c r="K259" s="227"/>
      <c r="L259" s="45"/>
      <c r="M259" s="228" t="s">
        <v>1</v>
      </c>
      <c r="N259" s="229" t="s">
        <v>39</v>
      </c>
      <c r="O259" s="92"/>
      <c r="P259" s="230">
        <f>O259*H259</f>
        <v>0</v>
      </c>
      <c r="Q259" s="230">
        <v>0.01221</v>
      </c>
      <c r="R259" s="230">
        <f>Q259*H259</f>
        <v>0.01979241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167</v>
      </c>
      <c r="AT259" s="232" t="s">
        <v>163</v>
      </c>
      <c r="AU259" s="232" t="s">
        <v>84</v>
      </c>
      <c r="AY259" s="18" t="s">
        <v>161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82</v>
      </c>
      <c r="BK259" s="233">
        <f>ROUND(I259*H259,2)</f>
        <v>0</v>
      </c>
      <c r="BL259" s="18" t="s">
        <v>167</v>
      </c>
      <c r="BM259" s="232" t="s">
        <v>293</v>
      </c>
    </row>
    <row r="260" s="2" customFormat="1">
      <c r="A260" s="39"/>
      <c r="B260" s="40"/>
      <c r="C260" s="41"/>
      <c r="D260" s="234" t="s">
        <v>169</v>
      </c>
      <c r="E260" s="41"/>
      <c r="F260" s="235" t="s">
        <v>292</v>
      </c>
      <c r="G260" s="41"/>
      <c r="H260" s="41"/>
      <c r="I260" s="236"/>
      <c r="J260" s="41"/>
      <c r="K260" s="41"/>
      <c r="L260" s="45"/>
      <c r="M260" s="237"/>
      <c r="N260" s="238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169</v>
      </c>
      <c r="AU260" s="18" t="s">
        <v>84</v>
      </c>
    </row>
    <row r="261" s="15" customFormat="1">
      <c r="A261" s="15"/>
      <c r="B261" s="261"/>
      <c r="C261" s="262"/>
      <c r="D261" s="234" t="s">
        <v>170</v>
      </c>
      <c r="E261" s="263" t="s">
        <v>1</v>
      </c>
      <c r="F261" s="264" t="s">
        <v>253</v>
      </c>
      <c r="G261" s="262"/>
      <c r="H261" s="263" t="s">
        <v>1</v>
      </c>
      <c r="I261" s="265"/>
      <c r="J261" s="262"/>
      <c r="K261" s="262"/>
      <c r="L261" s="266"/>
      <c r="M261" s="267"/>
      <c r="N261" s="268"/>
      <c r="O261" s="268"/>
      <c r="P261" s="268"/>
      <c r="Q261" s="268"/>
      <c r="R261" s="268"/>
      <c r="S261" s="268"/>
      <c r="T261" s="269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0" t="s">
        <v>170</v>
      </c>
      <c r="AU261" s="270" t="s">
        <v>84</v>
      </c>
      <c r="AV261" s="15" t="s">
        <v>82</v>
      </c>
      <c r="AW261" s="15" t="s">
        <v>31</v>
      </c>
      <c r="AX261" s="15" t="s">
        <v>74</v>
      </c>
      <c r="AY261" s="270" t="s">
        <v>161</v>
      </c>
    </row>
    <row r="262" s="13" customFormat="1">
      <c r="A262" s="13"/>
      <c r="B262" s="239"/>
      <c r="C262" s="240"/>
      <c r="D262" s="234" t="s">
        <v>170</v>
      </c>
      <c r="E262" s="241" t="s">
        <v>1</v>
      </c>
      <c r="F262" s="242" t="s">
        <v>294</v>
      </c>
      <c r="G262" s="240"/>
      <c r="H262" s="243">
        <v>0.63400000000000001</v>
      </c>
      <c r="I262" s="244"/>
      <c r="J262" s="240"/>
      <c r="K262" s="240"/>
      <c r="L262" s="245"/>
      <c r="M262" s="246"/>
      <c r="N262" s="247"/>
      <c r="O262" s="247"/>
      <c r="P262" s="247"/>
      <c r="Q262" s="247"/>
      <c r="R262" s="247"/>
      <c r="S262" s="247"/>
      <c r="T262" s="24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9" t="s">
        <v>170</v>
      </c>
      <c r="AU262" s="249" t="s">
        <v>84</v>
      </c>
      <c r="AV262" s="13" t="s">
        <v>84</v>
      </c>
      <c r="AW262" s="13" t="s">
        <v>31</v>
      </c>
      <c r="AX262" s="13" t="s">
        <v>74</v>
      </c>
      <c r="AY262" s="249" t="s">
        <v>161</v>
      </c>
    </row>
    <row r="263" s="13" customFormat="1">
      <c r="A263" s="13"/>
      <c r="B263" s="239"/>
      <c r="C263" s="240"/>
      <c r="D263" s="234" t="s">
        <v>170</v>
      </c>
      <c r="E263" s="241" t="s">
        <v>1</v>
      </c>
      <c r="F263" s="242" t="s">
        <v>295</v>
      </c>
      <c r="G263" s="240"/>
      <c r="H263" s="243">
        <v>0.98699999999999999</v>
      </c>
      <c r="I263" s="244"/>
      <c r="J263" s="240"/>
      <c r="K263" s="240"/>
      <c r="L263" s="245"/>
      <c r="M263" s="246"/>
      <c r="N263" s="247"/>
      <c r="O263" s="247"/>
      <c r="P263" s="247"/>
      <c r="Q263" s="247"/>
      <c r="R263" s="247"/>
      <c r="S263" s="247"/>
      <c r="T263" s="248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9" t="s">
        <v>170</v>
      </c>
      <c r="AU263" s="249" t="s">
        <v>84</v>
      </c>
      <c r="AV263" s="13" t="s">
        <v>84</v>
      </c>
      <c r="AW263" s="13" t="s">
        <v>31</v>
      </c>
      <c r="AX263" s="13" t="s">
        <v>74</v>
      </c>
      <c r="AY263" s="249" t="s">
        <v>161</v>
      </c>
    </row>
    <row r="264" s="14" customFormat="1">
      <c r="A264" s="14"/>
      <c r="B264" s="250"/>
      <c r="C264" s="251"/>
      <c r="D264" s="234" t="s">
        <v>170</v>
      </c>
      <c r="E264" s="252" t="s">
        <v>1</v>
      </c>
      <c r="F264" s="253" t="s">
        <v>173</v>
      </c>
      <c r="G264" s="251"/>
      <c r="H264" s="254">
        <v>1.621</v>
      </c>
      <c r="I264" s="255"/>
      <c r="J264" s="251"/>
      <c r="K264" s="251"/>
      <c r="L264" s="256"/>
      <c r="M264" s="257"/>
      <c r="N264" s="258"/>
      <c r="O264" s="258"/>
      <c r="P264" s="258"/>
      <c r="Q264" s="258"/>
      <c r="R264" s="258"/>
      <c r="S264" s="258"/>
      <c r="T264" s="259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0" t="s">
        <v>170</v>
      </c>
      <c r="AU264" s="260" t="s">
        <v>84</v>
      </c>
      <c r="AV264" s="14" t="s">
        <v>167</v>
      </c>
      <c r="AW264" s="14" t="s">
        <v>31</v>
      </c>
      <c r="AX264" s="14" t="s">
        <v>82</v>
      </c>
      <c r="AY264" s="260" t="s">
        <v>161</v>
      </c>
    </row>
    <row r="265" s="2" customFormat="1" ht="21.75" customHeight="1">
      <c r="A265" s="39"/>
      <c r="B265" s="40"/>
      <c r="C265" s="271" t="s">
        <v>296</v>
      </c>
      <c r="D265" s="271" t="s">
        <v>260</v>
      </c>
      <c r="E265" s="272" t="s">
        <v>297</v>
      </c>
      <c r="F265" s="273" t="s">
        <v>298</v>
      </c>
      <c r="G265" s="274" t="s">
        <v>221</v>
      </c>
      <c r="H265" s="275">
        <v>0.63400000000000001</v>
      </c>
      <c r="I265" s="276"/>
      <c r="J265" s="277">
        <f>ROUND(I265*H265,2)</f>
        <v>0</v>
      </c>
      <c r="K265" s="278"/>
      <c r="L265" s="279"/>
      <c r="M265" s="280" t="s">
        <v>1</v>
      </c>
      <c r="N265" s="281" t="s">
        <v>39</v>
      </c>
      <c r="O265" s="92"/>
      <c r="P265" s="230">
        <f>O265*H265</f>
        <v>0</v>
      </c>
      <c r="Q265" s="230">
        <v>1</v>
      </c>
      <c r="R265" s="230">
        <f>Q265*H265</f>
        <v>0.63400000000000001</v>
      </c>
      <c r="S265" s="230">
        <v>0</v>
      </c>
      <c r="T265" s="23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2" t="s">
        <v>209</v>
      </c>
      <c r="AT265" s="232" t="s">
        <v>260</v>
      </c>
      <c r="AU265" s="232" t="s">
        <v>84</v>
      </c>
      <c r="AY265" s="18" t="s">
        <v>161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8" t="s">
        <v>82</v>
      </c>
      <c r="BK265" s="233">
        <f>ROUND(I265*H265,2)</f>
        <v>0</v>
      </c>
      <c r="BL265" s="18" t="s">
        <v>167</v>
      </c>
      <c r="BM265" s="232" t="s">
        <v>299</v>
      </c>
    </row>
    <row r="266" s="2" customFormat="1">
      <c r="A266" s="39"/>
      <c r="B266" s="40"/>
      <c r="C266" s="41"/>
      <c r="D266" s="234" t="s">
        <v>169</v>
      </c>
      <c r="E266" s="41"/>
      <c r="F266" s="235" t="s">
        <v>298</v>
      </c>
      <c r="G266" s="41"/>
      <c r="H266" s="41"/>
      <c r="I266" s="236"/>
      <c r="J266" s="41"/>
      <c r="K266" s="41"/>
      <c r="L266" s="45"/>
      <c r="M266" s="237"/>
      <c r="N266" s="238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169</v>
      </c>
      <c r="AU266" s="18" t="s">
        <v>84</v>
      </c>
    </row>
    <row r="267" s="15" customFormat="1">
      <c r="A267" s="15"/>
      <c r="B267" s="261"/>
      <c r="C267" s="262"/>
      <c r="D267" s="234" t="s">
        <v>170</v>
      </c>
      <c r="E267" s="263" t="s">
        <v>1</v>
      </c>
      <c r="F267" s="264" t="s">
        <v>253</v>
      </c>
      <c r="G267" s="262"/>
      <c r="H267" s="263" t="s">
        <v>1</v>
      </c>
      <c r="I267" s="265"/>
      <c r="J267" s="262"/>
      <c r="K267" s="262"/>
      <c r="L267" s="266"/>
      <c r="M267" s="267"/>
      <c r="N267" s="268"/>
      <c r="O267" s="268"/>
      <c r="P267" s="268"/>
      <c r="Q267" s="268"/>
      <c r="R267" s="268"/>
      <c r="S267" s="268"/>
      <c r="T267" s="269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0" t="s">
        <v>170</v>
      </c>
      <c r="AU267" s="270" t="s">
        <v>84</v>
      </c>
      <c r="AV267" s="15" t="s">
        <v>82</v>
      </c>
      <c r="AW267" s="15" t="s">
        <v>31</v>
      </c>
      <c r="AX267" s="15" t="s">
        <v>74</v>
      </c>
      <c r="AY267" s="270" t="s">
        <v>161</v>
      </c>
    </row>
    <row r="268" s="13" customFormat="1">
      <c r="A268" s="13"/>
      <c r="B268" s="239"/>
      <c r="C268" s="240"/>
      <c r="D268" s="234" t="s">
        <v>170</v>
      </c>
      <c r="E268" s="241" t="s">
        <v>1</v>
      </c>
      <c r="F268" s="242" t="s">
        <v>294</v>
      </c>
      <c r="G268" s="240"/>
      <c r="H268" s="243">
        <v>0.63400000000000001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9" t="s">
        <v>170</v>
      </c>
      <c r="AU268" s="249" t="s">
        <v>84</v>
      </c>
      <c r="AV268" s="13" t="s">
        <v>84</v>
      </c>
      <c r="AW268" s="13" t="s">
        <v>31</v>
      </c>
      <c r="AX268" s="13" t="s">
        <v>82</v>
      </c>
      <c r="AY268" s="249" t="s">
        <v>161</v>
      </c>
    </row>
    <row r="269" s="2" customFormat="1" ht="21.75" customHeight="1">
      <c r="A269" s="39"/>
      <c r="B269" s="40"/>
      <c r="C269" s="271" t="s">
        <v>300</v>
      </c>
      <c r="D269" s="271" t="s">
        <v>260</v>
      </c>
      <c r="E269" s="272" t="s">
        <v>301</v>
      </c>
      <c r="F269" s="273" t="s">
        <v>302</v>
      </c>
      <c r="G269" s="274" t="s">
        <v>221</v>
      </c>
      <c r="H269" s="275">
        <v>0.98699999999999999</v>
      </c>
      <c r="I269" s="276"/>
      <c r="J269" s="277">
        <f>ROUND(I269*H269,2)</f>
        <v>0</v>
      </c>
      <c r="K269" s="278"/>
      <c r="L269" s="279"/>
      <c r="M269" s="280" t="s">
        <v>1</v>
      </c>
      <c r="N269" s="281" t="s">
        <v>39</v>
      </c>
      <c r="O269" s="92"/>
      <c r="P269" s="230">
        <f>O269*H269</f>
        <v>0</v>
      </c>
      <c r="Q269" s="230">
        <v>1</v>
      </c>
      <c r="R269" s="230">
        <f>Q269*H269</f>
        <v>0.98699999999999999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209</v>
      </c>
      <c r="AT269" s="232" t="s">
        <v>260</v>
      </c>
      <c r="AU269" s="232" t="s">
        <v>84</v>
      </c>
      <c r="AY269" s="18" t="s">
        <v>161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82</v>
      </c>
      <c r="BK269" s="233">
        <f>ROUND(I269*H269,2)</f>
        <v>0</v>
      </c>
      <c r="BL269" s="18" t="s">
        <v>167</v>
      </c>
      <c r="BM269" s="232" t="s">
        <v>303</v>
      </c>
    </row>
    <row r="270" s="2" customFormat="1">
      <c r="A270" s="39"/>
      <c r="B270" s="40"/>
      <c r="C270" s="41"/>
      <c r="D270" s="234" t="s">
        <v>169</v>
      </c>
      <c r="E270" s="41"/>
      <c r="F270" s="235" t="s">
        <v>302</v>
      </c>
      <c r="G270" s="41"/>
      <c r="H270" s="41"/>
      <c r="I270" s="236"/>
      <c r="J270" s="41"/>
      <c r="K270" s="41"/>
      <c r="L270" s="45"/>
      <c r="M270" s="237"/>
      <c r="N270" s="238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169</v>
      </c>
      <c r="AU270" s="18" t="s">
        <v>84</v>
      </c>
    </row>
    <row r="271" s="15" customFormat="1">
      <c r="A271" s="15"/>
      <c r="B271" s="261"/>
      <c r="C271" s="262"/>
      <c r="D271" s="234" t="s">
        <v>170</v>
      </c>
      <c r="E271" s="263" t="s">
        <v>1</v>
      </c>
      <c r="F271" s="264" t="s">
        <v>253</v>
      </c>
      <c r="G271" s="262"/>
      <c r="H271" s="263" t="s">
        <v>1</v>
      </c>
      <c r="I271" s="265"/>
      <c r="J271" s="262"/>
      <c r="K271" s="262"/>
      <c r="L271" s="266"/>
      <c r="M271" s="267"/>
      <c r="N271" s="268"/>
      <c r="O271" s="268"/>
      <c r="P271" s="268"/>
      <c r="Q271" s="268"/>
      <c r="R271" s="268"/>
      <c r="S271" s="268"/>
      <c r="T271" s="269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0" t="s">
        <v>170</v>
      </c>
      <c r="AU271" s="270" t="s">
        <v>84</v>
      </c>
      <c r="AV271" s="15" t="s">
        <v>82</v>
      </c>
      <c r="AW271" s="15" t="s">
        <v>31</v>
      </c>
      <c r="AX271" s="15" t="s">
        <v>74</v>
      </c>
      <c r="AY271" s="270" t="s">
        <v>161</v>
      </c>
    </row>
    <row r="272" s="13" customFormat="1">
      <c r="A272" s="13"/>
      <c r="B272" s="239"/>
      <c r="C272" s="240"/>
      <c r="D272" s="234" t="s">
        <v>170</v>
      </c>
      <c r="E272" s="241" t="s">
        <v>1</v>
      </c>
      <c r="F272" s="242" t="s">
        <v>295</v>
      </c>
      <c r="G272" s="240"/>
      <c r="H272" s="243">
        <v>0.98699999999999999</v>
      </c>
      <c r="I272" s="244"/>
      <c r="J272" s="240"/>
      <c r="K272" s="240"/>
      <c r="L272" s="245"/>
      <c r="M272" s="246"/>
      <c r="N272" s="247"/>
      <c r="O272" s="247"/>
      <c r="P272" s="247"/>
      <c r="Q272" s="247"/>
      <c r="R272" s="247"/>
      <c r="S272" s="247"/>
      <c r="T272" s="24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9" t="s">
        <v>170</v>
      </c>
      <c r="AU272" s="249" t="s">
        <v>84</v>
      </c>
      <c r="AV272" s="13" t="s">
        <v>84</v>
      </c>
      <c r="AW272" s="13" t="s">
        <v>31</v>
      </c>
      <c r="AX272" s="13" t="s">
        <v>82</v>
      </c>
      <c r="AY272" s="249" t="s">
        <v>161</v>
      </c>
    </row>
    <row r="273" s="2" customFormat="1" ht="33" customHeight="1">
      <c r="A273" s="39"/>
      <c r="B273" s="40"/>
      <c r="C273" s="220" t="s">
        <v>304</v>
      </c>
      <c r="D273" s="220" t="s">
        <v>163</v>
      </c>
      <c r="E273" s="221" t="s">
        <v>305</v>
      </c>
      <c r="F273" s="222" t="s">
        <v>306</v>
      </c>
      <c r="G273" s="223" t="s">
        <v>183</v>
      </c>
      <c r="H273" s="224">
        <v>1.75</v>
      </c>
      <c r="I273" s="225"/>
      <c r="J273" s="226">
        <f>ROUND(I273*H273,2)</f>
        <v>0</v>
      </c>
      <c r="K273" s="227"/>
      <c r="L273" s="45"/>
      <c r="M273" s="228" t="s">
        <v>1</v>
      </c>
      <c r="N273" s="229" t="s">
        <v>39</v>
      </c>
      <c r="O273" s="92"/>
      <c r="P273" s="230">
        <f>O273*H273</f>
        <v>0</v>
      </c>
      <c r="Q273" s="230">
        <v>0</v>
      </c>
      <c r="R273" s="230">
        <f>Q273*H273</f>
        <v>0</v>
      </c>
      <c r="S273" s="230">
        <v>0</v>
      </c>
      <c r="T273" s="231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2" t="s">
        <v>167</v>
      </c>
      <c r="AT273" s="232" t="s">
        <v>163</v>
      </c>
      <c r="AU273" s="232" t="s">
        <v>84</v>
      </c>
      <c r="AY273" s="18" t="s">
        <v>161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8" t="s">
        <v>82</v>
      </c>
      <c r="BK273" s="233">
        <f>ROUND(I273*H273,2)</f>
        <v>0</v>
      </c>
      <c r="BL273" s="18" t="s">
        <v>167</v>
      </c>
      <c r="BM273" s="232" t="s">
        <v>307</v>
      </c>
    </row>
    <row r="274" s="2" customFormat="1">
      <c r="A274" s="39"/>
      <c r="B274" s="40"/>
      <c r="C274" s="41"/>
      <c r="D274" s="234" t="s">
        <v>169</v>
      </c>
      <c r="E274" s="41"/>
      <c r="F274" s="235" t="s">
        <v>306</v>
      </c>
      <c r="G274" s="41"/>
      <c r="H274" s="41"/>
      <c r="I274" s="236"/>
      <c r="J274" s="41"/>
      <c r="K274" s="41"/>
      <c r="L274" s="45"/>
      <c r="M274" s="237"/>
      <c r="N274" s="238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169</v>
      </c>
      <c r="AU274" s="18" t="s">
        <v>84</v>
      </c>
    </row>
    <row r="275" s="13" customFormat="1">
      <c r="A275" s="13"/>
      <c r="B275" s="239"/>
      <c r="C275" s="240"/>
      <c r="D275" s="234" t="s">
        <v>170</v>
      </c>
      <c r="E275" s="241" t="s">
        <v>1</v>
      </c>
      <c r="F275" s="242" t="s">
        <v>308</v>
      </c>
      <c r="G275" s="240"/>
      <c r="H275" s="243">
        <v>1.75</v>
      </c>
      <c r="I275" s="244"/>
      <c r="J275" s="240"/>
      <c r="K275" s="240"/>
      <c r="L275" s="245"/>
      <c r="M275" s="246"/>
      <c r="N275" s="247"/>
      <c r="O275" s="247"/>
      <c r="P275" s="247"/>
      <c r="Q275" s="247"/>
      <c r="R275" s="247"/>
      <c r="S275" s="247"/>
      <c r="T275" s="248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9" t="s">
        <v>170</v>
      </c>
      <c r="AU275" s="249" t="s">
        <v>84</v>
      </c>
      <c r="AV275" s="13" t="s">
        <v>84</v>
      </c>
      <c r="AW275" s="13" t="s">
        <v>31</v>
      </c>
      <c r="AX275" s="13" t="s">
        <v>82</v>
      </c>
      <c r="AY275" s="249" t="s">
        <v>161</v>
      </c>
    </row>
    <row r="276" s="2" customFormat="1" ht="33" customHeight="1">
      <c r="A276" s="39"/>
      <c r="B276" s="40"/>
      <c r="C276" s="220" t="s">
        <v>309</v>
      </c>
      <c r="D276" s="220" t="s">
        <v>163</v>
      </c>
      <c r="E276" s="221" t="s">
        <v>310</v>
      </c>
      <c r="F276" s="222" t="s">
        <v>311</v>
      </c>
      <c r="G276" s="223" t="s">
        <v>183</v>
      </c>
      <c r="H276" s="224">
        <v>2</v>
      </c>
      <c r="I276" s="225"/>
      <c r="J276" s="226">
        <f>ROUND(I276*H276,2)</f>
        <v>0</v>
      </c>
      <c r="K276" s="227"/>
      <c r="L276" s="45"/>
      <c r="M276" s="228" t="s">
        <v>1</v>
      </c>
      <c r="N276" s="229" t="s">
        <v>39</v>
      </c>
      <c r="O276" s="92"/>
      <c r="P276" s="230">
        <f>O276*H276</f>
        <v>0</v>
      </c>
      <c r="Q276" s="230">
        <v>0</v>
      </c>
      <c r="R276" s="230">
        <f>Q276*H276</f>
        <v>0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167</v>
      </c>
      <c r="AT276" s="232" t="s">
        <v>163</v>
      </c>
      <c r="AU276" s="232" t="s">
        <v>84</v>
      </c>
      <c r="AY276" s="18" t="s">
        <v>161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82</v>
      </c>
      <c r="BK276" s="233">
        <f>ROUND(I276*H276,2)</f>
        <v>0</v>
      </c>
      <c r="BL276" s="18" t="s">
        <v>167</v>
      </c>
      <c r="BM276" s="232" t="s">
        <v>312</v>
      </c>
    </row>
    <row r="277" s="2" customFormat="1">
      <c r="A277" s="39"/>
      <c r="B277" s="40"/>
      <c r="C277" s="41"/>
      <c r="D277" s="234" t="s">
        <v>169</v>
      </c>
      <c r="E277" s="41"/>
      <c r="F277" s="235" t="s">
        <v>311</v>
      </c>
      <c r="G277" s="41"/>
      <c r="H277" s="41"/>
      <c r="I277" s="236"/>
      <c r="J277" s="41"/>
      <c r="K277" s="41"/>
      <c r="L277" s="45"/>
      <c r="M277" s="237"/>
      <c r="N277" s="238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169</v>
      </c>
      <c r="AU277" s="18" t="s">
        <v>84</v>
      </c>
    </row>
    <row r="278" s="13" customFormat="1">
      <c r="A278" s="13"/>
      <c r="B278" s="239"/>
      <c r="C278" s="240"/>
      <c r="D278" s="234" t="s">
        <v>170</v>
      </c>
      <c r="E278" s="241" t="s">
        <v>1</v>
      </c>
      <c r="F278" s="242" t="s">
        <v>313</v>
      </c>
      <c r="G278" s="240"/>
      <c r="H278" s="243">
        <v>2</v>
      </c>
      <c r="I278" s="244"/>
      <c r="J278" s="240"/>
      <c r="K278" s="240"/>
      <c r="L278" s="245"/>
      <c r="M278" s="246"/>
      <c r="N278" s="247"/>
      <c r="O278" s="247"/>
      <c r="P278" s="247"/>
      <c r="Q278" s="247"/>
      <c r="R278" s="247"/>
      <c r="S278" s="247"/>
      <c r="T278" s="24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9" t="s">
        <v>170</v>
      </c>
      <c r="AU278" s="249" t="s">
        <v>84</v>
      </c>
      <c r="AV278" s="13" t="s">
        <v>84</v>
      </c>
      <c r="AW278" s="13" t="s">
        <v>31</v>
      </c>
      <c r="AX278" s="13" t="s">
        <v>82</v>
      </c>
      <c r="AY278" s="249" t="s">
        <v>161</v>
      </c>
    </row>
    <row r="279" s="2" customFormat="1" ht="33" customHeight="1">
      <c r="A279" s="39"/>
      <c r="B279" s="40"/>
      <c r="C279" s="220" t="s">
        <v>314</v>
      </c>
      <c r="D279" s="220" t="s">
        <v>163</v>
      </c>
      <c r="E279" s="221" t="s">
        <v>315</v>
      </c>
      <c r="F279" s="222" t="s">
        <v>316</v>
      </c>
      <c r="G279" s="223" t="s">
        <v>183</v>
      </c>
      <c r="H279" s="224">
        <v>0.90000000000000002</v>
      </c>
      <c r="I279" s="225"/>
      <c r="J279" s="226">
        <f>ROUND(I279*H279,2)</f>
        <v>0</v>
      </c>
      <c r="K279" s="227"/>
      <c r="L279" s="45"/>
      <c r="M279" s="228" t="s">
        <v>1</v>
      </c>
      <c r="N279" s="229" t="s">
        <v>39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167</v>
      </c>
      <c r="AT279" s="232" t="s">
        <v>163</v>
      </c>
      <c r="AU279" s="232" t="s">
        <v>84</v>
      </c>
      <c r="AY279" s="18" t="s">
        <v>161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82</v>
      </c>
      <c r="BK279" s="233">
        <f>ROUND(I279*H279,2)</f>
        <v>0</v>
      </c>
      <c r="BL279" s="18" t="s">
        <v>167</v>
      </c>
      <c r="BM279" s="232" t="s">
        <v>317</v>
      </c>
    </row>
    <row r="280" s="2" customFormat="1">
      <c r="A280" s="39"/>
      <c r="B280" s="40"/>
      <c r="C280" s="41"/>
      <c r="D280" s="234" t="s">
        <v>169</v>
      </c>
      <c r="E280" s="41"/>
      <c r="F280" s="235" t="s">
        <v>316</v>
      </c>
      <c r="G280" s="41"/>
      <c r="H280" s="41"/>
      <c r="I280" s="236"/>
      <c r="J280" s="41"/>
      <c r="K280" s="41"/>
      <c r="L280" s="45"/>
      <c r="M280" s="237"/>
      <c r="N280" s="238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169</v>
      </c>
      <c r="AU280" s="18" t="s">
        <v>84</v>
      </c>
    </row>
    <row r="281" s="13" customFormat="1">
      <c r="A281" s="13"/>
      <c r="B281" s="239"/>
      <c r="C281" s="240"/>
      <c r="D281" s="234" t="s">
        <v>170</v>
      </c>
      <c r="E281" s="241" t="s">
        <v>1</v>
      </c>
      <c r="F281" s="242" t="s">
        <v>318</v>
      </c>
      <c r="G281" s="240"/>
      <c r="H281" s="243">
        <v>0.40000000000000002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9" t="s">
        <v>170</v>
      </c>
      <c r="AU281" s="249" t="s">
        <v>84</v>
      </c>
      <c r="AV281" s="13" t="s">
        <v>84</v>
      </c>
      <c r="AW281" s="13" t="s">
        <v>31</v>
      </c>
      <c r="AX281" s="13" t="s">
        <v>74</v>
      </c>
      <c r="AY281" s="249" t="s">
        <v>161</v>
      </c>
    </row>
    <row r="282" s="13" customFormat="1">
      <c r="A282" s="13"/>
      <c r="B282" s="239"/>
      <c r="C282" s="240"/>
      <c r="D282" s="234" t="s">
        <v>170</v>
      </c>
      <c r="E282" s="241" t="s">
        <v>1</v>
      </c>
      <c r="F282" s="242" t="s">
        <v>319</v>
      </c>
      <c r="G282" s="240"/>
      <c r="H282" s="243">
        <v>0.5</v>
      </c>
      <c r="I282" s="244"/>
      <c r="J282" s="240"/>
      <c r="K282" s="240"/>
      <c r="L282" s="245"/>
      <c r="M282" s="246"/>
      <c r="N282" s="247"/>
      <c r="O282" s="247"/>
      <c r="P282" s="247"/>
      <c r="Q282" s="247"/>
      <c r="R282" s="247"/>
      <c r="S282" s="247"/>
      <c r="T282" s="24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9" t="s">
        <v>170</v>
      </c>
      <c r="AU282" s="249" t="s">
        <v>84</v>
      </c>
      <c r="AV282" s="13" t="s">
        <v>84</v>
      </c>
      <c r="AW282" s="13" t="s">
        <v>31</v>
      </c>
      <c r="AX282" s="13" t="s">
        <v>74</v>
      </c>
      <c r="AY282" s="249" t="s">
        <v>161</v>
      </c>
    </row>
    <row r="283" s="14" customFormat="1">
      <c r="A283" s="14"/>
      <c r="B283" s="250"/>
      <c r="C283" s="251"/>
      <c r="D283" s="234" t="s">
        <v>170</v>
      </c>
      <c r="E283" s="252" t="s">
        <v>1</v>
      </c>
      <c r="F283" s="253" t="s">
        <v>173</v>
      </c>
      <c r="G283" s="251"/>
      <c r="H283" s="254">
        <v>0.90000000000000002</v>
      </c>
      <c r="I283" s="255"/>
      <c r="J283" s="251"/>
      <c r="K283" s="251"/>
      <c r="L283" s="256"/>
      <c r="M283" s="257"/>
      <c r="N283" s="258"/>
      <c r="O283" s="258"/>
      <c r="P283" s="258"/>
      <c r="Q283" s="258"/>
      <c r="R283" s="258"/>
      <c r="S283" s="258"/>
      <c r="T283" s="25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0" t="s">
        <v>170</v>
      </c>
      <c r="AU283" s="260" t="s">
        <v>84</v>
      </c>
      <c r="AV283" s="14" t="s">
        <v>167</v>
      </c>
      <c r="AW283" s="14" t="s">
        <v>31</v>
      </c>
      <c r="AX283" s="14" t="s">
        <v>82</v>
      </c>
      <c r="AY283" s="260" t="s">
        <v>161</v>
      </c>
    </row>
    <row r="284" s="2" customFormat="1" ht="33" customHeight="1">
      <c r="A284" s="39"/>
      <c r="B284" s="40"/>
      <c r="C284" s="220" t="s">
        <v>320</v>
      </c>
      <c r="D284" s="220" t="s">
        <v>163</v>
      </c>
      <c r="E284" s="221" t="s">
        <v>321</v>
      </c>
      <c r="F284" s="222" t="s">
        <v>322</v>
      </c>
      <c r="G284" s="223" t="s">
        <v>183</v>
      </c>
      <c r="H284" s="224">
        <v>10.92</v>
      </c>
      <c r="I284" s="225"/>
      <c r="J284" s="226">
        <f>ROUND(I284*H284,2)</f>
        <v>0</v>
      </c>
      <c r="K284" s="227"/>
      <c r="L284" s="45"/>
      <c r="M284" s="228" t="s">
        <v>1</v>
      </c>
      <c r="N284" s="229" t="s">
        <v>39</v>
      </c>
      <c r="O284" s="92"/>
      <c r="P284" s="230">
        <f>O284*H284</f>
        <v>0</v>
      </c>
      <c r="Q284" s="230">
        <v>0</v>
      </c>
      <c r="R284" s="230">
        <f>Q284*H284</f>
        <v>0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167</v>
      </c>
      <c r="AT284" s="232" t="s">
        <v>163</v>
      </c>
      <c r="AU284" s="232" t="s">
        <v>84</v>
      </c>
      <c r="AY284" s="18" t="s">
        <v>161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82</v>
      </c>
      <c r="BK284" s="233">
        <f>ROUND(I284*H284,2)</f>
        <v>0</v>
      </c>
      <c r="BL284" s="18" t="s">
        <v>167</v>
      </c>
      <c r="BM284" s="232" t="s">
        <v>323</v>
      </c>
    </row>
    <row r="285" s="2" customFormat="1">
      <c r="A285" s="39"/>
      <c r="B285" s="40"/>
      <c r="C285" s="41"/>
      <c r="D285" s="234" t="s">
        <v>169</v>
      </c>
      <c r="E285" s="41"/>
      <c r="F285" s="235" t="s">
        <v>322</v>
      </c>
      <c r="G285" s="41"/>
      <c r="H285" s="41"/>
      <c r="I285" s="236"/>
      <c r="J285" s="41"/>
      <c r="K285" s="41"/>
      <c r="L285" s="45"/>
      <c r="M285" s="237"/>
      <c r="N285" s="238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169</v>
      </c>
      <c r="AU285" s="18" t="s">
        <v>84</v>
      </c>
    </row>
    <row r="286" s="13" customFormat="1">
      <c r="A286" s="13"/>
      <c r="B286" s="239"/>
      <c r="C286" s="240"/>
      <c r="D286" s="234" t="s">
        <v>170</v>
      </c>
      <c r="E286" s="241" t="s">
        <v>1</v>
      </c>
      <c r="F286" s="242" t="s">
        <v>324</v>
      </c>
      <c r="G286" s="240"/>
      <c r="H286" s="243">
        <v>5.25</v>
      </c>
      <c r="I286" s="244"/>
      <c r="J286" s="240"/>
      <c r="K286" s="240"/>
      <c r="L286" s="245"/>
      <c r="M286" s="246"/>
      <c r="N286" s="247"/>
      <c r="O286" s="247"/>
      <c r="P286" s="247"/>
      <c r="Q286" s="247"/>
      <c r="R286" s="247"/>
      <c r="S286" s="247"/>
      <c r="T286" s="24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9" t="s">
        <v>170</v>
      </c>
      <c r="AU286" s="249" t="s">
        <v>84</v>
      </c>
      <c r="AV286" s="13" t="s">
        <v>84</v>
      </c>
      <c r="AW286" s="13" t="s">
        <v>31</v>
      </c>
      <c r="AX286" s="13" t="s">
        <v>74</v>
      </c>
      <c r="AY286" s="249" t="s">
        <v>161</v>
      </c>
    </row>
    <row r="287" s="13" customFormat="1">
      <c r="A287" s="13"/>
      <c r="B287" s="239"/>
      <c r="C287" s="240"/>
      <c r="D287" s="234" t="s">
        <v>170</v>
      </c>
      <c r="E287" s="241" t="s">
        <v>1</v>
      </c>
      <c r="F287" s="242" t="s">
        <v>325</v>
      </c>
      <c r="G287" s="240"/>
      <c r="H287" s="243">
        <v>5.6699999999999999</v>
      </c>
      <c r="I287" s="244"/>
      <c r="J287" s="240"/>
      <c r="K287" s="240"/>
      <c r="L287" s="245"/>
      <c r="M287" s="246"/>
      <c r="N287" s="247"/>
      <c r="O287" s="247"/>
      <c r="P287" s="247"/>
      <c r="Q287" s="247"/>
      <c r="R287" s="247"/>
      <c r="S287" s="247"/>
      <c r="T287" s="24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9" t="s">
        <v>170</v>
      </c>
      <c r="AU287" s="249" t="s">
        <v>84</v>
      </c>
      <c r="AV287" s="13" t="s">
        <v>84</v>
      </c>
      <c r="AW287" s="13" t="s">
        <v>31</v>
      </c>
      <c r="AX287" s="13" t="s">
        <v>74</v>
      </c>
      <c r="AY287" s="249" t="s">
        <v>161</v>
      </c>
    </row>
    <row r="288" s="14" customFormat="1">
      <c r="A288" s="14"/>
      <c r="B288" s="250"/>
      <c r="C288" s="251"/>
      <c r="D288" s="234" t="s">
        <v>170</v>
      </c>
      <c r="E288" s="252" t="s">
        <v>1</v>
      </c>
      <c r="F288" s="253" t="s">
        <v>173</v>
      </c>
      <c r="G288" s="251"/>
      <c r="H288" s="254">
        <v>10.92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0" t="s">
        <v>170</v>
      </c>
      <c r="AU288" s="260" t="s">
        <v>84</v>
      </c>
      <c r="AV288" s="14" t="s">
        <v>167</v>
      </c>
      <c r="AW288" s="14" t="s">
        <v>31</v>
      </c>
      <c r="AX288" s="14" t="s">
        <v>82</v>
      </c>
      <c r="AY288" s="260" t="s">
        <v>161</v>
      </c>
    </row>
    <row r="289" s="2" customFormat="1" ht="33" customHeight="1">
      <c r="A289" s="39"/>
      <c r="B289" s="40"/>
      <c r="C289" s="220" t="s">
        <v>326</v>
      </c>
      <c r="D289" s="220" t="s">
        <v>163</v>
      </c>
      <c r="E289" s="221" t="s">
        <v>327</v>
      </c>
      <c r="F289" s="222" t="s">
        <v>328</v>
      </c>
      <c r="G289" s="223" t="s">
        <v>183</v>
      </c>
      <c r="H289" s="224">
        <v>45.524999999999999</v>
      </c>
      <c r="I289" s="225"/>
      <c r="J289" s="226">
        <f>ROUND(I289*H289,2)</f>
        <v>0</v>
      </c>
      <c r="K289" s="227"/>
      <c r="L289" s="45"/>
      <c r="M289" s="228" t="s">
        <v>1</v>
      </c>
      <c r="N289" s="229" t="s">
        <v>39</v>
      </c>
      <c r="O289" s="92"/>
      <c r="P289" s="230">
        <f>O289*H289</f>
        <v>0</v>
      </c>
      <c r="Q289" s="230">
        <v>0</v>
      </c>
      <c r="R289" s="230">
        <f>Q289*H289</f>
        <v>0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167</v>
      </c>
      <c r="AT289" s="232" t="s">
        <v>163</v>
      </c>
      <c r="AU289" s="232" t="s">
        <v>84</v>
      </c>
      <c r="AY289" s="18" t="s">
        <v>161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82</v>
      </c>
      <c r="BK289" s="233">
        <f>ROUND(I289*H289,2)</f>
        <v>0</v>
      </c>
      <c r="BL289" s="18" t="s">
        <v>167</v>
      </c>
      <c r="BM289" s="232" t="s">
        <v>329</v>
      </c>
    </row>
    <row r="290" s="2" customFormat="1">
      <c r="A290" s="39"/>
      <c r="B290" s="40"/>
      <c r="C290" s="41"/>
      <c r="D290" s="234" t="s">
        <v>169</v>
      </c>
      <c r="E290" s="41"/>
      <c r="F290" s="235" t="s">
        <v>328</v>
      </c>
      <c r="G290" s="41"/>
      <c r="H290" s="41"/>
      <c r="I290" s="236"/>
      <c r="J290" s="41"/>
      <c r="K290" s="41"/>
      <c r="L290" s="45"/>
      <c r="M290" s="237"/>
      <c r="N290" s="238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169</v>
      </c>
      <c r="AU290" s="18" t="s">
        <v>84</v>
      </c>
    </row>
    <row r="291" s="13" customFormat="1">
      <c r="A291" s="13"/>
      <c r="B291" s="239"/>
      <c r="C291" s="240"/>
      <c r="D291" s="234" t="s">
        <v>170</v>
      </c>
      <c r="E291" s="241" t="s">
        <v>1</v>
      </c>
      <c r="F291" s="242" t="s">
        <v>330</v>
      </c>
      <c r="G291" s="240"/>
      <c r="H291" s="243">
        <v>7</v>
      </c>
      <c r="I291" s="244"/>
      <c r="J291" s="240"/>
      <c r="K291" s="240"/>
      <c r="L291" s="245"/>
      <c r="M291" s="246"/>
      <c r="N291" s="247"/>
      <c r="O291" s="247"/>
      <c r="P291" s="247"/>
      <c r="Q291" s="247"/>
      <c r="R291" s="247"/>
      <c r="S291" s="247"/>
      <c r="T291" s="24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9" t="s">
        <v>170</v>
      </c>
      <c r="AU291" s="249" t="s">
        <v>84</v>
      </c>
      <c r="AV291" s="13" t="s">
        <v>84</v>
      </c>
      <c r="AW291" s="13" t="s">
        <v>31</v>
      </c>
      <c r="AX291" s="13" t="s">
        <v>74</v>
      </c>
      <c r="AY291" s="249" t="s">
        <v>161</v>
      </c>
    </row>
    <row r="292" s="13" customFormat="1">
      <c r="A292" s="13"/>
      <c r="B292" s="239"/>
      <c r="C292" s="240"/>
      <c r="D292" s="234" t="s">
        <v>170</v>
      </c>
      <c r="E292" s="241" t="s">
        <v>1</v>
      </c>
      <c r="F292" s="242" t="s">
        <v>331</v>
      </c>
      <c r="G292" s="240"/>
      <c r="H292" s="243">
        <v>4.1500000000000004</v>
      </c>
      <c r="I292" s="244"/>
      <c r="J292" s="240"/>
      <c r="K292" s="240"/>
      <c r="L292" s="245"/>
      <c r="M292" s="246"/>
      <c r="N292" s="247"/>
      <c r="O292" s="247"/>
      <c r="P292" s="247"/>
      <c r="Q292" s="247"/>
      <c r="R292" s="247"/>
      <c r="S292" s="247"/>
      <c r="T292" s="24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9" t="s">
        <v>170</v>
      </c>
      <c r="AU292" s="249" t="s">
        <v>84</v>
      </c>
      <c r="AV292" s="13" t="s">
        <v>84</v>
      </c>
      <c r="AW292" s="13" t="s">
        <v>31</v>
      </c>
      <c r="AX292" s="13" t="s">
        <v>74</v>
      </c>
      <c r="AY292" s="249" t="s">
        <v>161</v>
      </c>
    </row>
    <row r="293" s="13" customFormat="1">
      <c r="A293" s="13"/>
      <c r="B293" s="239"/>
      <c r="C293" s="240"/>
      <c r="D293" s="234" t="s">
        <v>170</v>
      </c>
      <c r="E293" s="241" t="s">
        <v>1</v>
      </c>
      <c r="F293" s="242" t="s">
        <v>332</v>
      </c>
      <c r="G293" s="240"/>
      <c r="H293" s="243">
        <v>3.5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9" t="s">
        <v>170</v>
      </c>
      <c r="AU293" s="249" t="s">
        <v>84</v>
      </c>
      <c r="AV293" s="13" t="s">
        <v>84</v>
      </c>
      <c r="AW293" s="13" t="s">
        <v>31</v>
      </c>
      <c r="AX293" s="13" t="s">
        <v>74</v>
      </c>
      <c r="AY293" s="249" t="s">
        <v>161</v>
      </c>
    </row>
    <row r="294" s="13" customFormat="1">
      <c r="A294" s="13"/>
      <c r="B294" s="239"/>
      <c r="C294" s="240"/>
      <c r="D294" s="234" t="s">
        <v>170</v>
      </c>
      <c r="E294" s="241" t="s">
        <v>1</v>
      </c>
      <c r="F294" s="242" t="s">
        <v>333</v>
      </c>
      <c r="G294" s="240"/>
      <c r="H294" s="243">
        <v>0.375</v>
      </c>
      <c r="I294" s="244"/>
      <c r="J294" s="240"/>
      <c r="K294" s="240"/>
      <c r="L294" s="245"/>
      <c r="M294" s="246"/>
      <c r="N294" s="247"/>
      <c r="O294" s="247"/>
      <c r="P294" s="247"/>
      <c r="Q294" s="247"/>
      <c r="R294" s="247"/>
      <c r="S294" s="247"/>
      <c r="T294" s="24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9" t="s">
        <v>170</v>
      </c>
      <c r="AU294" s="249" t="s">
        <v>84</v>
      </c>
      <c r="AV294" s="13" t="s">
        <v>84</v>
      </c>
      <c r="AW294" s="13" t="s">
        <v>31</v>
      </c>
      <c r="AX294" s="13" t="s">
        <v>74</v>
      </c>
      <c r="AY294" s="249" t="s">
        <v>161</v>
      </c>
    </row>
    <row r="295" s="13" customFormat="1">
      <c r="A295" s="13"/>
      <c r="B295" s="239"/>
      <c r="C295" s="240"/>
      <c r="D295" s="234" t="s">
        <v>170</v>
      </c>
      <c r="E295" s="241" t="s">
        <v>1</v>
      </c>
      <c r="F295" s="242" t="s">
        <v>334</v>
      </c>
      <c r="G295" s="240"/>
      <c r="H295" s="243">
        <v>4.2999999999999998</v>
      </c>
      <c r="I295" s="244"/>
      <c r="J295" s="240"/>
      <c r="K295" s="240"/>
      <c r="L295" s="245"/>
      <c r="M295" s="246"/>
      <c r="N295" s="247"/>
      <c r="O295" s="247"/>
      <c r="P295" s="247"/>
      <c r="Q295" s="247"/>
      <c r="R295" s="247"/>
      <c r="S295" s="247"/>
      <c r="T295" s="24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9" t="s">
        <v>170</v>
      </c>
      <c r="AU295" s="249" t="s">
        <v>84</v>
      </c>
      <c r="AV295" s="13" t="s">
        <v>84</v>
      </c>
      <c r="AW295" s="13" t="s">
        <v>31</v>
      </c>
      <c r="AX295" s="13" t="s">
        <v>74</v>
      </c>
      <c r="AY295" s="249" t="s">
        <v>161</v>
      </c>
    </row>
    <row r="296" s="13" customFormat="1">
      <c r="A296" s="13"/>
      <c r="B296" s="239"/>
      <c r="C296" s="240"/>
      <c r="D296" s="234" t="s">
        <v>170</v>
      </c>
      <c r="E296" s="241" t="s">
        <v>1</v>
      </c>
      <c r="F296" s="242" t="s">
        <v>335</v>
      </c>
      <c r="G296" s="240"/>
      <c r="H296" s="243">
        <v>1.3500000000000001</v>
      </c>
      <c r="I296" s="244"/>
      <c r="J296" s="240"/>
      <c r="K296" s="240"/>
      <c r="L296" s="245"/>
      <c r="M296" s="246"/>
      <c r="N296" s="247"/>
      <c r="O296" s="247"/>
      <c r="P296" s="247"/>
      <c r="Q296" s="247"/>
      <c r="R296" s="247"/>
      <c r="S296" s="247"/>
      <c r="T296" s="24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9" t="s">
        <v>170</v>
      </c>
      <c r="AU296" s="249" t="s">
        <v>84</v>
      </c>
      <c r="AV296" s="13" t="s">
        <v>84</v>
      </c>
      <c r="AW296" s="13" t="s">
        <v>31</v>
      </c>
      <c r="AX296" s="13" t="s">
        <v>74</v>
      </c>
      <c r="AY296" s="249" t="s">
        <v>161</v>
      </c>
    </row>
    <row r="297" s="13" customFormat="1">
      <c r="A297" s="13"/>
      <c r="B297" s="239"/>
      <c r="C297" s="240"/>
      <c r="D297" s="234" t="s">
        <v>170</v>
      </c>
      <c r="E297" s="241" t="s">
        <v>1</v>
      </c>
      <c r="F297" s="242" t="s">
        <v>336</v>
      </c>
      <c r="G297" s="240"/>
      <c r="H297" s="243">
        <v>9.6999999999999993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9" t="s">
        <v>170</v>
      </c>
      <c r="AU297" s="249" t="s">
        <v>84</v>
      </c>
      <c r="AV297" s="13" t="s">
        <v>84</v>
      </c>
      <c r="AW297" s="13" t="s">
        <v>31</v>
      </c>
      <c r="AX297" s="13" t="s">
        <v>74</v>
      </c>
      <c r="AY297" s="249" t="s">
        <v>161</v>
      </c>
    </row>
    <row r="298" s="13" customFormat="1">
      <c r="A298" s="13"/>
      <c r="B298" s="239"/>
      <c r="C298" s="240"/>
      <c r="D298" s="234" t="s">
        <v>170</v>
      </c>
      <c r="E298" s="241" t="s">
        <v>1</v>
      </c>
      <c r="F298" s="242" t="s">
        <v>337</v>
      </c>
      <c r="G298" s="240"/>
      <c r="H298" s="243">
        <v>15.15</v>
      </c>
      <c r="I298" s="244"/>
      <c r="J298" s="240"/>
      <c r="K298" s="240"/>
      <c r="L298" s="245"/>
      <c r="M298" s="246"/>
      <c r="N298" s="247"/>
      <c r="O298" s="247"/>
      <c r="P298" s="247"/>
      <c r="Q298" s="247"/>
      <c r="R298" s="247"/>
      <c r="S298" s="247"/>
      <c r="T298" s="24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9" t="s">
        <v>170</v>
      </c>
      <c r="AU298" s="249" t="s">
        <v>84</v>
      </c>
      <c r="AV298" s="13" t="s">
        <v>84</v>
      </c>
      <c r="AW298" s="13" t="s">
        <v>31</v>
      </c>
      <c r="AX298" s="13" t="s">
        <v>74</v>
      </c>
      <c r="AY298" s="249" t="s">
        <v>161</v>
      </c>
    </row>
    <row r="299" s="14" customFormat="1">
      <c r="A299" s="14"/>
      <c r="B299" s="250"/>
      <c r="C299" s="251"/>
      <c r="D299" s="234" t="s">
        <v>170</v>
      </c>
      <c r="E299" s="252" t="s">
        <v>1</v>
      </c>
      <c r="F299" s="253" t="s">
        <v>173</v>
      </c>
      <c r="G299" s="251"/>
      <c r="H299" s="254">
        <v>45.524999999999999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0" t="s">
        <v>170</v>
      </c>
      <c r="AU299" s="260" t="s">
        <v>84</v>
      </c>
      <c r="AV299" s="14" t="s">
        <v>167</v>
      </c>
      <c r="AW299" s="14" t="s">
        <v>31</v>
      </c>
      <c r="AX299" s="14" t="s">
        <v>82</v>
      </c>
      <c r="AY299" s="260" t="s">
        <v>161</v>
      </c>
    </row>
    <row r="300" s="2" customFormat="1" ht="33" customHeight="1">
      <c r="A300" s="39"/>
      <c r="B300" s="40"/>
      <c r="C300" s="220" t="s">
        <v>338</v>
      </c>
      <c r="D300" s="220" t="s">
        <v>163</v>
      </c>
      <c r="E300" s="221" t="s">
        <v>339</v>
      </c>
      <c r="F300" s="222" t="s">
        <v>340</v>
      </c>
      <c r="G300" s="223" t="s">
        <v>183</v>
      </c>
      <c r="H300" s="224">
        <v>50.460000000000001</v>
      </c>
      <c r="I300" s="225"/>
      <c r="J300" s="226">
        <f>ROUND(I300*H300,2)</f>
        <v>0</v>
      </c>
      <c r="K300" s="227"/>
      <c r="L300" s="45"/>
      <c r="M300" s="228" t="s">
        <v>1</v>
      </c>
      <c r="N300" s="229" t="s">
        <v>39</v>
      </c>
      <c r="O300" s="92"/>
      <c r="P300" s="230">
        <f>O300*H300</f>
        <v>0</v>
      </c>
      <c r="Q300" s="230">
        <v>0</v>
      </c>
      <c r="R300" s="230">
        <f>Q300*H300</f>
        <v>0</v>
      </c>
      <c r="S300" s="230">
        <v>0</v>
      </c>
      <c r="T300" s="23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2" t="s">
        <v>167</v>
      </c>
      <c r="AT300" s="232" t="s">
        <v>163</v>
      </c>
      <c r="AU300" s="232" t="s">
        <v>84</v>
      </c>
      <c r="AY300" s="18" t="s">
        <v>161</v>
      </c>
      <c r="BE300" s="233">
        <f>IF(N300="základní",J300,0)</f>
        <v>0</v>
      </c>
      <c r="BF300" s="233">
        <f>IF(N300="snížená",J300,0)</f>
        <v>0</v>
      </c>
      <c r="BG300" s="233">
        <f>IF(N300="zákl. přenesená",J300,0)</f>
        <v>0</v>
      </c>
      <c r="BH300" s="233">
        <f>IF(N300="sníž. přenesená",J300,0)</f>
        <v>0</v>
      </c>
      <c r="BI300" s="233">
        <f>IF(N300="nulová",J300,0)</f>
        <v>0</v>
      </c>
      <c r="BJ300" s="18" t="s">
        <v>82</v>
      </c>
      <c r="BK300" s="233">
        <f>ROUND(I300*H300,2)</f>
        <v>0</v>
      </c>
      <c r="BL300" s="18" t="s">
        <v>167</v>
      </c>
      <c r="BM300" s="232" t="s">
        <v>341</v>
      </c>
    </row>
    <row r="301" s="2" customFormat="1">
      <c r="A301" s="39"/>
      <c r="B301" s="40"/>
      <c r="C301" s="41"/>
      <c r="D301" s="234" t="s">
        <v>169</v>
      </c>
      <c r="E301" s="41"/>
      <c r="F301" s="235" t="s">
        <v>340</v>
      </c>
      <c r="G301" s="41"/>
      <c r="H301" s="41"/>
      <c r="I301" s="236"/>
      <c r="J301" s="41"/>
      <c r="K301" s="41"/>
      <c r="L301" s="45"/>
      <c r="M301" s="237"/>
      <c r="N301" s="238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169</v>
      </c>
      <c r="AU301" s="18" t="s">
        <v>84</v>
      </c>
    </row>
    <row r="302" s="13" customFormat="1">
      <c r="A302" s="13"/>
      <c r="B302" s="239"/>
      <c r="C302" s="240"/>
      <c r="D302" s="234" t="s">
        <v>170</v>
      </c>
      <c r="E302" s="241" t="s">
        <v>1</v>
      </c>
      <c r="F302" s="242" t="s">
        <v>342</v>
      </c>
      <c r="G302" s="240"/>
      <c r="H302" s="243">
        <v>4.75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9" t="s">
        <v>170</v>
      </c>
      <c r="AU302" s="249" t="s">
        <v>84</v>
      </c>
      <c r="AV302" s="13" t="s">
        <v>84</v>
      </c>
      <c r="AW302" s="13" t="s">
        <v>31</v>
      </c>
      <c r="AX302" s="13" t="s">
        <v>74</v>
      </c>
      <c r="AY302" s="249" t="s">
        <v>161</v>
      </c>
    </row>
    <row r="303" s="13" customFormat="1">
      <c r="A303" s="13"/>
      <c r="B303" s="239"/>
      <c r="C303" s="240"/>
      <c r="D303" s="234" t="s">
        <v>170</v>
      </c>
      <c r="E303" s="241" t="s">
        <v>1</v>
      </c>
      <c r="F303" s="242" t="s">
        <v>343</v>
      </c>
      <c r="G303" s="240"/>
      <c r="H303" s="243">
        <v>1.05</v>
      </c>
      <c r="I303" s="244"/>
      <c r="J303" s="240"/>
      <c r="K303" s="240"/>
      <c r="L303" s="245"/>
      <c r="M303" s="246"/>
      <c r="N303" s="247"/>
      <c r="O303" s="247"/>
      <c r="P303" s="247"/>
      <c r="Q303" s="247"/>
      <c r="R303" s="247"/>
      <c r="S303" s="247"/>
      <c r="T303" s="24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9" t="s">
        <v>170</v>
      </c>
      <c r="AU303" s="249" t="s">
        <v>84</v>
      </c>
      <c r="AV303" s="13" t="s">
        <v>84</v>
      </c>
      <c r="AW303" s="13" t="s">
        <v>31</v>
      </c>
      <c r="AX303" s="13" t="s">
        <v>74</v>
      </c>
      <c r="AY303" s="249" t="s">
        <v>161</v>
      </c>
    </row>
    <row r="304" s="13" customFormat="1">
      <c r="A304" s="13"/>
      <c r="B304" s="239"/>
      <c r="C304" s="240"/>
      <c r="D304" s="234" t="s">
        <v>170</v>
      </c>
      <c r="E304" s="241" t="s">
        <v>1</v>
      </c>
      <c r="F304" s="242" t="s">
        <v>344</v>
      </c>
      <c r="G304" s="240"/>
      <c r="H304" s="243">
        <v>23.960000000000001</v>
      </c>
      <c r="I304" s="244"/>
      <c r="J304" s="240"/>
      <c r="K304" s="240"/>
      <c r="L304" s="245"/>
      <c r="M304" s="246"/>
      <c r="N304" s="247"/>
      <c r="O304" s="247"/>
      <c r="P304" s="247"/>
      <c r="Q304" s="247"/>
      <c r="R304" s="247"/>
      <c r="S304" s="247"/>
      <c r="T304" s="24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9" t="s">
        <v>170</v>
      </c>
      <c r="AU304" s="249" t="s">
        <v>84</v>
      </c>
      <c r="AV304" s="13" t="s">
        <v>84</v>
      </c>
      <c r="AW304" s="13" t="s">
        <v>31</v>
      </c>
      <c r="AX304" s="13" t="s">
        <v>74</v>
      </c>
      <c r="AY304" s="249" t="s">
        <v>161</v>
      </c>
    </row>
    <row r="305" s="13" customFormat="1">
      <c r="A305" s="13"/>
      <c r="B305" s="239"/>
      <c r="C305" s="240"/>
      <c r="D305" s="234" t="s">
        <v>170</v>
      </c>
      <c r="E305" s="241" t="s">
        <v>1</v>
      </c>
      <c r="F305" s="242" t="s">
        <v>345</v>
      </c>
      <c r="G305" s="240"/>
      <c r="H305" s="243">
        <v>6.2999999999999998</v>
      </c>
      <c r="I305" s="244"/>
      <c r="J305" s="240"/>
      <c r="K305" s="240"/>
      <c r="L305" s="245"/>
      <c r="M305" s="246"/>
      <c r="N305" s="247"/>
      <c r="O305" s="247"/>
      <c r="P305" s="247"/>
      <c r="Q305" s="247"/>
      <c r="R305" s="247"/>
      <c r="S305" s="247"/>
      <c r="T305" s="24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9" t="s">
        <v>170</v>
      </c>
      <c r="AU305" s="249" t="s">
        <v>84</v>
      </c>
      <c r="AV305" s="13" t="s">
        <v>84</v>
      </c>
      <c r="AW305" s="13" t="s">
        <v>31</v>
      </c>
      <c r="AX305" s="13" t="s">
        <v>74</v>
      </c>
      <c r="AY305" s="249" t="s">
        <v>161</v>
      </c>
    </row>
    <row r="306" s="13" customFormat="1">
      <c r="A306" s="13"/>
      <c r="B306" s="239"/>
      <c r="C306" s="240"/>
      <c r="D306" s="234" t="s">
        <v>170</v>
      </c>
      <c r="E306" s="241" t="s">
        <v>1</v>
      </c>
      <c r="F306" s="242" t="s">
        <v>346</v>
      </c>
      <c r="G306" s="240"/>
      <c r="H306" s="243">
        <v>14.4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9" t="s">
        <v>170</v>
      </c>
      <c r="AU306" s="249" t="s">
        <v>84</v>
      </c>
      <c r="AV306" s="13" t="s">
        <v>84</v>
      </c>
      <c r="AW306" s="13" t="s">
        <v>31</v>
      </c>
      <c r="AX306" s="13" t="s">
        <v>74</v>
      </c>
      <c r="AY306" s="249" t="s">
        <v>161</v>
      </c>
    </row>
    <row r="307" s="14" customFormat="1">
      <c r="A307" s="14"/>
      <c r="B307" s="250"/>
      <c r="C307" s="251"/>
      <c r="D307" s="234" t="s">
        <v>170</v>
      </c>
      <c r="E307" s="252" t="s">
        <v>1</v>
      </c>
      <c r="F307" s="253" t="s">
        <v>173</v>
      </c>
      <c r="G307" s="251"/>
      <c r="H307" s="254">
        <v>50.460000000000001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0" t="s">
        <v>170</v>
      </c>
      <c r="AU307" s="260" t="s">
        <v>84</v>
      </c>
      <c r="AV307" s="14" t="s">
        <v>167</v>
      </c>
      <c r="AW307" s="14" t="s">
        <v>31</v>
      </c>
      <c r="AX307" s="14" t="s">
        <v>82</v>
      </c>
      <c r="AY307" s="260" t="s">
        <v>161</v>
      </c>
    </row>
    <row r="308" s="2" customFormat="1" ht="24.15" customHeight="1">
      <c r="A308" s="39"/>
      <c r="B308" s="40"/>
      <c r="C308" s="220" t="s">
        <v>347</v>
      </c>
      <c r="D308" s="220" t="s">
        <v>163</v>
      </c>
      <c r="E308" s="221" t="s">
        <v>348</v>
      </c>
      <c r="F308" s="222" t="s">
        <v>349</v>
      </c>
      <c r="G308" s="223" t="s">
        <v>166</v>
      </c>
      <c r="H308" s="224">
        <v>4.0599999999999996</v>
      </c>
      <c r="I308" s="225"/>
      <c r="J308" s="226">
        <f>ROUND(I308*H308,2)</f>
        <v>0</v>
      </c>
      <c r="K308" s="227"/>
      <c r="L308" s="45"/>
      <c r="M308" s="228" t="s">
        <v>1</v>
      </c>
      <c r="N308" s="229" t="s">
        <v>39</v>
      </c>
      <c r="O308" s="92"/>
      <c r="P308" s="230">
        <f>O308*H308</f>
        <v>0</v>
      </c>
      <c r="Q308" s="230">
        <v>0.17818000000000001</v>
      </c>
      <c r="R308" s="230">
        <f>Q308*H308</f>
        <v>0.72341079999999991</v>
      </c>
      <c r="S308" s="230">
        <v>0</v>
      </c>
      <c r="T308" s="231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2" t="s">
        <v>167</v>
      </c>
      <c r="AT308" s="232" t="s">
        <v>163</v>
      </c>
      <c r="AU308" s="232" t="s">
        <v>84</v>
      </c>
      <c r="AY308" s="18" t="s">
        <v>161</v>
      </c>
      <c r="BE308" s="233">
        <f>IF(N308="základní",J308,0)</f>
        <v>0</v>
      </c>
      <c r="BF308" s="233">
        <f>IF(N308="snížená",J308,0)</f>
        <v>0</v>
      </c>
      <c r="BG308" s="233">
        <f>IF(N308="zákl. přenesená",J308,0)</f>
        <v>0</v>
      </c>
      <c r="BH308" s="233">
        <f>IF(N308="sníž. přenesená",J308,0)</f>
        <v>0</v>
      </c>
      <c r="BI308" s="233">
        <f>IF(N308="nulová",J308,0)</f>
        <v>0</v>
      </c>
      <c r="BJ308" s="18" t="s">
        <v>82</v>
      </c>
      <c r="BK308" s="233">
        <f>ROUND(I308*H308,2)</f>
        <v>0</v>
      </c>
      <c r="BL308" s="18" t="s">
        <v>167</v>
      </c>
      <c r="BM308" s="232" t="s">
        <v>350</v>
      </c>
    </row>
    <row r="309" s="2" customFormat="1">
      <c r="A309" s="39"/>
      <c r="B309" s="40"/>
      <c r="C309" s="41"/>
      <c r="D309" s="234" t="s">
        <v>169</v>
      </c>
      <c r="E309" s="41"/>
      <c r="F309" s="235" t="s">
        <v>349</v>
      </c>
      <c r="G309" s="41"/>
      <c r="H309" s="41"/>
      <c r="I309" s="236"/>
      <c r="J309" s="41"/>
      <c r="K309" s="41"/>
      <c r="L309" s="45"/>
      <c r="M309" s="237"/>
      <c r="N309" s="238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169</v>
      </c>
      <c r="AU309" s="18" t="s">
        <v>84</v>
      </c>
    </row>
    <row r="310" s="13" customFormat="1">
      <c r="A310" s="13"/>
      <c r="B310" s="239"/>
      <c r="C310" s="240"/>
      <c r="D310" s="234" t="s">
        <v>170</v>
      </c>
      <c r="E310" s="241" t="s">
        <v>1</v>
      </c>
      <c r="F310" s="242" t="s">
        <v>351</v>
      </c>
      <c r="G310" s="240"/>
      <c r="H310" s="243">
        <v>1.46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9" t="s">
        <v>170</v>
      </c>
      <c r="AU310" s="249" t="s">
        <v>84</v>
      </c>
      <c r="AV310" s="13" t="s">
        <v>84</v>
      </c>
      <c r="AW310" s="13" t="s">
        <v>31</v>
      </c>
      <c r="AX310" s="13" t="s">
        <v>74</v>
      </c>
      <c r="AY310" s="249" t="s">
        <v>161</v>
      </c>
    </row>
    <row r="311" s="13" customFormat="1">
      <c r="A311" s="13"/>
      <c r="B311" s="239"/>
      <c r="C311" s="240"/>
      <c r="D311" s="234" t="s">
        <v>170</v>
      </c>
      <c r="E311" s="241" t="s">
        <v>1</v>
      </c>
      <c r="F311" s="242" t="s">
        <v>352</v>
      </c>
      <c r="G311" s="240"/>
      <c r="H311" s="243">
        <v>0.68000000000000005</v>
      </c>
      <c r="I311" s="244"/>
      <c r="J311" s="240"/>
      <c r="K311" s="240"/>
      <c r="L311" s="245"/>
      <c r="M311" s="246"/>
      <c r="N311" s="247"/>
      <c r="O311" s="247"/>
      <c r="P311" s="247"/>
      <c r="Q311" s="247"/>
      <c r="R311" s="247"/>
      <c r="S311" s="247"/>
      <c r="T311" s="24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9" t="s">
        <v>170</v>
      </c>
      <c r="AU311" s="249" t="s">
        <v>84</v>
      </c>
      <c r="AV311" s="13" t="s">
        <v>84</v>
      </c>
      <c r="AW311" s="13" t="s">
        <v>31</v>
      </c>
      <c r="AX311" s="13" t="s">
        <v>74</v>
      </c>
      <c r="AY311" s="249" t="s">
        <v>161</v>
      </c>
    </row>
    <row r="312" s="13" customFormat="1">
      <c r="A312" s="13"/>
      <c r="B312" s="239"/>
      <c r="C312" s="240"/>
      <c r="D312" s="234" t="s">
        <v>170</v>
      </c>
      <c r="E312" s="241" t="s">
        <v>1</v>
      </c>
      <c r="F312" s="242" t="s">
        <v>353</v>
      </c>
      <c r="G312" s="240"/>
      <c r="H312" s="243">
        <v>0.68000000000000005</v>
      </c>
      <c r="I312" s="244"/>
      <c r="J312" s="240"/>
      <c r="K312" s="240"/>
      <c r="L312" s="245"/>
      <c r="M312" s="246"/>
      <c r="N312" s="247"/>
      <c r="O312" s="247"/>
      <c r="P312" s="247"/>
      <c r="Q312" s="247"/>
      <c r="R312" s="247"/>
      <c r="S312" s="247"/>
      <c r="T312" s="24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9" t="s">
        <v>170</v>
      </c>
      <c r="AU312" s="249" t="s">
        <v>84</v>
      </c>
      <c r="AV312" s="13" t="s">
        <v>84</v>
      </c>
      <c r="AW312" s="13" t="s">
        <v>31</v>
      </c>
      <c r="AX312" s="13" t="s">
        <v>74</v>
      </c>
      <c r="AY312" s="249" t="s">
        <v>161</v>
      </c>
    </row>
    <row r="313" s="13" customFormat="1">
      <c r="A313" s="13"/>
      <c r="B313" s="239"/>
      <c r="C313" s="240"/>
      <c r="D313" s="234" t="s">
        <v>170</v>
      </c>
      <c r="E313" s="241" t="s">
        <v>1</v>
      </c>
      <c r="F313" s="242" t="s">
        <v>354</v>
      </c>
      <c r="G313" s="240"/>
      <c r="H313" s="243">
        <v>1.24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9" t="s">
        <v>170</v>
      </c>
      <c r="AU313" s="249" t="s">
        <v>84</v>
      </c>
      <c r="AV313" s="13" t="s">
        <v>84</v>
      </c>
      <c r="AW313" s="13" t="s">
        <v>31</v>
      </c>
      <c r="AX313" s="13" t="s">
        <v>74</v>
      </c>
      <c r="AY313" s="249" t="s">
        <v>161</v>
      </c>
    </row>
    <row r="314" s="14" customFormat="1">
      <c r="A314" s="14"/>
      <c r="B314" s="250"/>
      <c r="C314" s="251"/>
      <c r="D314" s="234" t="s">
        <v>170</v>
      </c>
      <c r="E314" s="252" t="s">
        <v>1</v>
      </c>
      <c r="F314" s="253" t="s">
        <v>173</v>
      </c>
      <c r="G314" s="251"/>
      <c r="H314" s="254">
        <v>4.0599999999999996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0" t="s">
        <v>170</v>
      </c>
      <c r="AU314" s="260" t="s">
        <v>84</v>
      </c>
      <c r="AV314" s="14" t="s">
        <v>167</v>
      </c>
      <c r="AW314" s="14" t="s">
        <v>31</v>
      </c>
      <c r="AX314" s="14" t="s">
        <v>82</v>
      </c>
      <c r="AY314" s="260" t="s">
        <v>161</v>
      </c>
    </row>
    <row r="315" s="2" customFormat="1" ht="24.15" customHeight="1">
      <c r="A315" s="39"/>
      <c r="B315" s="40"/>
      <c r="C315" s="220" t="s">
        <v>355</v>
      </c>
      <c r="D315" s="220" t="s">
        <v>163</v>
      </c>
      <c r="E315" s="221" t="s">
        <v>356</v>
      </c>
      <c r="F315" s="222" t="s">
        <v>357</v>
      </c>
      <c r="G315" s="223" t="s">
        <v>166</v>
      </c>
      <c r="H315" s="224">
        <v>3.5099999999999998</v>
      </c>
      <c r="I315" s="225"/>
      <c r="J315" s="226">
        <f>ROUND(I315*H315,2)</f>
        <v>0</v>
      </c>
      <c r="K315" s="227"/>
      <c r="L315" s="45"/>
      <c r="M315" s="228" t="s">
        <v>1</v>
      </c>
      <c r="N315" s="229" t="s">
        <v>39</v>
      </c>
      <c r="O315" s="92"/>
      <c r="P315" s="230">
        <f>O315*H315</f>
        <v>0</v>
      </c>
      <c r="Q315" s="230">
        <v>0.17330000000000001</v>
      </c>
      <c r="R315" s="230">
        <f>Q315*H315</f>
        <v>0.60828300000000002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167</v>
      </c>
      <c r="AT315" s="232" t="s">
        <v>163</v>
      </c>
      <c r="AU315" s="232" t="s">
        <v>84</v>
      </c>
      <c r="AY315" s="18" t="s">
        <v>161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82</v>
      </c>
      <c r="BK315" s="233">
        <f>ROUND(I315*H315,2)</f>
        <v>0</v>
      </c>
      <c r="BL315" s="18" t="s">
        <v>167</v>
      </c>
      <c r="BM315" s="232" t="s">
        <v>358</v>
      </c>
    </row>
    <row r="316" s="2" customFormat="1">
      <c r="A316" s="39"/>
      <c r="B316" s="40"/>
      <c r="C316" s="41"/>
      <c r="D316" s="234" t="s">
        <v>169</v>
      </c>
      <c r="E316" s="41"/>
      <c r="F316" s="235" t="s">
        <v>357</v>
      </c>
      <c r="G316" s="41"/>
      <c r="H316" s="41"/>
      <c r="I316" s="236"/>
      <c r="J316" s="41"/>
      <c r="K316" s="41"/>
      <c r="L316" s="45"/>
      <c r="M316" s="237"/>
      <c r="N316" s="238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169</v>
      </c>
      <c r="AU316" s="18" t="s">
        <v>84</v>
      </c>
    </row>
    <row r="317" s="13" customFormat="1">
      <c r="A317" s="13"/>
      <c r="B317" s="239"/>
      <c r="C317" s="240"/>
      <c r="D317" s="234" t="s">
        <v>170</v>
      </c>
      <c r="E317" s="241" t="s">
        <v>1</v>
      </c>
      <c r="F317" s="242" t="s">
        <v>359</v>
      </c>
      <c r="G317" s="240"/>
      <c r="H317" s="243">
        <v>3.5099999999999998</v>
      </c>
      <c r="I317" s="244"/>
      <c r="J317" s="240"/>
      <c r="K317" s="240"/>
      <c r="L317" s="245"/>
      <c r="M317" s="246"/>
      <c r="N317" s="247"/>
      <c r="O317" s="247"/>
      <c r="P317" s="247"/>
      <c r="Q317" s="247"/>
      <c r="R317" s="247"/>
      <c r="S317" s="247"/>
      <c r="T317" s="24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9" t="s">
        <v>170</v>
      </c>
      <c r="AU317" s="249" t="s">
        <v>84</v>
      </c>
      <c r="AV317" s="13" t="s">
        <v>84</v>
      </c>
      <c r="AW317" s="13" t="s">
        <v>31</v>
      </c>
      <c r="AX317" s="13" t="s">
        <v>82</v>
      </c>
      <c r="AY317" s="249" t="s">
        <v>161</v>
      </c>
    </row>
    <row r="318" s="12" customFormat="1" ht="22.8" customHeight="1">
      <c r="A318" s="12"/>
      <c r="B318" s="204"/>
      <c r="C318" s="205"/>
      <c r="D318" s="206" t="s">
        <v>73</v>
      </c>
      <c r="E318" s="218" t="s">
        <v>167</v>
      </c>
      <c r="F318" s="218" t="s">
        <v>360</v>
      </c>
      <c r="G318" s="205"/>
      <c r="H318" s="205"/>
      <c r="I318" s="208"/>
      <c r="J318" s="219">
        <f>BK318</f>
        <v>0</v>
      </c>
      <c r="K318" s="205"/>
      <c r="L318" s="210"/>
      <c r="M318" s="211"/>
      <c r="N318" s="212"/>
      <c r="O318" s="212"/>
      <c r="P318" s="213">
        <f>SUM(P319:P401)</f>
        <v>0</v>
      </c>
      <c r="Q318" s="212"/>
      <c r="R318" s="213">
        <f>SUM(R319:R401)</f>
        <v>13.947278449999999</v>
      </c>
      <c r="S318" s="212"/>
      <c r="T318" s="214">
        <f>SUM(T319:T401)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15" t="s">
        <v>82</v>
      </c>
      <c r="AT318" s="216" t="s">
        <v>73</v>
      </c>
      <c r="AU318" s="216" t="s">
        <v>82</v>
      </c>
      <c r="AY318" s="215" t="s">
        <v>161</v>
      </c>
      <c r="BK318" s="217">
        <f>SUM(BK319:BK401)</f>
        <v>0</v>
      </c>
    </row>
    <row r="319" s="2" customFormat="1" ht="16.5" customHeight="1">
      <c r="A319" s="39"/>
      <c r="B319" s="40"/>
      <c r="C319" s="220" t="s">
        <v>361</v>
      </c>
      <c r="D319" s="220" t="s">
        <v>163</v>
      </c>
      <c r="E319" s="221" t="s">
        <v>362</v>
      </c>
      <c r="F319" s="222" t="s">
        <v>363</v>
      </c>
      <c r="G319" s="223" t="s">
        <v>176</v>
      </c>
      <c r="H319" s="224">
        <v>0.73399999999999999</v>
      </c>
      <c r="I319" s="225"/>
      <c r="J319" s="226">
        <f>ROUND(I319*H319,2)</f>
        <v>0</v>
      </c>
      <c r="K319" s="227"/>
      <c r="L319" s="45"/>
      <c r="M319" s="228" t="s">
        <v>1</v>
      </c>
      <c r="N319" s="229" t="s">
        <v>39</v>
      </c>
      <c r="O319" s="92"/>
      <c r="P319" s="230">
        <f>O319*H319</f>
        <v>0</v>
      </c>
      <c r="Q319" s="230">
        <v>2.5020099999999998</v>
      </c>
      <c r="R319" s="230">
        <f>Q319*H319</f>
        <v>1.8364753399999998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167</v>
      </c>
      <c r="AT319" s="232" t="s">
        <v>163</v>
      </c>
      <c r="AU319" s="232" t="s">
        <v>84</v>
      </c>
      <c r="AY319" s="18" t="s">
        <v>161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82</v>
      </c>
      <c r="BK319" s="233">
        <f>ROUND(I319*H319,2)</f>
        <v>0</v>
      </c>
      <c r="BL319" s="18" t="s">
        <v>167</v>
      </c>
      <c r="BM319" s="232" t="s">
        <v>364</v>
      </c>
    </row>
    <row r="320" s="2" customFormat="1">
      <c r="A320" s="39"/>
      <c r="B320" s="40"/>
      <c r="C320" s="41"/>
      <c r="D320" s="234" t="s">
        <v>169</v>
      </c>
      <c r="E320" s="41"/>
      <c r="F320" s="235" t="s">
        <v>363</v>
      </c>
      <c r="G320" s="41"/>
      <c r="H320" s="41"/>
      <c r="I320" s="236"/>
      <c r="J320" s="41"/>
      <c r="K320" s="41"/>
      <c r="L320" s="45"/>
      <c r="M320" s="237"/>
      <c r="N320" s="238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169</v>
      </c>
      <c r="AU320" s="18" t="s">
        <v>84</v>
      </c>
    </row>
    <row r="321" s="13" customFormat="1">
      <c r="A321" s="13"/>
      <c r="B321" s="239"/>
      <c r="C321" s="240"/>
      <c r="D321" s="234" t="s">
        <v>170</v>
      </c>
      <c r="E321" s="241" t="s">
        <v>1</v>
      </c>
      <c r="F321" s="242" t="s">
        <v>365</v>
      </c>
      <c r="G321" s="240"/>
      <c r="H321" s="243">
        <v>0.73399999999999999</v>
      </c>
      <c r="I321" s="244"/>
      <c r="J321" s="240"/>
      <c r="K321" s="240"/>
      <c r="L321" s="245"/>
      <c r="M321" s="246"/>
      <c r="N321" s="247"/>
      <c r="O321" s="247"/>
      <c r="P321" s="247"/>
      <c r="Q321" s="247"/>
      <c r="R321" s="247"/>
      <c r="S321" s="247"/>
      <c r="T321" s="24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9" t="s">
        <v>170</v>
      </c>
      <c r="AU321" s="249" t="s">
        <v>84</v>
      </c>
      <c r="AV321" s="13" t="s">
        <v>84</v>
      </c>
      <c r="AW321" s="13" t="s">
        <v>31</v>
      </c>
      <c r="AX321" s="13" t="s">
        <v>82</v>
      </c>
      <c r="AY321" s="249" t="s">
        <v>161</v>
      </c>
    </row>
    <row r="322" s="2" customFormat="1" ht="24.15" customHeight="1">
      <c r="A322" s="39"/>
      <c r="B322" s="40"/>
      <c r="C322" s="220" t="s">
        <v>366</v>
      </c>
      <c r="D322" s="220" t="s">
        <v>163</v>
      </c>
      <c r="E322" s="221" t="s">
        <v>367</v>
      </c>
      <c r="F322" s="222" t="s">
        <v>368</v>
      </c>
      <c r="G322" s="223" t="s">
        <v>166</v>
      </c>
      <c r="H322" s="224">
        <v>8.1609999999999996</v>
      </c>
      <c r="I322" s="225"/>
      <c r="J322" s="226">
        <f>ROUND(I322*H322,2)</f>
        <v>0</v>
      </c>
      <c r="K322" s="227"/>
      <c r="L322" s="45"/>
      <c r="M322" s="228" t="s">
        <v>1</v>
      </c>
      <c r="N322" s="229" t="s">
        <v>39</v>
      </c>
      <c r="O322" s="92"/>
      <c r="P322" s="230">
        <f>O322*H322</f>
        <v>0</v>
      </c>
      <c r="Q322" s="230">
        <v>0.0097300000000000008</v>
      </c>
      <c r="R322" s="230">
        <f>Q322*H322</f>
        <v>0.079406530000000003</v>
      </c>
      <c r="S322" s="230">
        <v>0</v>
      </c>
      <c r="T322" s="23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167</v>
      </c>
      <c r="AT322" s="232" t="s">
        <v>163</v>
      </c>
      <c r="AU322" s="232" t="s">
        <v>84</v>
      </c>
      <c r="AY322" s="18" t="s">
        <v>161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82</v>
      </c>
      <c r="BK322" s="233">
        <f>ROUND(I322*H322,2)</f>
        <v>0</v>
      </c>
      <c r="BL322" s="18" t="s">
        <v>167</v>
      </c>
      <c r="BM322" s="232" t="s">
        <v>369</v>
      </c>
    </row>
    <row r="323" s="2" customFormat="1">
      <c r="A323" s="39"/>
      <c r="B323" s="40"/>
      <c r="C323" s="41"/>
      <c r="D323" s="234" t="s">
        <v>169</v>
      </c>
      <c r="E323" s="41"/>
      <c r="F323" s="235" t="s">
        <v>368</v>
      </c>
      <c r="G323" s="41"/>
      <c r="H323" s="41"/>
      <c r="I323" s="236"/>
      <c r="J323" s="41"/>
      <c r="K323" s="41"/>
      <c r="L323" s="45"/>
      <c r="M323" s="237"/>
      <c r="N323" s="238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169</v>
      </c>
      <c r="AU323" s="18" t="s">
        <v>84</v>
      </c>
    </row>
    <row r="324" s="13" customFormat="1">
      <c r="A324" s="13"/>
      <c r="B324" s="239"/>
      <c r="C324" s="240"/>
      <c r="D324" s="234" t="s">
        <v>170</v>
      </c>
      <c r="E324" s="241" t="s">
        <v>1</v>
      </c>
      <c r="F324" s="242" t="s">
        <v>370</v>
      </c>
      <c r="G324" s="240"/>
      <c r="H324" s="243">
        <v>8.1609999999999996</v>
      </c>
      <c r="I324" s="244"/>
      <c r="J324" s="240"/>
      <c r="K324" s="240"/>
      <c r="L324" s="245"/>
      <c r="M324" s="246"/>
      <c r="N324" s="247"/>
      <c r="O324" s="247"/>
      <c r="P324" s="247"/>
      <c r="Q324" s="247"/>
      <c r="R324" s="247"/>
      <c r="S324" s="247"/>
      <c r="T324" s="24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9" t="s">
        <v>170</v>
      </c>
      <c r="AU324" s="249" t="s">
        <v>84</v>
      </c>
      <c r="AV324" s="13" t="s">
        <v>84</v>
      </c>
      <c r="AW324" s="13" t="s">
        <v>31</v>
      </c>
      <c r="AX324" s="13" t="s">
        <v>82</v>
      </c>
      <c r="AY324" s="249" t="s">
        <v>161</v>
      </c>
    </row>
    <row r="325" s="2" customFormat="1" ht="16.5" customHeight="1">
      <c r="A325" s="39"/>
      <c r="B325" s="40"/>
      <c r="C325" s="220" t="s">
        <v>371</v>
      </c>
      <c r="D325" s="220" t="s">
        <v>163</v>
      </c>
      <c r="E325" s="221" t="s">
        <v>372</v>
      </c>
      <c r="F325" s="222" t="s">
        <v>373</v>
      </c>
      <c r="G325" s="223" t="s">
        <v>221</v>
      </c>
      <c r="H325" s="224">
        <v>0.019</v>
      </c>
      <c r="I325" s="225"/>
      <c r="J325" s="226">
        <f>ROUND(I325*H325,2)</f>
        <v>0</v>
      </c>
      <c r="K325" s="227"/>
      <c r="L325" s="45"/>
      <c r="M325" s="228" t="s">
        <v>1</v>
      </c>
      <c r="N325" s="229" t="s">
        <v>39</v>
      </c>
      <c r="O325" s="92"/>
      <c r="P325" s="230">
        <f>O325*H325</f>
        <v>0</v>
      </c>
      <c r="Q325" s="230">
        <v>1.06277</v>
      </c>
      <c r="R325" s="230">
        <f>Q325*H325</f>
        <v>0.02019263</v>
      </c>
      <c r="S325" s="230">
        <v>0</v>
      </c>
      <c r="T325" s="231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2" t="s">
        <v>167</v>
      </c>
      <c r="AT325" s="232" t="s">
        <v>163</v>
      </c>
      <c r="AU325" s="232" t="s">
        <v>84</v>
      </c>
      <c r="AY325" s="18" t="s">
        <v>161</v>
      </c>
      <c r="BE325" s="233">
        <f>IF(N325="základní",J325,0)</f>
        <v>0</v>
      </c>
      <c r="BF325" s="233">
        <f>IF(N325="snížená",J325,0)</f>
        <v>0</v>
      </c>
      <c r="BG325" s="233">
        <f>IF(N325="zákl. přenesená",J325,0)</f>
        <v>0</v>
      </c>
      <c r="BH325" s="233">
        <f>IF(N325="sníž. přenesená",J325,0)</f>
        <v>0</v>
      </c>
      <c r="BI325" s="233">
        <f>IF(N325="nulová",J325,0)</f>
        <v>0</v>
      </c>
      <c r="BJ325" s="18" t="s">
        <v>82</v>
      </c>
      <c r="BK325" s="233">
        <f>ROUND(I325*H325,2)</f>
        <v>0</v>
      </c>
      <c r="BL325" s="18" t="s">
        <v>167</v>
      </c>
      <c r="BM325" s="232" t="s">
        <v>374</v>
      </c>
    </row>
    <row r="326" s="2" customFormat="1">
      <c r="A326" s="39"/>
      <c r="B326" s="40"/>
      <c r="C326" s="41"/>
      <c r="D326" s="234" t="s">
        <v>169</v>
      </c>
      <c r="E326" s="41"/>
      <c r="F326" s="235" t="s">
        <v>373</v>
      </c>
      <c r="G326" s="41"/>
      <c r="H326" s="41"/>
      <c r="I326" s="236"/>
      <c r="J326" s="41"/>
      <c r="K326" s="41"/>
      <c r="L326" s="45"/>
      <c r="M326" s="237"/>
      <c r="N326" s="238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169</v>
      </c>
      <c r="AU326" s="18" t="s">
        <v>84</v>
      </c>
    </row>
    <row r="327" s="13" customFormat="1">
      <c r="A327" s="13"/>
      <c r="B327" s="239"/>
      <c r="C327" s="240"/>
      <c r="D327" s="234" t="s">
        <v>170</v>
      </c>
      <c r="E327" s="241" t="s">
        <v>1</v>
      </c>
      <c r="F327" s="242" t="s">
        <v>375</v>
      </c>
      <c r="G327" s="240"/>
      <c r="H327" s="243">
        <v>0.019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9" t="s">
        <v>170</v>
      </c>
      <c r="AU327" s="249" t="s">
        <v>84</v>
      </c>
      <c r="AV327" s="13" t="s">
        <v>84</v>
      </c>
      <c r="AW327" s="13" t="s">
        <v>31</v>
      </c>
      <c r="AX327" s="13" t="s">
        <v>82</v>
      </c>
      <c r="AY327" s="249" t="s">
        <v>161</v>
      </c>
    </row>
    <row r="328" s="2" customFormat="1" ht="24.15" customHeight="1">
      <c r="A328" s="39"/>
      <c r="B328" s="40"/>
      <c r="C328" s="220" t="s">
        <v>376</v>
      </c>
      <c r="D328" s="220" t="s">
        <v>163</v>
      </c>
      <c r="E328" s="221" t="s">
        <v>377</v>
      </c>
      <c r="F328" s="222" t="s">
        <v>378</v>
      </c>
      <c r="G328" s="223" t="s">
        <v>379</v>
      </c>
      <c r="H328" s="224">
        <v>28</v>
      </c>
      <c r="I328" s="225"/>
      <c r="J328" s="226">
        <f>ROUND(I328*H328,2)</f>
        <v>0</v>
      </c>
      <c r="K328" s="227"/>
      <c r="L328" s="45"/>
      <c r="M328" s="228" t="s">
        <v>1</v>
      </c>
      <c r="N328" s="229" t="s">
        <v>39</v>
      </c>
      <c r="O328" s="92"/>
      <c r="P328" s="230">
        <f>O328*H328</f>
        <v>0</v>
      </c>
      <c r="Q328" s="230">
        <v>0</v>
      </c>
      <c r="R328" s="230">
        <f>Q328*H328</f>
        <v>0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167</v>
      </c>
      <c r="AT328" s="232" t="s">
        <v>163</v>
      </c>
      <c r="AU328" s="232" t="s">
        <v>84</v>
      </c>
      <c r="AY328" s="18" t="s">
        <v>161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82</v>
      </c>
      <c r="BK328" s="233">
        <f>ROUND(I328*H328,2)</f>
        <v>0</v>
      </c>
      <c r="BL328" s="18" t="s">
        <v>167</v>
      </c>
      <c r="BM328" s="232" t="s">
        <v>380</v>
      </c>
    </row>
    <row r="329" s="2" customFormat="1">
      <c r="A329" s="39"/>
      <c r="B329" s="40"/>
      <c r="C329" s="41"/>
      <c r="D329" s="234" t="s">
        <v>169</v>
      </c>
      <c r="E329" s="41"/>
      <c r="F329" s="235" t="s">
        <v>378</v>
      </c>
      <c r="G329" s="41"/>
      <c r="H329" s="41"/>
      <c r="I329" s="236"/>
      <c r="J329" s="41"/>
      <c r="K329" s="41"/>
      <c r="L329" s="45"/>
      <c r="M329" s="237"/>
      <c r="N329" s="238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169</v>
      </c>
      <c r="AU329" s="18" t="s">
        <v>84</v>
      </c>
    </row>
    <row r="330" s="13" customFormat="1">
      <c r="A330" s="13"/>
      <c r="B330" s="239"/>
      <c r="C330" s="240"/>
      <c r="D330" s="234" t="s">
        <v>170</v>
      </c>
      <c r="E330" s="241" t="s">
        <v>1</v>
      </c>
      <c r="F330" s="242" t="s">
        <v>381</v>
      </c>
      <c r="G330" s="240"/>
      <c r="H330" s="243">
        <v>28</v>
      </c>
      <c r="I330" s="244"/>
      <c r="J330" s="240"/>
      <c r="K330" s="240"/>
      <c r="L330" s="245"/>
      <c r="M330" s="246"/>
      <c r="N330" s="247"/>
      <c r="O330" s="247"/>
      <c r="P330" s="247"/>
      <c r="Q330" s="247"/>
      <c r="R330" s="247"/>
      <c r="S330" s="247"/>
      <c r="T330" s="248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9" t="s">
        <v>170</v>
      </c>
      <c r="AU330" s="249" t="s">
        <v>84</v>
      </c>
      <c r="AV330" s="13" t="s">
        <v>84</v>
      </c>
      <c r="AW330" s="13" t="s">
        <v>31</v>
      </c>
      <c r="AX330" s="13" t="s">
        <v>82</v>
      </c>
      <c r="AY330" s="249" t="s">
        <v>161</v>
      </c>
    </row>
    <row r="331" s="2" customFormat="1" ht="16.5" customHeight="1">
      <c r="A331" s="39"/>
      <c r="B331" s="40"/>
      <c r="C331" s="220" t="s">
        <v>382</v>
      </c>
      <c r="D331" s="220" t="s">
        <v>163</v>
      </c>
      <c r="E331" s="221" t="s">
        <v>383</v>
      </c>
      <c r="F331" s="222" t="s">
        <v>384</v>
      </c>
      <c r="G331" s="223" t="s">
        <v>379</v>
      </c>
      <c r="H331" s="224">
        <v>28</v>
      </c>
      <c r="I331" s="225"/>
      <c r="J331" s="226">
        <f>ROUND(I331*H331,2)</f>
        <v>0</v>
      </c>
      <c r="K331" s="227"/>
      <c r="L331" s="45"/>
      <c r="M331" s="228" t="s">
        <v>1</v>
      </c>
      <c r="N331" s="229" t="s">
        <v>39</v>
      </c>
      <c r="O331" s="92"/>
      <c r="P331" s="230">
        <f>O331*H331</f>
        <v>0</v>
      </c>
      <c r="Q331" s="230">
        <v>0</v>
      </c>
      <c r="R331" s="230">
        <f>Q331*H331</f>
        <v>0</v>
      </c>
      <c r="S331" s="230">
        <v>0</v>
      </c>
      <c r="T331" s="23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2" t="s">
        <v>167</v>
      </c>
      <c r="AT331" s="232" t="s">
        <v>163</v>
      </c>
      <c r="AU331" s="232" t="s">
        <v>84</v>
      </c>
      <c r="AY331" s="18" t="s">
        <v>161</v>
      </c>
      <c r="BE331" s="233">
        <f>IF(N331="základní",J331,0)</f>
        <v>0</v>
      </c>
      <c r="BF331" s="233">
        <f>IF(N331="snížená",J331,0)</f>
        <v>0</v>
      </c>
      <c r="BG331" s="233">
        <f>IF(N331="zákl. přenesená",J331,0)</f>
        <v>0</v>
      </c>
      <c r="BH331" s="233">
        <f>IF(N331="sníž. přenesená",J331,0)</f>
        <v>0</v>
      </c>
      <c r="BI331" s="233">
        <f>IF(N331="nulová",J331,0)</f>
        <v>0</v>
      </c>
      <c r="BJ331" s="18" t="s">
        <v>82</v>
      </c>
      <c r="BK331" s="233">
        <f>ROUND(I331*H331,2)</f>
        <v>0</v>
      </c>
      <c r="BL331" s="18" t="s">
        <v>167</v>
      </c>
      <c r="BM331" s="232" t="s">
        <v>385</v>
      </c>
    </row>
    <row r="332" s="2" customFormat="1">
      <c r="A332" s="39"/>
      <c r="B332" s="40"/>
      <c r="C332" s="41"/>
      <c r="D332" s="234" t="s">
        <v>169</v>
      </c>
      <c r="E332" s="41"/>
      <c r="F332" s="235" t="s">
        <v>384</v>
      </c>
      <c r="G332" s="41"/>
      <c r="H332" s="41"/>
      <c r="I332" s="236"/>
      <c r="J332" s="41"/>
      <c r="K332" s="41"/>
      <c r="L332" s="45"/>
      <c r="M332" s="237"/>
      <c r="N332" s="238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169</v>
      </c>
      <c r="AU332" s="18" t="s">
        <v>84</v>
      </c>
    </row>
    <row r="333" s="13" customFormat="1">
      <c r="A333" s="13"/>
      <c r="B333" s="239"/>
      <c r="C333" s="240"/>
      <c r="D333" s="234" t="s">
        <v>170</v>
      </c>
      <c r="E333" s="241" t="s">
        <v>1</v>
      </c>
      <c r="F333" s="242" t="s">
        <v>381</v>
      </c>
      <c r="G333" s="240"/>
      <c r="H333" s="243">
        <v>28</v>
      </c>
      <c r="I333" s="244"/>
      <c r="J333" s="240"/>
      <c r="K333" s="240"/>
      <c r="L333" s="245"/>
      <c r="M333" s="246"/>
      <c r="N333" s="247"/>
      <c r="O333" s="247"/>
      <c r="P333" s="247"/>
      <c r="Q333" s="247"/>
      <c r="R333" s="247"/>
      <c r="S333" s="247"/>
      <c r="T333" s="24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9" t="s">
        <v>170</v>
      </c>
      <c r="AU333" s="249" t="s">
        <v>84</v>
      </c>
      <c r="AV333" s="13" t="s">
        <v>84</v>
      </c>
      <c r="AW333" s="13" t="s">
        <v>31</v>
      </c>
      <c r="AX333" s="13" t="s">
        <v>82</v>
      </c>
      <c r="AY333" s="249" t="s">
        <v>161</v>
      </c>
    </row>
    <row r="334" s="2" customFormat="1" ht="16.5" customHeight="1">
      <c r="A334" s="39"/>
      <c r="B334" s="40"/>
      <c r="C334" s="271" t="s">
        <v>386</v>
      </c>
      <c r="D334" s="271" t="s">
        <v>260</v>
      </c>
      <c r="E334" s="272" t="s">
        <v>387</v>
      </c>
      <c r="F334" s="273" t="s">
        <v>388</v>
      </c>
      <c r="G334" s="274" t="s">
        <v>389</v>
      </c>
      <c r="H334" s="275">
        <v>0.28000000000000003</v>
      </c>
      <c r="I334" s="276"/>
      <c r="J334" s="277">
        <f>ROUND(I334*H334,2)</f>
        <v>0</v>
      </c>
      <c r="K334" s="278"/>
      <c r="L334" s="279"/>
      <c r="M334" s="280" t="s">
        <v>1</v>
      </c>
      <c r="N334" s="281" t="s">
        <v>39</v>
      </c>
      <c r="O334" s="92"/>
      <c r="P334" s="230">
        <f>O334*H334</f>
        <v>0</v>
      </c>
      <c r="Q334" s="230">
        <v>0</v>
      </c>
      <c r="R334" s="230">
        <f>Q334*H334</f>
        <v>0</v>
      </c>
      <c r="S334" s="230">
        <v>0</v>
      </c>
      <c r="T334" s="231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2" t="s">
        <v>209</v>
      </c>
      <c r="AT334" s="232" t="s">
        <v>260</v>
      </c>
      <c r="AU334" s="232" t="s">
        <v>84</v>
      </c>
      <c r="AY334" s="18" t="s">
        <v>161</v>
      </c>
      <c r="BE334" s="233">
        <f>IF(N334="základní",J334,0)</f>
        <v>0</v>
      </c>
      <c r="BF334" s="233">
        <f>IF(N334="snížená",J334,0)</f>
        <v>0</v>
      </c>
      <c r="BG334" s="233">
        <f>IF(N334="zákl. přenesená",J334,0)</f>
        <v>0</v>
      </c>
      <c r="BH334" s="233">
        <f>IF(N334="sníž. přenesená",J334,0)</f>
        <v>0</v>
      </c>
      <c r="BI334" s="233">
        <f>IF(N334="nulová",J334,0)</f>
        <v>0</v>
      </c>
      <c r="BJ334" s="18" t="s">
        <v>82</v>
      </c>
      <c r="BK334" s="233">
        <f>ROUND(I334*H334,2)</f>
        <v>0</v>
      </c>
      <c r="BL334" s="18" t="s">
        <v>167</v>
      </c>
      <c r="BM334" s="232" t="s">
        <v>390</v>
      </c>
    </row>
    <row r="335" s="2" customFormat="1">
      <c r="A335" s="39"/>
      <c r="B335" s="40"/>
      <c r="C335" s="41"/>
      <c r="D335" s="234" t="s">
        <v>169</v>
      </c>
      <c r="E335" s="41"/>
      <c r="F335" s="235" t="s">
        <v>388</v>
      </c>
      <c r="G335" s="41"/>
      <c r="H335" s="41"/>
      <c r="I335" s="236"/>
      <c r="J335" s="41"/>
      <c r="K335" s="41"/>
      <c r="L335" s="45"/>
      <c r="M335" s="237"/>
      <c r="N335" s="238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169</v>
      </c>
      <c r="AU335" s="18" t="s">
        <v>84</v>
      </c>
    </row>
    <row r="336" s="2" customFormat="1" ht="16.5" customHeight="1">
      <c r="A336" s="39"/>
      <c r="B336" s="40"/>
      <c r="C336" s="271" t="s">
        <v>391</v>
      </c>
      <c r="D336" s="271" t="s">
        <v>260</v>
      </c>
      <c r="E336" s="272" t="s">
        <v>392</v>
      </c>
      <c r="F336" s="273" t="s">
        <v>393</v>
      </c>
      <c r="G336" s="274" t="s">
        <v>389</v>
      </c>
      <c r="H336" s="275">
        <v>0.28000000000000003</v>
      </c>
      <c r="I336" s="276"/>
      <c r="J336" s="277">
        <f>ROUND(I336*H336,2)</f>
        <v>0</v>
      </c>
      <c r="K336" s="278"/>
      <c r="L336" s="279"/>
      <c r="M336" s="280" t="s">
        <v>1</v>
      </c>
      <c r="N336" s="281" t="s">
        <v>39</v>
      </c>
      <c r="O336" s="92"/>
      <c r="P336" s="230">
        <f>O336*H336</f>
        <v>0</v>
      </c>
      <c r="Q336" s="230">
        <v>0</v>
      </c>
      <c r="R336" s="230">
        <f>Q336*H336</f>
        <v>0</v>
      </c>
      <c r="S336" s="230">
        <v>0</v>
      </c>
      <c r="T336" s="231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2" t="s">
        <v>209</v>
      </c>
      <c r="AT336" s="232" t="s">
        <v>260</v>
      </c>
      <c r="AU336" s="232" t="s">
        <v>84</v>
      </c>
      <c r="AY336" s="18" t="s">
        <v>161</v>
      </c>
      <c r="BE336" s="233">
        <f>IF(N336="základní",J336,0)</f>
        <v>0</v>
      </c>
      <c r="BF336" s="233">
        <f>IF(N336="snížená",J336,0)</f>
        <v>0</v>
      </c>
      <c r="BG336" s="233">
        <f>IF(N336="zákl. přenesená",J336,0)</f>
        <v>0</v>
      </c>
      <c r="BH336" s="233">
        <f>IF(N336="sníž. přenesená",J336,0)</f>
        <v>0</v>
      </c>
      <c r="BI336" s="233">
        <f>IF(N336="nulová",J336,0)</f>
        <v>0</v>
      </c>
      <c r="BJ336" s="18" t="s">
        <v>82</v>
      </c>
      <c r="BK336" s="233">
        <f>ROUND(I336*H336,2)</f>
        <v>0</v>
      </c>
      <c r="BL336" s="18" t="s">
        <v>167</v>
      </c>
      <c r="BM336" s="232" t="s">
        <v>394</v>
      </c>
    </row>
    <row r="337" s="2" customFormat="1">
      <c r="A337" s="39"/>
      <c r="B337" s="40"/>
      <c r="C337" s="41"/>
      <c r="D337" s="234" t="s">
        <v>169</v>
      </c>
      <c r="E337" s="41"/>
      <c r="F337" s="235" t="s">
        <v>393</v>
      </c>
      <c r="G337" s="41"/>
      <c r="H337" s="41"/>
      <c r="I337" s="236"/>
      <c r="J337" s="41"/>
      <c r="K337" s="41"/>
      <c r="L337" s="45"/>
      <c r="M337" s="237"/>
      <c r="N337" s="238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169</v>
      </c>
      <c r="AU337" s="18" t="s">
        <v>84</v>
      </c>
    </row>
    <row r="338" s="2" customFormat="1" ht="21.75" customHeight="1">
      <c r="A338" s="39"/>
      <c r="B338" s="40"/>
      <c r="C338" s="220" t="s">
        <v>395</v>
      </c>
      <c r="D338" s="220" t="s">
        <v>163</v>
      </c>
      <c r="E338" s="221" t="s">
        <v>396</v>
      </c>
      <c r="F338" s="222" t="s">
        <v>397</v>
      </c>
      <c r="G338" s="223" t="s">
        <v>379</v>
      </c>
      <c r="H338" s="224">
        <v>10</v>
      </c>
      <c r="I338" s="225"/>
      <c r="J338" s="226">
        <f>ROUND(I338*H338,2)</f>
        <v>0</v>
      </c>
      <c r="K338" s="227"/>
      <c r="L338" s="45"/>
      <c r="M338" s="228" t="s">
        <v>1</v>
      </c>
      <c r="N338" s="229" t="s">
        <v>39</v>
      </c>
      <c r="O338" s="92"/>
      <c r="P338" s="230">
        <f>O338*H338</f>
        <v>0</v>
      </c>
      <c r="Q338" s="230">
        <v>0.029929999999999998</v>
      </c>
      <c r="R338" s="230">
        <f>Q338*H338</f>
        <v>0.29930000000000001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167</v>
      </c>
      <c r="AT338" s="232" t="s">
        <v>163</v>
      </c>
      <c r="AU338" s="232" t="s">
        <v>84</v>
      </c>
      <c r="AY338" s="18" t="s">
        <v>161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82</v>
      </c>
      <c r="BK338" s="233">
        <f>ROUND(I338*H338,2)</f>
        <v>0</v>
      </c>
      <c r="BL338" s="18" t="s">
        <v>167</v>
      </c>
      <c r="BM338" s="232" t="s">
        <v>398</v>
      </c>
    </row>
    <row r="339" s="2" customFormat="1">
      <c r="A339" s="39"/>
      <c r="B339" s="40"/>
      <c r="C339" s="41"/>
      <c r="D339" s="234" t="s">
        <v>169</v>
      </c>
      <c r="E339" s="41"/>
      <c r="F339" s="235" t="s">
        <v>397</v>
      </c>
      <c r="G339" s="41"/>
      <c r="H339" s="41"/>
      <c r="I339" s="236"/>
      <c r="J339" s="41"/>
      <c r="K339" s="41"/>
      <c r="L339" s="45"/>
      <c r="M339" s="237"/>
      <c r="N339" s="238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169</v>
      </c>
      <c r="AU339" s="18" t="s">
        <v>84</v>
      </c>
    </row>
    <row r="340" s="13" customFormat="1">
      <c r="A340" s="13"/>
      <c r="B340" s="239"/>
      <c r="C340" s="240"/>
      <c r="D340" s="234" t="s">
        <v>170</v>
      </c>
      <c r="E340" s="241" t="s">
        <v>1</v>
      </c>
      <c r="F340" s="242" t="s">
        <v>399</v>
      </c>
      <c r="G340" s="240"/>
      <c r="H340" s="243">
        <v>10</v>
      </c>
      <c r="I340" s="244"/>
      <c r="J340" s="240"/>
      <c r="K340" s="240"/>
      <c r="L340" s="245"/>
      <c r="M340" s="246"/>
      <c r="N340" s="247"/>
      <c r="O340" s="247"/>
      <c r="P340" s="247"/>
      <c r="Q340" s="247"/>
      <c r="R340" s="247"/>
      <c r="S340" s="247"/>
      <c r="T340" s="24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9" t="s">
        <v>170</v>
      </c>
      <c r="AU340" s="249" t="s">
        <v>84</v>
      </c>
      <c r="AV340" s="13" t="s">
        <v>84</v>
      </c>
      <c r="AW340" s="13" t="s">
        <v>31</v>
      </c>
      <c r="AX340" s="13" t="s">
        <v>82</v>
      </c>
      <c r="AY340" s="249" t="s">
        <v>161</v>
      </c>
    </row>
    <row r="341" s="2" customFormat="1" ht="33" customHeight="1">
      <c r="A341" s="39"/>
      <c r="B341" s="40"/>
      <c r="C341" s="220" t="s">
        <v>400</v>
      </c>
      <c r="D341" s="220" t="s">
        <v>163</v>
      </c>
      <c r="E341" s="221" t="s">
        <v>401</v>
      </c>
      <c r="F341" s="222" t="s">
        <v>402</v>
      </c>
      <c r="G341" s="223" t="s">
        <v>221</v>
      </c>
      <c r="H341" s="224">
        <v>0.20100000000000001</v>
      </c>
      <c r="I341" s="225"/>
      <c r="J341" s="226">
        <f>ROUND(I341*H341,2)</f>
        <v>0</v>
      </c>
      <c r="K341" s="227"/>
      <c r="L341" s="45"/>
      <c r="M341" s="228" t="s">
        <v>1</v>
      </c>
      <c r="N341" s="229" t="s">
        <v>39</v>
      </c>
      <c r="O341" s="92"/>
      <c r="P341" s="230">
        <f>O341*H341</f>
        <v>0</v>
      </c>
      <c r="Q341" s="230">
        <v>0.019539999999999998</v>
      </c>
      <c r="R341" s="230">
        <f>Q341*H341</f>
        <v>0.0039275400000000002</v>
      </c>
      <c r="S341" s="230">
        <v>0</v>
      </c>
      <c r="T341" s="23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2" t="s">
        <v>167</v>
      </c>
      <c r="AT341" s="232" t="s">
        <v>163</v>
      </c>
      <c r="AU341" s="232" t="s">
        <v>84</v>
      </c>
      <c r="AY341" s="18" t="s">
        <v>161</v>
      </c>
      <c r="BE341" s="233">
        <f>IF(N341="základní",J341,0)</f>
        <v>0</v>
      </c>
      <c r="BF341" s="233">
        <f>IF(N341="snížená",J341,0)</f>
        <v>0</v>
      </c>
      <c r="BG341" s="233">
        <f>IF(N341="zákl. přenesená",J341,0)</f>
        <v>0</v>
      </c>
      <c r="BH341" s="233">
        <f>IF(N341="sníž. přenesená",J341,0)</f>
        <v>0</v>
      </c>
      <c r="BI341" s="233">
        <f>IF(N341="nulová",J341,0)</f>
        <v>0</v>
      </c>
      <c r="BJ341" s="18" t="s">
        <v>82</v>
      </c>
      <c r="BK341" s="233">
        <f>ROUND(I341*H341,2)</f>
        <v>0</v>
      </c>
      <c r="BL341" s="18" t="s">
        <v>167</v>
      </c>
      <c r="BM341" s="232" t="s">
        <v>403</v>
      </c>
    </row>
    <row r="342" s="2" customFormat="1">
      <c r="A342" s="39"/>
      <c r="B342" s="40"/>
      <c r="C342" s="41"/>
      <c r="D342" s="234" t="s">
        <v>169</v>
      </c>
      <c r="E342" s="41"/>
      <c r="F342" s="235" t="s">
        <v>402</v>
      </c>
      <c r="G342" s="41"/>
      <c r="H342" s="41"/>
      <c r="I342" s="236"/>
      <c r="J342" s="41"/>
      <c r="K342" s="41"/>
      <c r="L342" s="45"/>
      <c r="M342" s="237"/>
      <c r="N342" s="238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169</v>
      </c>
      <c r="AU342" s="18" t="s">
        <v>84</v>
      </c>
    </row>
    <row r="343" s="15" customFormat="1">
      <c r="A343" s="15"/>
      <c r="B343" s="261"/>
      <c r="C343" s="262"/>
      <c r="D343" s="234" t="s">
        <v>170</v>
      </c>
      <c r="E343" s="263" t="s">
        <v>1</v>
      </c>
      <c r="F343" s="264" t="s">
        <v>404</v>
      </c>
      <c r="G343" s="262"/>
      <c r="H343" s="263" t="s">
        <v>1</v>
      </c>
      <c r="I343" s="265"/>
      <c r="J343" s="262"/>
      <c r="K343" s="262"/>
      <c r="L343" s="266"/>
      <c r="M343" s="267"/>
      <c r="N343" s="268"/>
      <c r="O343" s="268"/>
      <c r="P343" s="268"/>
      <c r="Q343" s="268"/>
      <c r="R343" s="268"/>
      <c r="S343" s="268"/>
      <c r="T343" s="269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70" t="s">
        <v>170</v>
      </c>
      <c r="AU343" s="270" t="s">
        <v>84</v>
      </c>
      <c r="AV343" s="15" t="s">
        <v>82</v>
      </c>
      <c r="AW343" s="15" t="s">
        <v>31</v>
      </c>
      <c r="AX343" s="15" t="s">
        <v>74</v>
      </c>
      <c r="AY343" s="270" t="s">
        <v>161</v>
      </c>
    </row>
    <row r="344" s="13" customFormat="1">
      <c r="A344" s="13"/>
      <c r="B344" s="239"/>
      <c r="C344" s="240"/>
      <c r="D344" s="234" t="s">
        <v>170</v>
      </c>
      <c r="E344" s="241" t="s">
        <v>1</v>
      </c>
      <c r="F344" s="242" t="s">
        <v>405</v>
      </c>
      <c r="G344" s="240"/>
      <c r="H344" s="243">
        <v>0.16200000000000001</v>
      </c>
      <c r="I344" s="244"/>
      <c r="J344" s="240"/>
      <c r="K344" s="240"/>
      <c r="L344" s="245"/>
      <c r="M344" s="246"/>
      <c r="N344" s="247"/>
      <c r="O344" s="247"/>
      <c r="P344" s="247"/>
      <c r="Q344" s="247"/>
      <c r="R344" s="247"/>
      <c r="S344" s="247"/>
      <c r="T344" s="248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9" t="s">
        <v>170</v>
      </c>
      <c r="AU344" s="249" t="s">
        <v>84</v>
      </c>
      <c r="AV344" s="13" t="s">
        <v>84</v>
      </c>
      <c r="AW344" s="13" t="s">
        <v>31</v>
      </c>
      <c r="AX344" s="13" t="s">
        <v>74</v>
      </c>
      <c r="AY344" s="249" t="s">
        <v>161</v>
      </c>
    </row>
    <row r="345" s="13" customFormat="1">
      <c r="A345" s="13"/>
      <c r="B345" s="239"/>
      <c r="C345" s="240"/>
      <c r="D345" s="234" t="s">
        <v>170</v>
      </c>
      <c r="E345" s="241" t="s">
        <v>1</v>
      </c>
      <c r="F345" s="242" t="s">
        <v>406</v>
      </c>
      <c r="G345" s="240"/>
      <c r="H345" s="243">
        <v>0.039</v>
      </c>
      <c r="I345" s="244"/>
      <c r="J345" s="240"/>
      <c r="K345" s="240"/>
      <c r="L345" s="245"/>
      <c r="M345" s="246"/>
      <c r="N345" s="247"/>
      <c r="O345" s="247"/>
      <c r="P345" s="247"/>
      <c r="Q345" s="247"/>
      <c r="R345" s="247"/>
      <c r="S345" s="247"/>
      <c r="T345" s="24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9" t="s">
        <v>170</v>
      </c>
      <c r="AU345" s="249" t="s">
        <v>84</v>
      </c>
      <c r="AV345" s="13" t="s">
        <v>84</v>
      </c>
      <c r="AW345" s="13" t="s">
        <v>31</v>
      </c>
      <c r="AX345" s="13" t="s">
        <v>74</v>
      </c>
      <c r="AY345" s="249" t="s">
        <v>161</v>
      </c>
    </row>
    <row r="346" s="14" customFormat="1">
      <c r="A346" s="14"/>
      <c r="B346" s="250"/>
      <c r="C346" s="251"/>
      <c r="D346" s="234" t="s">
        <v>170</v>
      </c>
      <c r="E346" s="252" t="s">
        <v>1</v>
      </c>
      <c r="F346" s="253" t="s">
        <v>173</v>
      </c>
      <c r="G346" s="251"/>
      <c r="H346" s="254">
        <v>0.20100000000000001</v>
      </c>
      <c r="I346" s="255"/>
      <c r="J346" s="251"/>
      <c r="K346" s="251"/>
      <c r="L346" s="256"/>
      <c r="M346" s="257"/>
      <c r="N346" s="258"/>
      <c r="O346" s="258"/>
      <c r="P346" s="258"/>
      <c r="Q346" s="258"/>
      <c r="R346" s="258"/>
      <c r="S346" s="258"/>
      <c r="T346" s="25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0" t="s">
        <v>170</v>
      </c>
      <c r="AU346" s="260" t="s">
        <v>84</v>
      </c>
      <c r="AV346" s="14" t="s">
        <v>167</v>
      </c>
      <c r="AW346" s="14" t="s">
        <v>31</v>
      </c>
      <c r="AX346" s="14" t="s">
        <v>82</v>
      </c>
      <c r="AY346" s="260" t="s">
        <v>161</v>
      </c>
    </row>
    <row r="347" s="2" customFormat="1" ht="21.75" customHeight="1">
      <c r="A347" s="39"/>
      <c r="B347" s="40"/>
      <c r="C347" s="271" t="s">
        <v>407</v>
      </c>
      <c r="D347" s="271" t="s">
        <v>260</v>
      </c>
      <c r="E347" s="272" t="s">
        <v>408</v>
      </c>
      <c r="F347" s="273" t="s">
        <v>409</v>
      </c>
      <c r="G347" s="274" t="s">
        <v>221</v>
      </c>
      <c r="H347" s="275">
        <v>0.16200000000000001</v>
      </c>
      <c r="I347" s="276"/>
      <c r="J347" s="277">
        <f>ROUND(I347*H347,2)</f>
        <v>0</v>
      </c>
      <c r="K347" s="278"/>
      <c r="L347" s="279"/>
      <c r="M347" s="280" t="s">
        <v>1</v>
      </c>
      <c r="N347" s="281" t="s">
        <v>39</v>
      </c>
      <c r="O347" s="92"/>
      <c r="P347" s="230">
        <f>O347*H347</f>
        <v>0</v>
      </c>
      <c r="Q347" s="230">
        <v>1</v>
      </c>
      <c r="R347" s="230">
        <f>Q347*H347</f>
        <v>0.16200000000000001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209</v>
      </c>
      <c r="AT347" s="232" t="s">
        <v>260</v>
      </c>
      <c r="AU347" s="232" t="s">
        <v>84</v>
      </c>
      <c r="AY347" s="18" t="s">
        <v>161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82</v>
      </c>
      <c r="BK347" s="233">
        <f>ROUND(I347*H347,2)</f>
        <v>0</v>
      </c>
      <c r="BL347" s="18" t="s">
        <v>167</v>
      </c>
      <c r="BM347" s="232" t="s">
        <v>410</v>
      </c>
    </row>
    <row r="348" s="2" customFormat="1">
      <c r="A348" s="39"/>
      <c r="B348" s="40"/>
      <c r="C348" s="41"/>
      <c r="D348" s="234" t="s">
        <v>169</v>
      </c>
      <c r="E348" s="41"/>
      <c r="F348" s="235" t="s">
        <v>409</v>
      </c>
      <c r="G348" s="41"/>
      <c r="H348" s="41"/>
      <c r="I348" s="236"/>
      <c r="J348" s="41"/>
      <c r="K348" s="41"/>
      <c r="L348" s="45"/>
      <c r="M348" s="237"/>
      <c r="N348" s="238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169</v>
      </c>
      <c r="AU348" s="18" t="s">
        <v>84</v>
      </c>
    </row>
    <row r="349" s="13" customFormat="1">
      <c r="A349" s="13"/>
      <c r="B349" s="239"/>
      <c r="C349" s="240"/>
      <c r="D349" s="234" t="s">
        <v>170</v>
      </c>
      <c r="E349" s="241" t="s">
        <v>1</v>
      </c>
      <c r="F349" s="242" t="s">
        <v>405</v>
      </c>
      <c r="G349" s="240"/>
      <c r="H349" s="243">
        <v>0.16200000000000001</v>
      </c>
      <c r="I349" s="244"/>
      <c r="J349" s="240"/>
      <c r="K349" s="240"/>
      <c r="L349" s="245"/>
      <c r="M349" s="246"/>
      <c r="N349" s="247"/>
      <c r="O349" s="247"/>
      <c r="P349" s="247"/>
      <c r="Q349" s="247"/>
      <c r="R349" s="247"/>
      <c r="S349" s="247"/>
      <c r="T349" s="24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9" t="s">
        <v>170</v>
      </c>
      <c r="AU349" s="249" t="s">
        <v>84</v>
      </c>
      <c r="AV349" s="13" t="s">
        <v>84</v>
      </c>
      <c r="AW349" s="13" t="s">
        <v>31</v>
      </c>
      <c r="AX349" s="13" t="s">
        <v>82</v>
      </c>
      <c r="AY349" s="249" t="s">
        <v>161</v>
      </c>
    </row>
    <row r="350" s="2" customFormat="1" ht="21.75" customHeight="1">
      <c r="A350" s="39"/>
      <c r="B350" s="40"/>
      <c r="C350" s="271" t="s">
        <v>411</v>
      </c>
      <c r="D350" s="271" t="s">
        <v>260</v>
      </c>
      <c r="E350" s="272" t="s">
        <v>412</v>
      </c>
      <c r="F350" s="273" t="s">
        <v>413</v>
      </c>
      <c r="G350" s="274" t="s">
        <v>221</v>
      </c>
      <c r="H350" s="275">
        <v>0.039</v>
      </c>
      <c r="I350" s="276"/>
      <c r="J350" s="277">
        <f>ROUND(I350*H350,2)</f>
        <v>0</v>
      </c>
      <c r="K350" s="278"/>
      <c r="L350" s="279"/>
      <c r="M350" s="280" t="s">
        <v>1</v>
      </c>
      <c r="N350" s="281" t="s">
        <v>39</v>
      </c>
      <c r="O350" s="92"/>
      <c r="P350" s="230">
        <f>O350*H350</f>
        <v>0</v>
      </c>
      <c r="Q350" s="230">
        <v>1</v>
      </c>
      <c r="R350" s="230">
        <f>Q350*H350</f>
        <v>0.039</v>
      </c>
      <c r="S350" s="230">
        <v>0</v>
      </c>
      <c r="T350" s="23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2" t="s">
        <v>209</v>
      </c>
      <c r="AT350" s="232" t="s">
        <v>260</v>
      </c>
      <c r="AU350" s="232" t="s">
        <v>84</v>
      </c>
      <c r="AY350" s="18" t="s">
        <v>161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8" t="s">
        <v>82</v>
      </c>
      <c r="BK350" s="233">
        <f>ROUND(I350*H350,2)</f>
        <v>0</v>
      </c>
      <c r="BL350" s="18" t="s">
        <v>167</v>
      </c>
      <c r="BM350" s="232" t="s">
        <v>414</v>
      </c>
    </row>
    <row r="351" s="2" customFormat="1">
      <c r="A351" s="39"/>
      <c r="B351" s="40"/>
      <c r="C351" s="41"/>
      <c r="D351" s="234" t="s">
        <v>169</v>
      </c>
      <c r="E351" s="41"/>
      <c r="F351" s="235" t="s">
        <v>413</v>
      </c>
      <c r="G351" s="41"/>
      <c r="H351" s="41"/>
      <c r="I351" s="236"/>
      <c r="J351" s="41"/>
      <c r="K351" s="41"/>
      <c r="L351" s="45"/>
      <c r="M351" s="237"/>
      <c r="N351" s="238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169</v>
      </c>
      <c r="AU351" s="18" t="s">
        <v>84</v>
      </c>
    </row>
    <row r="352" s="13" customFormat="1">
      <c r="A352" s="13"/>
      <c r="B352" s="239"/>
      <c r="C352" s="240"/>
      <c r="D352" s="234" t="s">
        <v>170</v>
      </c>
      <c r="E352" s="241" t="s">
        <v>1</v>
      </c>
      <c r="F352" s="242" t="s">
        <v>406</v>
      </c>
      <c r="G352" s="240"/>
      <c r="H352" s="243">
        <v>0.039</v>
      </c>
      <c r="I352" s="244"/>
      <c r="J352" s="240"/>
      <c r="K352" s="240"/>
      <c r="L352" s="245"/>
      <c r="M352" s="246"/>
      <c r="N352" s="247"/>
      <c r="O352" s="247"/>
      <c r="P352" s="247"/>
      <c r="Q352" s="247"/>
      <c r="R352" s="247"/>
      <c r="S352" s="247"/>
      <c r="T352" s="24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9" t="s">
        <v>170</v>
      </c>
      <c r="AU352" s="249" t="s">
        <v>84</v>
      </c>
      <c r="AV352" s="13" t="s">
        <v>84</v>
      </c>
      <c r="AW352" s="13" t="s">
        <v>31</v>
      </c>
      <c r="AX352" s="13" t="s">
        <v>82</v>
      </c>
      <c r="AY352" s="249" t="s">
        <v>161</v>
      </c>
    </row>
    <row r="353" s="2" customFormat="1" ht="37.8" customHeight="1">
      <c r="A353" s="39"/>
      <c r="B353" s="40"/>
      <c r="C353" s="220" t="s">
        <v>415</v>
      </c>
      <c r="D353" s="220" t="s">
        <v>163</v>
      </c>
      <c r="E353" s="221" t="s">
        <v>416</v>
      </c>
      <c r="F353" s="222" t="s">
        <v>417</v>
      </c>
      <c r="G353" s="223" t="s">
        <v>221</v>
      </c>
      <c r="H353" s="224">
        <v>0.068000000000000005</v>
      </c>
      <c r="I353" s="225"/>
      <c r="J353" s="226">
        <f>ROUND(I353*H353,2)</f>
        <v>0</v>
      </c>
      <c r="K353" s="227"/>
      <c r="L353" s="45"/>
      <c r="M353" s="228" t="s">
        <v>1</v>
      </c>
      <c r="N353" s="229" t="s">
        <v>39</v>
      </c>
      <c r="O353" s="92"/>
      <c r="P353" s="230">
        <f>O353*H353</f>
        <v>0</v>
      </c>
      <c r="Q353" s="230">
        <v>0.017090000000000001</v>
      </c>
      <c r="R353" s="230">
        <f>Q353*H353</f>
        <v>0.0011621200000000002</v>
      </c>
      <c r="S353" s="230">
        <v>0</v>
      </c>
      <c r="T353" s="231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32" t="s">
        <v>167</v>
      </c>
      <c r="AT353" s="232" t="s">
        <v>163</v>
      </c>
      <c r="AU353" s="232" t="s">
        <v>84</v>
      </c>
      <c r="AY353" s="18" t="s">
        <v>161</v>
      </c>
      <c r="BE353" s="233">
        <f>IF(N353="základní",J353,0)</f>
        <v>0</v>
      </c>
      <c r="BF353" s="233">
        <f>IF(N353="snížená",J353,0)</f>
        <v>0</v>
      </c>
      <c r="BG353" s="233">
        <f>IF(N353="zákl. přenesená",J353,0)</f>
        <v>0</v>
      </c>
      <c r="BH353" s="233">
        <f>IF(N353="sníž. přenesená",J353,0)</f>
        <v>0</v>
      </c>
      <c r="BI353" s="233">
        <f>IF(N353="nulová",J353,0)</f>
        <v>0</v>
      </c>
      <c r="BJ353" s="18" t="s">
        <v>82</v>
      </c>
      <c r="BK353" s="233">
        <f>ROUND(I353*H353,2)</f>
        <v>0</v>
      </c>
      <c r="BL353" s="18" t="s">
        <v>167</v>
      </c>
      <c r="BM353" s="232" t="s">
        <v>418</v>
      </c>
    </row>
    <row r="354" s="2" customFormat="1">
      <c r="A354" s="39"/>
      <c r="B354" s="40"/>
      <c r="C354" s="41"/>
      <c r="D354" s="234" t="s">
        <v>169</v>
      </c>
      <c r="E354" s="41"/>
      <c r="F354" s="235" t="s">
        <v>417</v>
      </c>
      <c r="G354" s="41"/>
      <c r="H354" s="41"/>
      <c r="I354" s="236"/>
      <c r="J354" s="41"/>
      <c r="K354" s="41"/>
      <c r="L354" s="45"/>
      <c r="M354" s="237"/>
      <c r="N354" s="238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169</v>
      </c>
      <c r="AU354" s="18" t="s">
        <v>84</v>
      </c>
    </row>
    <row r="355" s="15" customFormat="1">
      <c r="A355" s="15"/>
      <c r="B355" s="261"/>
      <c r="C355" s="262"/>
      <c r="D355" s="234" t="s">
        <v>170</v>
      </c>
      <c r="E355" s="263" t="s">
        <v>1</v>
      </c>
      <c r="F355" s="264" t="s">
        <v>419</v>
      </c>
      <c r="G355" s="262"/>
      <c r="H355" s="263" t="s">
        <v>1</v>
      </c>
      <c r="I355" s="265"/>
      <c r="J355" s="262"/>
      <c r="K355" s="262"/>
      <c r="L355" s="266"/>
      <c r="M355" s="267"/>
      <c r="N355" s="268"/>
      <c r="O355" s="268"/>
      <c r="P355" s="268"/>
      <c r="Q355" s="268"/>
      <c r="R355" s="268"/>
      <c r="S355" s="268"/>
      <c r="T355" s="269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70" t="s">
        <v>170</v>
      </c>
      <c r="AU355" s="270" t="s">
        <v>84</v>
      </c>
      <c r="AV355" s="15" t="s">
        <v>82</v>
      </c>
      <c r="AW355" s="15" t="s">
        <v>31</v>
      </c>
      <c r="AX355" s="15" t="s">
        <v>74</v>
      </c>
      <c r="AY355" s="270" t="s">
        <v>161</v>
      </c>
    </row>
    <row r="356" s="13" customFormat="1">
      <c r="A356" s="13"/>
      <c r="B356" s="239"/>
      <c r="C356" s="240"/>
      <c r="D356" s="234" t="s">
        <v>170</v>
      </c>
      <c r="E356" s="241" t="s">
        <v>1</v>
      </c>
      <c r="F356" s="242" t="s">
        <v>420</v>
      </c>
      <c r="G356" s="240"/>
      <c r="H356" s="243">
        <v>0.068000000000000005</v>
      </c>
      <c r="I356" s="244"/>
      <c r="J356" s="240"/>
      <c r="K356" s="240"/>
      <c r="L356" s="245"/>
      <c r="M356" s="246"/>
      <c r="N356" s="247"/>
      <c r="O356" s="247"/>
      <c r="P356" s="247"/>
      <c r="Q356" s="247"/>
      <c r="R356" s="247"/>
      <c r="S356" s="247"/>
      <c r="T356" s="24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9" t="s">
        <v>170</v>
      </c>
      <c r="AU356" s="249" t="s">
        <v>84</v>
      </c>
      <c r="AV356" s="13" t="s">
        <v>84</v>
      </c>
      <c r="AW356" s="13" t="s">
        <v>31</v>
      </c>
      <c r="AX356" s="13" t="s">
        <v>82</v>
      </c>
      <c r="AY356" s="249" t="s">
        <v>161</v>
      </c>
    </row>
    <row r="357" s="2" customFormat="1" ht="21.75" customHeight="1">
      <c r="A357" s="39"/>
      <c r="B357" s="40"/>
      <c r="C357" s="271" t="s">
        <v>421</v>
      </c>
      <c r="D357" s="271" t="s">
        <v>260</v>
      </c>
      <c r="E357" s="272" t="s">
        <v>422</v>
      </c>
      <c r="F357" s="273" t="s">
        <v>423</v>
      </c>
      <c r="G357" s="274" t="s">
        <v>221</v>
      </c>
      <c r="H357" s="275">
        <v>0.068000000000000005</v>
      </c>
      <c r="I357" s="276"/>
      <c r="J357" s="277">
        <f>ROUND(I357*H357,2)</f>
        <v>0</v>
      </c>
      <c r="K357" s="278"/>
      <c r="L357" s="279"/>
      <c r="M357" s="280" t="s">
        <v>1</v>
      </c>
      <c r="N357" s="281" t="s">
        <v>39</v>
      </c>
      <c r="O357" s="92"/>
      <c r="P357" s="230">
        <f>O357*H357</f>
        <v>0</v>
      </c>
      <c r="Q357" s="230">
        <v>1</v>
      </c>
      <c r="R357" s="230">
        <f>Q357*H357</f>
        <v>0.068000000000000005</v>
      </c>
      <c r="S357" s="230">
        <v>0</v>
      </c>
      <c r="T357" s="231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32" t="s">
        <v>209</v>
      </c>
      <c r="AT357" s="232" t="s">
        <v>260</v>
      </c>
      <c r="AU357" s="232" t="s">
        <v>84</v>
      </c>
      <c r="AY357" s="18" t="s">
        <v>161</v>
      </c>
      <c r="BE357" s="233">
        <f>IF(N357="základní",J357,0)</f>
        <v>0</v>
      </c>
      <c r="BF357" s="233">
        <f>IF(N357="snížená",J357,0)</f>
        <v>0</v>
      </c>
      <c r="BG357" s="233">
        <f>IF(N357="zákl. přenesená",J357,0)</f>
        <v>0</v>
      </c>
      <c r="BH357" s="233">
        <f>IF(N357="sníž. přenesená",J357,0)</f>
        <v>0</v>
      </c>
      <c r="BI357" s="233">
        <f>IF(N357="nulová",J357,0)</f>
        <v>0</v>
      </c>
      <c r="BJ357" s="18" t="s">
        <v>82</v>
      </c>
      <c r="BK357" s="233">
        <f>ROUND(I357*H357,2)</f>
        <v>0</v>
      </c>
      <c r="BL357" s="18" t="s">
        <v>167</v>
      </c>
      <c r="BM357" s="232" t="s">
        <v>424</v>
      </c>
    </row>
    <row r="358" s="2" customFormat="1">
      <c r="A358" s="39"/>
      <c r="B358" s="40"/>
      <c r="C358" s="41"/>
      <c r="D358" s="234" t="s">
        <v>169</v>
      </c>
      <c r="E358" s="41"/>
      <c r="F358" s="235" t="s">
        <v>423</v>
      </c>
      <c r="G358" s="41"/>
      <c r="H358" s="41"/>
      <c r="I358" s="236"/>
      <c r="J358" s="41"/>
      <c r="K358" s="41"/>
      <c r="L358" s="45"/>
      <c r="M358" s="237"/>
      <c r="N358" s="238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169</v>
      </c>
      <c r="AU358" s="18" t="s">
        <v>84</v>
      </c>
    </row>
    <row r="359" s="2" customFormat="1" ht="16.5" customHeight="1">
      <c r="A359" s="39"/>
      <c r="B359" s="40"/>
      <c r="C359" s="220" t="s">
        <v>425</v>
      </c>
      <c r="D359" s="220" t="s">
        <v>163</v>
      </c>
      <c r="E359" s="221" t="s">
        <v>426</v>
      </c>
      <c r="F359" s="222" t="s">
        <v>427</v>
      </c>
      <c r="G359" s="223" t="s">
        <v>176</v>
      </c>
      <c r="H359" s="224">
        <v>1.335</v>
      </c>
      <c r="I359" s="225"/>
      <c r="J359" s="226">
        <f>ROUND(I359*H359,2)</f>
        <v>0</v>
      </c>
      <c r="K359" s="227"/>
      <c r="L359" s="45"/>
      <c r="M359" s="228" t="s">
        <v>1</v>
      </c>
      <c r="N359" s="229" t="s">
        <v>39</v>
      </c>
      <c r="O359" s="92"/>
      <c r="P359" s="230">
        <f>O359*H359</f>
        <v>0</v>
      </c>
      <c r="Q359" s="230">
        <v>2.5019800000000001</v>
      </c>
      <c r="R359" s="230">
        <f>Q359*H359</f>
        <v>3.3401432999999998</v>
      </c>
      <c r="S359" s="230">
        <v>0</v>
      </c>
      <c r="T359" s="231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2" t="s">
        <v>167</v>
      </c>
      <c r="AT359" s="232" t="s">
        <v>163</v>
      </c>
      <c r="AU359" s="232" t="s">
        <v>84</v>
      </c>
      <c r="AY359" s="18" t="s">
        <v>161</v>
      </c>
      <c r="BE359" s="233">
        <f>IF(N359="základní",J359,0)</f>
        <v>0</v>
      </c>
      <c r="BF359" s="233">
        <f>IF(N359="snížená",J359,0)</f>
        <v>0</v>
      </c>
      <c r="BG359" s="233">
        <f>IF(N359="zákl. přenesená",J359,0)</f>
        <v>0</v>
      </c>
      <c r="BH359" s="233">
        <f>IF(N359="sníž. přenesená",J359,0)</f>
        <v>0</v>
      </c>
      <c r="BI359" s="233">
        <f>IF(N359="nulová",J359,0)</f>
        <v>0</v>
      </c>
      <c r="BJ359" s="18" t="s">
        <v>82</v>
      </c>
      <c r="BK359" s="233">
        <f>ROUND(I359*H359,2)</f>
        <v>0</v>
      </c>
      <c r="BL359" s="18" t="s">
        <v>167</v>
      </c>
      <c r="BM359" s="232" t="s">
        <v>428</v>
      </c>
    </row>
    <row r="360" s="2" customFormat="1">
      <c r="A360" s="39"/>
      <c r="B360" s="40"/>
      <c r="C360" s="41"/>
      <c r="D360" s="234" t="s">
        <v>169</v>
      </c>
      <c r="E360" s="41"/>
      <c r="F360" s="235" t="s">
        <v>427</v>
      </c>
      <c r="G360" s="41"/>
      <c r="H360" s="41"/>
      <c r="I360" s="236"/>
      <c r="J360" s="41"/>
      <c r="K360" s="41"/>
      <c r="L360" s="45"/>
      <c r="M360" s="237"/>
      <c r="N360" s="238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169</v>
      </c>
      <c r="AU360" s="18" t="s">
        <v>84</v>
      </c>
    </row>
    <row r="361" s="15" customFormat="1">
      <c r="A361" s="15"/>
      <c r="B361" s="261"/>
      <c r="C361" s="262"/>
      <c r="D361" s="234" t="s">
        <v>170</v>
      </c>
      <c r="E361" s="263" t="s">
        <v>1</v>
      </c>
      <c r="F361" s="264" t="s">
        <v>404</v>
      </c>
      <c r="G361" s="262"/>
      <c r="H361" s="263" t="s">
        <v>1</v>
      </c>
      <c r="I361" s="265"/>
      <c r="J361" s="262"/>
      <c r="K361" s="262"/>
      <c r="L361" s="266"/>
      <c r="M361" s="267"/>
      <c r="N361" s="268"/>
      <c r="O361" s="268"/>
      <c r="P361" s="268"/>
      <c r="Q361" s="268"/>
      <c r="R361" s="268"/>
      <c r="S361" s="268"/>
      <c r="T361" s="269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0" t="s">
        <v>170</v>
      </c>
      <c r="AU361" s="270" t="s">
        <v>84</v>
      </c>
      <c r="AV361" s="15" t="s">
        <v>82</v>
      </c>
      <c r="AW361" s="15" t="s">
        <v>31</v>
      </c>
      <c r="AX361" s="15" t="s">
        <v>74</v>
      </c>
      <c r="AY361" s="270" t="s">
        <v>161</v>
      </c>
    </row>
    <row r="362" s="13" customFormat="1">
      <c r="A362" s="13"/>
      <c r="B362" s="239"/>
      <c r="C362" s="240"/>
      <c r="D362" s="234" t="s">
        <v>170</v>
      </c>
      <c r="E362" s="241" t="s">
        <v>1</v>
      </c>
      <c r="F362" s="242" t="s">
        <v>429</v>
      </c>
      <c r="G362" s="240"/>
      <c r="H362" s="243">
        <v>0.71999999999999997</v>
      </c>
      <c r="I362" s="244"/>
      <c r="J362" s="240"/>
      <c r="K362" s="240"/>
      <c r="L362" s="245"/>
      <c r="M362" s="246"/>
      <c r="N362" s="247"/>
      <c r="O362" s="247"/>
      <c r="P362" s="247"/>
      <c r="Q362" s="247"/>
      <c r="R362" s="247"/>
      <c r="S362" s="247"/>
      <c r="T362" s="248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9" t="s">
        <v>170</v>
      </c>
      <c r="AU362" s="249" t="s">
        <v>84</v>
      </c>
      <c r="AV362" s="13" t="s">
        <v>84</v>
      </c>
      <c r="AW362" s="13" t="s">
        <v>31</v>
      </c>
      <c r="AX362" s="13" t="s">
        <v>74</v>
      </c>
      <c r="AY362" s="249" t="s">
        <v>161</v>
      </c>
    </row>
    <row r="363" s="13" customFormat="1">
      <c r="A363" s="13"/>
      <c r="B363" s="239"/>
      <c r="C363" s="240"/>
      <c r="D363" s="234" t="s">
        <v>170</v>
      </c>
      <c r="E363" s="241" t="s">
        <v>1</v>
      </c>
      <c r="F363" s="242" t="s">
        <v>430</v>
      </c>
      <c r="G363" s="240"/>
      <c r="H363" s="243">
        <v>0.61499999999999999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9" t="s">
        <v>170</v>
      </c>
      <c r="AU363" s="249" t="s">
        <v>84</v>
      </c>
      <c r="AV363" s="13" t="s">
        <v>84</v>
      </c>
      <c r="AW363" s="13" t="s">
        <v>31</v>
      </c>
      <c r="AX363" s="13" t="s">
        <v>74</v>
      </c>
      <c r="AY363" s="249" t="s">
        <v>161</v>
      </c>
    </row>
    <row r="364" s="14" customFormat="1">
      <c r="A364" s="14"/>
      <c r="B364" s="250"/>
      <c r="C364" s="251"/>
      <c r="D364" s="234" t="s">
        <v>170</v>
      </c>
      <c r="E364" s="252" t="s">
        <v>1</v>
      </c>
      <c r="F364" s="253" t="s">
        <v>173</v>
      </c>
      <c r="G364" s="251"/>
      <c r="H364" s="254">
        <v>1.335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170</v>
      </c>
      <c r="AU364" s="260" t="s">
        <v>84</v>
      </c>
      <c r="AV364" s="14" t="s">
        <v>167</v>
      </c>
      <c r="AW364" s="14" t="s">
        <v>31</v>
      </c>
      <c r="AX364" s="14" t="s">
        <v>82</v>
      </c>
      <c r="AY364" s="260" t="s">
        <v>161</v>
      </c>
    </row>
    <row r="365" s="2" customFormat="1" ht="16.5" customHeight="1">
      <c r="A365" s="39"/>
      <c r="B365" s="40"/>
      <c r="C365" s="220" t="s">
        <v>431</v>
      </c>
      <c r="D365" s="220" t="s">
        <v>163</v>
      </c>
      <c r="E365" s="221" t="s">
        <v>432</v>
      </c>
      <c r="F365" s="222" t="s">
        <v>433</v>
      </c>
      <c r="G365" s="223" t="s">
        <v>166</v>
      </c>
      <c r="H365" s="224">
        <v>5.6500000000000004</v>
      </c>
      <c r="I365" s="225"/>
      <c r="J365" s="226">
        <f>ROUND(I365*H365,2)</f>
        <v>0</v>
      </c>
      <c r="K365" s="227"/>
      <c r="L365" s="45"/>
      <c r="M365" s="228" t="s">
        <v>1</v>
      </c>
      <c r="N365" s="229" t="s">
        <v>39</v>
      </c>
      <c r="O365" s="92"/>
      <c r="P365" s="230">
        <f>O365*H365</f>
        <v>0</v>
      </c>
      <c r="Q365" s="230">
        <v>0.011169999999999999</v>
      </c>
      <c r="R365" s="230">
        <f>Q365*H365</f>
        <v>0.0631105</v>
      </c>
      <c r="S365" s="230">
        <v>0</v>
      </c>
      <c r="T365" s="23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2" t="s">
        <v>167</v>
      </c>
      <c r="AT365" s="232" t="s">
        <v>163</v>
      </c>
      <c r="AU365" s="232" t="s">
        <v>84</v>
      </c>
      <c r="AY365" s="18" t="s">
        <v>161</v>
      </c>
      <c r="BE365" s="233">
        <f>IF(N365="základní",J365,0)</f>
        <v>0</v>
      </c>
      <c r="BF365" s="233">
        <f>IF(N365="snížená",J365,0)</f>
        <v>0</v>
      </c>
      <c r="BG365" s="233">
        <f>IF(N365="zákl. přenesená",J365,0)</f>
        <v>0</v>
      </c>
      <c r="BH365" s="233">
        <f>IF(N365="sníž. přenesená",J365,0)</f>
        <v>0</v>
      </c>
      <c r="BI365" s="233">
        <f>IF(N365="nulová",J365,0)</f>
        <v>0</v>
      </c>
      <c r="BJ365" s="18" t="s">
        <v>82</v>
      </c>
      <c r="BK365" s="233">
        <f>ROUND(I365*H365,2)</f>
        <v>0</v>
      </c>
      <c r="BL365" s="18" t="s">
        <v>167</v>
      </c>
      <c r="BM365" s="232" t="s">
        <v>434</v>
      </c>
    </row>
    <row r="366" s="2" customFormat="1">
      <c r="A366" s="39"/>
      <c r="B366" s="40"/>
      <c r="C366" s="41"/>
      <c r="D366" s="234" t="s">
        <v>169</v>
      </c>
      <c r="E366" s="41"/>
      <c r="F366" s="235" t="s">
        <v>433</v>
      </c>
      <c r="G366" s="41"/>
      <c r="H366" s="41"/>
      <c r="I366" s="236"/>
      <c r="J366" s="41"/>
      <c r="K366" s="41"/>
      <c r="L366" s="45"/>
      <c r="M366" s="237"/>
      <c r="N366" s="238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169</v>
      </c>
      <c r="AU366" s="18" t="s">
        <v>84</v>
      </c>
    </row>
    <row r="367" s="15" customFormat="1">
      <c r="A367" s="15"/>
      <c r="B367" s="261"/>
      <c r="C367" s="262"/>
      <c r="D367" s="234" t="s">
        <v>170</v>
      </c>
      <c r="E367" s="263" t="s">
        <v>1</v>
      </c>
      <c r="F367" s="264" t="s">
        <v>404</v>
      </c>
      <c r="G367" s="262"/>
      <c r="H367" s="263" t="s">
        <v>1</v>
      </c>
      <c r="I367" s="265"/>
      <c r="J367" s="262"/>
      <c r="K367" s="262"/>
      <c r="L367" s="266"/>
      <c r="M367" s="267"/>
      <c r="N367" s="268"/>
      <c r="O367" s="268"/>
      <c r="P367" s="268"/>
      <c r="Q367" s="268"/>
      <c r="R367" s="268"/>
      <c r="S367" s="268"/>
      <c r="T367" s="269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70" t="s">
        <v>170</v>
      </c>
      <c r="AU367" s="270" t="s">
        <v>84</v>
      </c>
      <c r="AV367" s="15" t="s">
        <v>82</v>
      </c>
      <c r="AW367" s="15" t="s">
        <v>31</v>
      </c>
      <c r="AX367" s="15" t="s">
        <v>74</v>
      </c>
      <c r="AY367" s="270" t="s">
        <v>161</v>
      </c>
    </row>
    <row r="368" s="13" customFormat="1">
      <c r="A368" s="13"/>
      <c r="B368" s="239"/>
      <c r="C368" s="240"/>
      <c r="D368" s="234" t="s">
        <v>170</v>
      </c>
      <c r="E368" s="241" t="s">
        <v>1</v>
      </c>
      <c r="F368" s="242" t="s">
        <v>435</v>
      </c>
      <c r="G368" s="240"/>
      <c r="H368" s="243">
        <v>3.6000000000000001</v>
      </c>
      <c r="I368" s="244"/>
      <c r="J368" s="240"/>
      <c r="K368" s="240"/>
      <c r="L368" s="245"/>
      <c r="M368" s="246"/>
      <c r="N368" s="247"/>
      <c r="O368" s="247"/>
      <c r="P368" s="247"/>
      <c r="Q368" s="247"/>
      <c r="R368" s="247"/>
      <c r="S368" s="247"/>
      <c r="T368" s="248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9" t="s">
        <v>170</v>
      </c>
      <c r="AU368" s="249" t="s">
        <v>84</v>
      </c>
      <c r="AV368" s="13" t="s">
        <v>84</v>
      </c>
      <c r="AW368" s="13" t="s">
        <v>31</v>
      </c>
      <c r="AX368" s="13" t="s">
        <v>74</v>
      </c>
      <c r="AY368" s="249" t="s">
        <v>161</v>
      </c>
    </row>
    <row r="369" s="13" customFormat="1">
      <c r="A369" s="13"/>
      <c r="B369" s="239"/>
      <c r="C369" s="240"/>
      <c r="D369" s="234" t="s">
        <v>170</v>
      </c>
      <c r="E369" s="241" t="s">
        <v>1</v>
      </c>
      <c r="F369" s="242" t="s">
        <v>436</v>
      </c>
      <c r="G369" s="240"/>
      <c r="H369" s="243">
        <v>2.0499999999999998</v>
      </c>
      <c r="I369" s="244"/>
      <c r="J369" s="240"/>
      <c r="K369" s="240"/>
      <c r="L369" s="245"/>
      <c r="M369" s="246"/>
      <c r="N369" s="247"/>
      <c r="O369" s="247"/>
      <c r="P369" s="247"/>
      <c r="Q369" s="247"/>
      <c r="R369" s="247"/>
      <c r="S369" s="247"/>
      <c r="T369" s="24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9" t="s">
        <v>170</v>
      </c>
      <c r="AU369" s="249" t="s">
        <v>84</v>
      </c>
      <c r="AV369" s="13" t="s">
        <v>84</v>
      </c>
      <c r="AW369" s="13" t="s">
        <v>31</v>
      </c>
      <c r="AX369" s="13" t="s">
        <v>74</v>
      </c>
      <c r="AY369" s="249" t="s">
        <v>161</v>
      </c>
    </row>
    <row r="370" s="14" customFormat="1">
      <c r="A370" s="14"/>
      <c r="B370" s="250"/>
      <c r="C370" s="251"/>
      <c r="D370" s="234" t="s">
        <v>170</v>
      </c>
      <c r="E370" s="252" t="s">
        <v>1</v>
      </c>
      <c r="F370" s="253" t="s">
        <v>173</v>
      </c>
      <c r="G370" s="251"/>
      <c r="H370" s="254">
        <v>5.6500000000000004</v>
      </c>
      <c r="I370" s="255"/>
      <c r="J370" s="251"/>
      <c r="K370" s="251"/>
      <c r="L370" s="256"/>
      <c r="M370" s="257"/>
      <c r="N370" s="258"/>
      <c r="O370" s="258"/>
      <c r="P370" s="258"/>
      <c r="Q370" s="258"/>
      <c r="R370" s="258"/>
      <c r="S370" s="258"/>
      <c r="T370" s="25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0" t="s">
        <v>170</v>
      </c>
      <c r="AU370" s="260" t="s">
        <v>84</v>
      </c>
      <c r="AV370" s="14" t="s">
        <v>167</v>
      </c>
      <c r="AW370" s="14" t="s">
        <v>31</v>
      </c>
      <c r="AX370" s="14" t="s">
        <v>82</v>
      </c>
      <c r="AY370" s="260" t="s">
        <v>161</v>
      </c>
    </row>
    <row r="371" s="2" customFormat="1" ht="16.5" customHeight="1">
      <c r="A371" s="39"/>
      <c r="B371" s="40"/>
      <c r="C371" s="220" t="s">
        <v>437</v>
      </c>
      <c r="D371" s="220" t="s">
        <v>163</v>
      </c>
      <c r="E371" s="221" t="s">
        <v>438</v>
      </c>
      <c r="F371" s="222" t="s">
        <v>439</v>
      </c>
      <c r="G371" s="223" t="s">
        <v>166</v>
      </c>
      <c r="H371" s="224">
        <v>5.6500000000000004</v>
      </c>
      <c r="I371" s="225"/>
      <c r="J371" s="226">
        <f>ROUND(I371*H371,2)</f>
        <v>0</v>
      </c>
      <c r="K371" s="227"/>
      <c r="L371" s="45"/>
      <c r="M371" s="228" t="s">
        <v>1</v>
      </c>
      <c r="N371" s="229" t="s">
        <v>39</v>
      </c>
      <c r="O371" s="92"/>
      <c r="P371" s="230">
        <f>O371*H371</f>
        <v>0</v>
      </c>
      <c r="Q371" s="230">
        <v>0</v>
      </c>
      <c r="R371" s="230">
        <f>Q371*H371</f>
        <v>0</v>
      </c>
      <c r="S371" s="230">
        <v>0</v>
      </c>
      <c r="T371" s="23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2" t="s">
        <v>167</v>
      </c>
      <c r="AT371" s="232" t="s">
        <v>163</v>
      </c>
      <c r="AU371" s="232" t="s">
        <v>84</v>
      </c>
      <c r="AY371" s="18" t="s">
        <v>161</v>
      </c>
      <c r="BE371" s="233">
        <f>IF(N371="základní",J371,0)</f>
        <v>0</v>
      </c>
      <c r="BF371" s="233">
        <f>IF(N371="snížená",J371,0)</f>
        <v>0</v>
      </c>
      <c r="BG371" s="233">
        <f>IF(N371="zákl. přenesená",J371,0)</f>
        <v>0</v>
      </c>
      <c r="BH371" s="233">
        <f>IF(N371="sníž. přenesená",J371,0)</f>
        <v>0</v>
      </c>
      <c r="BI371" s="233">
        <f>IF(N371="nulová",J371,0)</f>
        <v>0</v>
      </c>
      <c r="BJ371" s="18" t="s">
        <v>82</v>
      </c>
      <c r="BK371" s="233">
        <f>ROUND(I371*H371,2)</f>
        <v>0</v>
      </c>
      <c r="BL371" s="18" t="s">
        <v>167</v>
      </c>
      <c r="BM371" s="232" t="s">
        <v>440</v>
      </c>
    </row>
    <row r="372" s="2" customFormat="1">
      <c r="A372" s="39"/>
      <c r="B372" s="40"/>
      <c r="C372" s="41"/>
      <c r="D372" s="234" t="s">
        <v>169</v>
      </c>
      <c r="E372" s="41"/>
      <c r="F372" s="235" t="s">
        <v>439</v>
      </c>
      <c r="G372" s="41"/>
      <c r="H372" s="41"/>
      <c r="I372" s="236"/>
      <c r="J372" s="41"/>
      <c r="K372" s="41"/>
      <c r="L372" s="45"/>
      <c r="M372" s="237"/>
      <c r="N372" s="238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169</v>
      </c>
      <c r="AU372" s="18" t="s">
        <v>84</v>
      </c>
    </row>
    <row r="373" s="15" customFormat="1">
      <c r="A373" s="15"/>
      <c r="B373" s="261"/>
      <c r="C373" s="262"/>
      <c r="D373" s="234" t="s">
        <v>170</v>
      </c>
      <c r="E373" s="263" t="s">
        <v>1</v>
      </c>
      <c r="F373" s="264" t="s">
        <v>404</v>
      </c>
      <c r="G373" s="262"/>
      <c r="H373" s="263" t="s">
        <v>1</v>
      </c>
      <c r="I373" s="265"/>
      <c r="J373" s="262"/>
      <c r="K373" s="262"/>
      <c r="L373" s="266"/>
      <c r="M373" s="267"/>
      <c r="N373" s="268"/>
      <c r="O373" s="268"/>
      <c r="P373" s="268"/>
      <c r="Q373" s="268"/>
      <c r="R373" s="268"/>
      <c r="S373" s="268"/>
      <c r="T373" s="269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0" t="s">
        <v>170</v>
      </c>
      <c r="AU373" s="270" t="s">
        <v>84</v>
      </c>
      <c r="AV373" s="15" t="s">
        <v>82</v>
      </c>
      <c r="AW373" s="15" t="s">
        <v>31</v>
      </c>
      <c r="AX373" s="15" t="s">
        <v>74</v>
      </c>
      <c r="AY373" s="270" t="s">
        <v>161</v>
      </c>
    </row>
    <row r="374" s="13" customFormat="1">
      <c r="A374" s="13"/>
      <c r="B374" s="239"/>
      <c r="C374" s="240"/>
      <c r="D374" s="234" t="s">
        <v>170</v>
      </c>
      <c r="E374" s="241" t="s">
        <v>1</v>
      </c>
      <c r="F374" s="242" t="s">
        <v>435</v>
      </c>
      <c r="G374" s="240"/>
      <c r="H374" s="243">
        <v>3.6000000000000001</v>
      </c>
      <c r="I374" s="244"/>
      <c r="J374" s="240"/>
      <c r="K374" s="240"/>
      <c r="L374" s="245"/>
      <c r="M374" s="246"/>
      <c r="N374" s="247"/>
      <c r="O374" s="247"/>
      <c r="P374" s="247"/>
      <c r="Q374" s="247"/>
      <c r="R374" s="247"/>
      <c r="S374" s="247"/>
      <c r="T374" s="24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9" t="s">
        <v>170</v>
      </c>
      <c r="AU374" s="249" t="s">
        <v>84</v>
      </c>
      <c r="AV374" s="13" t="s">
        <v>84</v>
      </c>
      <c r="AW374" s="13" t="s">
        <v>31</v>
      </c>
      <c r="AX374" s="13" t="s">
        <v>74</v>
      </c>
      <c r="AY374" s="249" t="s">
        <v>161</v>
      </c>
    </row>
    <row r="375" s="13" customFormat="1">
      <c r="A375" s="13"/>
      <c r="B375" s="239"/>
      <c r="C375" s="240"/>
      <c r="D375" s="234" t="s">
        <v>170</v>
      </c>
      <c r="E375" s="241" t="s">
        <v>1</v>
      </c>
      <c r="F375" s="242" t="s">
        <v>436</v>
      </c>
      <c r="G375" s="240"/>
      <c r="H375" s="243">
        <v>2.0499999999999998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170</v>
      </c>
      <c r="AU375" s="249" t="s">
        <v>84</v>
      </c>
      <c r="AV375" s="13" t="s">
        <v>84</v>
      </c>
      <c r="AW375" s="13" t="s">
        <v>31</v>
      </c>
      <c r="AX375" s="13" t="s">
        <v>74</v>
      </c>
      <c r="AY375" s="249" t="s">
        <v>161</v>
      </c>
    </row>
    <row r="376" s="14" customFormat="1">
      <c r="A376" s="14"/>
      <c r="B376" s="250"/>
      <c r="C376" s="251"/>
      <c r="D376" s="234" t="s">
        <v>170</v>
      </c>
      <c r="E376" s="252" t="s">
        <v>1</v>
      </c>
      <c r="F376" s="253" t="s">
        <v>173</v>
      </c>
      <c r="G376" s="251"/>
      <c r="H376" s="254">
        <v>5.6500000000000004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170</v>
      </c>
      <c r="AU376" s="260" t="s">
        <v>84</v>
      </c>
      <c r="AV376" s="14" t="s">
        <v>167</v>
      </c>
      <c r="AW376" s="14" t="s">
        <v>31</v>
      </c>
      <c r="AX376" s="14" t="s">
        <v>82</v>
      </c>
      <c r="AY376" s="260" t="s">
        <v>161</v>
      </c>
    </row>
    <row r="377" s="2" customFormat="1" ht="24.15" customHeight="1">
      <c r="A377" s="39"/>
      <c r="B377" s="40"/>
      <c r="C377" s="220" t="s">
        <v>441</v>
      </c>
      <c r="D377" s="220" t="s">
        <v>163</v>
      </c>
      <c r="E377" s="221" t="s">
        <v>442</v>
      </c>
      <c r="F377" s="222" t="s">
        <v>443</v>
      </c>
      <c r="G377" s="223" t="s">
        <v>221</v>
      </c>
      <c r="H377" s="224">
        <v>0.16</v>
      </c>
      <c r="I377" s="225"/>
      <c r="J377" s="226">
        <f>ROUND(I377*H377,2)</f>
        <v>0</v>
      </c>
      <c r="K377" s="227"/>
      <c r="L377" s="45"/>
      <c r="M377" s="228" t="s">
        <v>1</v>
      </c>
      <c r="N377" s="229" t="s">
        <v>39</v>
      </c>
      <c r="O377" s="92"/>
      <c r="P377" s="230">
        <f>O377*H377</f>
        <v>0</v>
      </c>
      <c r="Q377" s="230">
        <v>1.05291</v>
      </c>
      <c r="R377" s="230">
        <f>Q377*H377</f>
        <v>0.16846559999999999</v>
      </c>
      <c r="S377" s="230">
        <v>0</v>
      </c>
      <c r="T377" s="231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32" t="s">
        <v>167</v>
      </c>
      <c r="AT377" s="232" t="s">
        <v>163</v>
      </c>
      <c r="AU377" s="232" t="s">
        <v>84</v>
      </c>
      <c r="AY377" s="18" t="s">
        <v>161</v>
      </c>
      <c r="BE377" s="233">
        <f>IF(N377="základní",J377,0)</f>
        <v>0</v>
      </c>
      <c r="BF377" s="233">
        <f>IF(N377="snížená",J377,0)</f>
        <v>0</v>
      </c>
      <c r="BG377" s="233">
        <f>IF(N377="zákl. přenesená",J377,0)</f>
        <v>0</v>
      </c>
      <c r="BH377" s="233">
        <f>IF(N377="sníž. přenesená",J377,0)</f>
        <v>0</v>
      </c>
      <c r="BI377" s="233">
        <f>IF(N377="nulová",J377,0)</f>
        <v>0</v>
      </c>
      <c r="BJ377" s="18" t="s">
        <v>82</v>
      </c>
      <c r="BK377" s="233">
        <f>ROUND(I377*H377,2)</f>
        <v>0</v>
      </c>
      <c r="BL377" s="18" t="s">
        <v>167</v>
      </c>
      <c r="BM377" s="232" t="s">
        <v>444</v>
      </c>
    </row>
    <row r="378" s="2" customFormat="1">
      <c r="A378" s="39"/>
      <c r="B378" s="40"/>
      <c r="C378" s="41"/>
      <c r="D378" s="234" t="s">
        <v>169</v>
      </c>
      <c r="E378" s="41"/>
      <c r="F378" s="235" t="s">
        <v>443</v>
      </c>
      <c r="G378" s="41"/>
      <c r="H378" s="41"/>
      <c r="I378" s="236"/>
      <c r="J378" s="41"/>
      <c r="K378" s="41"/>
      <c r="L378" s="45"/>
      <c r="M378" s="237"/>
      <c r="N378" s="238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169</v>
      </c>
      <c r="AU378" s="18" t="s">
        <v>84</v>
      </c>
    </row>
    <row r="379" s="13" customFormat="1">
      <c r="A379" s="13"/>
      <c r="B379" s="239"/>
      <c r="C379" s="240"/>
      <c r="D379" s="234" t="s">
        <v>170</v>
      </c>
      <c r="E379" s="241" t="s">
        <v>1</v>
      </c>
      <c r="F379" s="242" t="s">
        <v>445</v>
      </c>
      <c r="G379" s="240"/>
      <c r="H379" s="243">
        <v>0.16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9" t="s">
        <v>170</v>
      </c>
      <c r="AU379" s="249" t="s">
        <v>84</v>
      </c>
      <c r="AV379" s="13" t="s">
        <v>84</v>
      </c>
      <c r="AW379" s="13" t="s">
        <v>31</v>
      </c>
      <c r="AX379" s="13" t="s">
        <v>82</v>
      </c>
      <c r="AY379" s="249" t="s">
        <v>161</v>
      </c>
    </row>
    <row r="380" s="2" customFormat="1" ht="21.75" customHeight="1">
      <c r="A380" s="39"/>
      <c r="B380" s="40"/>
      <c r="C380" s="220" t="s">
        <v>446</v>
      </c>
      <c r="D380" s="220" t="s">
        <v>163</v>
      </c>
      <c r="E380" s="221" t="s">
        <v>447</v>
      </c>
      <c r="F380" s="222" t="s">
        <v>448</v>
      </c>
      <c r="G380" s="223" t="s">
        <v>176</v>
      </c>
      <c r="H380" s="224">
        <v>1.3120000000000001</v>
      </c>
      <c r="I380" s="225"/>
      <c r="J380" s="226">
        <f>ROUND(I380*H380,2)</f>
        <v>0</v>
      </c>
      <c r="K380" s="227"/>
      <c r="L380" s="45"/>
      <c r="M380" s="228" t="s">
        <v>1</v>
      </c>
      <c r="N380" s="229" t="s">
        <v>39</v>
      </c>
      <c r="O380" s="92"/>
      <c r="P380" s="230">
        <f>O380*H380</f>
        <v>0</v>
      </c>
      <c r="Q380" s="230">
        <v>2.4533700000000001</v>
      </c>
      <c r="R380" s="230">
        <f>Q380*H380</f>
        <v>3.2188214400000001</v>
      </c>
      <c r="S380" s="230">
        <v>0</v>
      </c>
      <c r="T380" s="231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32" t="s">
        <v>167</v>
      </c>
      <c r="AT380" s="232" t="s">
        <v>163</v>
      </c>
      <c r="AU380" s="232" t="s">
        <v>84</v>
      </c>
      <c r="AY380" s="18" t="s">
        <v>161</v>
      </c>
      <c r="BE380" s="233">
        <f>IF(N380="základní",J380,0)</f>
        <v>0</v>
      </c>
      <c r="BF380" s="233">
        <f>IF(N380="snížená",J380,0)</f>
        <v>0</v>
      </c>
      <c r="BG380" s="233">
        <f>IF(N380="zákl. přenesená",J380,0)</f>
        <v>0</v>
      </c>
      <c r="BH380" s="233">
        <f>IF(N380="sníž. přenesená",J380,0)</f>
        <v>0</v>
      </c>
      <c r="BI380" s="233">
        <f>IF(N380="nulová",J380,0)</f>
        <v>0</v>
      </c>
      <c r="BJ380" s="18" t="s">
        <v>82</v>
      </c>
      <c r="BK380" s="233">
        <f>ROUND(I380*H380,2)</f>
        <v>0</v>
      </c>
      <c r="BL380" s="18" t="s">
        <v>167</v>
      </c>
      <c r="BM380" s="232" t="s">
        <v>449</v>
      </c>
    </row>
    <row r="381" s="2" customFormat="1">
      <c r="A381" s="39"/>
      <c r="B381" s="40"/>
      <c r="C381" s="41"/>
      <c r="D381" s="234" t="s">
        <v>169</v>
      </c>
      <c r="E381" s="41"/>
      <c r="F381" s="235" t="s">
        <v>448</v>
      </c>
      <c r="G381" s="41"/>
      <c r="H381" s="41"/>
      <c r="I381" s="236"/>
      <c r="J381" s="41"/>
      <c r="K381" s="41"/>
      <c r="L381" s="45"/>
      <c r="M381" s="237"/>
      <c r="N381" s="238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169</v>
      </c>
      <c r="AU381" s="18" t="s">
        <v>84</v>
      </c>
    </row>
    <row r="382" s="15" customFormat="1">
      <c r="A382" s="15"/>
      <c r="B382" s="261"/>
      <c r="C382" s="262"/>
      <c r="D382" s="234" t="s">
        <v>170</v>
      </c>
      <c r="E382" s="263" t="s">
        <v>1</v>
      </c>
      <c r="F382" s="264" t="s">
        <v>404</v>
      </c>
      <c r="G382" s="262"/>
      <c r="H382" s="263" t="s">
        <v>1</v>
      </c>
      <c r="I382" s="265"/>
      <c r="J382" s="262"/>
      <c r="K382" s="262"/>
      <c r="L382" s="266"/>
      <c r="M382" s="267"/>
      <c r="N382" s="268"/>
      <c r="O382" s="268"/>
      <c r="P382" s="268"/>
      <c r="Q382" s="268"/>
      <c r="R382" s="268"/>
      <c r="S382" s="268"/>
      <c r="T382" s="269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70" t="s">
        <v>170</v>
      </c>
      <c r="AU382" s="270" t="s">
        <v>84</v>
      </c>
      <c r="AV382" s="15" t="s">
        <v>82</v>
      </c>
      <c r="AW382" s="15" t="s">
        <v>31</v>
      </c>
      <c r="AX382" s="15" t="s">
        <v>74</v>
      </c>
      <c r="AY382" s="270" t="s">
        <v>161</v>
      </c>
    </row>
    <row r="383" s="13" customFormat="1">
      <c r="A383" s="13"/>
      <c r="B383" s="239"/>
      <c r="C383" s="240"/>
      <c r="D383" s="234" t="s">
        <v>170</v>
      </c>
      <c r="E383" s="241" t="s">
        <v>1</v>
      </c>
      <c r="F383" s="242" t="s">
        <v>450</v>
      </c>
      <c r="G383" s="240"/>
      <c r="H383" s="243">
        <v>1.3120000000000001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9" t="s">
        <v>170</v>
      </c>
      <c r="AU383" s="249" t="s">
        <v>84</v>
      </c>
      <c r="AV383" s="13" t="s">
        <v>84</v>
      </c>
      <c r="AW383" s="13" t="s">
        <v>31</v>
      </c>
      <c r="AX383" s="13" t="s">
        <v>82</v>
      </c>
      <c r="AY383" s="249" t="s">
        <v>161</v>
      </c>
    </row>
    <row r="384" s="2" customFormat="1" ht="24.15" customHeight="1">
      <c r="A384" s="39"/>
      <c r="B384" s="40"/>
      <c r="C384" s="220" t="s">
        <v>451</v>
      </c>
      <c r="D384" s="220" t="s">
        <v>163</v>
      </c>
      <c r="E384" s="221" t="s">
        <v>452</v>
      </c>
      <c r="F384" s="222" t="s">
        <v>453</v>
      </c>
      <c r="G384" s="223" t="s">
        <v>221</v>
      </c>
      <c r="H384" s="224">
        <v>0.095000000000000001</v>
      </c>
      <c r="I384" s="225"/>
      <c r="J384" s="226">
        <f>ROUND(I384*H384,2)</f>
        <v>0</v>
      </c>
      <c r="K384" s="227"/>
      <c r="L384" s="45"/>
      <c r="M384" s="228" t="s">
        <v>1</v>
      </c>
      <c r="N384" s="229" t="s">
        <v>39</v>
      </c>
      <c r="O384" s="92"/>
      <c r="P384" s="230">
        <f>O384*H384</f>
        <v>0</v>
      </c>
      <c r="Q384" s="230">
        <v>1.04887</v>
      </c>
      <c r="R384" s="230">
        <f>Q384*H384</f>
        <v>0.099642649999999999</v>
      </c>
      <c r="S384" s="230">
        <v>0</v>
      </c>
      <c r="T384" s="231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32" t="s">
        <v>167</v>
      </c>
      <c r="AT384" s="232" t="s">
        <v>163</v>
      </c>
      <c r="AU384" s="232" t="s">
        <v>84</v>
      </c>
      <c r="AY384" s="18" t="s">
        <v>161</v>
      </c>
      <c r="BE384" s="233">
        <f>IF(N384="základní",J384,0)</f>
        <v>0</v>
      </c>
      <c r="BF384" s="233">
        <f>IF(N384="snížená",J384,0)</f>
        <v>0</v>
      </c>
      <c r="BG384" s="233">
        <f>IF(N384="zákl. přenesená",J384,0)</f>
        <v>0</v>
      </c>
      <c r="BH384" s="233">
        <f>IF(N384="sníž. přenesená",J384,0)</f>
        <v>0</v>
      </c>
      <c r="BI384" s="233">
        <f>IF(N384="nulová",J384,0)</f>
        <v>0</v>
      </c>
      <c r="BJ384" s="18" t="s">
        <v>82</v>
      </c>
      <c r="BK384" s="233">
        <f>ROUND(I384*H384,2)</f>
        <v>0</v>
      </c>
      <c r="BL384" s="18" t="s">
        <v>167</v>
      </c>
      <c r="BM384" s="232" t="s">
        <v>454</v>
      </c>
    </row>
    <row r="385" s="2" customFormat="1">
      <c r="A385" s="39"/>
      <c r="B385" s="40"/>
      <c r="C385" s="41"/>
      <c r="D385" s="234" t="s">
        <v>169</v>
      </c>
      <c r="E385" s="41"/>
      <c r="F385" s="235" t="s">
        <v>453</v>
      </c>
      <c r="G385" s="41"/>
      <c r="H385" s="41"/>
      <c r="I385" s="236"/>
      <c r="J385" s="41"/>
      <c r="K385" s="41"/>
      <c r="L385" s="45"/>
      <c r="M385" s="237"/>
      <c r="N385" s="238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169</v>
      </c>
      <c r="AU385" s="18" t="s">
        <v>84</v>
      </c>
    </row>
    <row r="386" s="13" customFormat="1">
      <c r="A386" s="13"/>
      <c r="B386" s="239"/>
      <c r="C386" s="240"/>
      <c r="D386" s="234" t="s">
        <v>170</v>
      </c>
      <c r="E386" s="241" t="s">
        <v>1</v>
      </c>
      <c r="F386" s="242" t="s">
        <v>455</v>
      </c>
      <c r="G386" s="240"/>
      <c r="H386" s="243">
        <v>0.095000000000000001</v>
      </c>
      <c r="I386" s="244"/>
      <c r="J386" s="240"/>
      <c r="K386" s="240"/>
      <c r="L386" s="245"/>
      <c r="M386" s="246"/>
      <c r="N386" s="247"/>
      <c r="O386" s="247"/>
      <c r="P386" s="247"/>
      <c r="Q386" s="247"/>
      <c r="R386" s="247"/>
      <c r="S386" s="247"/>
      <c r="T386" s="24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9" t="s">
        <v>170</v>
      </c>
      <c r="AU386" s="249" t="s">
        <v>84</v>
      </c>
      <c r="AV386" s="13" t="s">
        <v>84</v>
      </c>
      <c r="AW386" s="13" t="s">
        <v>31</v>
      </c>
      <c r="AX386" s="13" t="s">
        <v>82</v>
      </c>
      <c r="AY386" s="249" t="s">
        <v>161</v>
      </c>
    </row>
    <row r="387" s="2" customFormat="1" ht="24.15" customHeight="1">
      <c r="A387" s="39"/>
      <c r="B387" s="40"/>
      <c r="C387" s="220" t="s">
        <v>456</v>
      </c>
      <c r="D387" s="220" t="s">
        <v>163</v>
      </c>
      <c r="E387" s="221" t="s">
        <v>457</v>
      </c>
      <c r="F387" s="222" t="s">
        <v>458</v>
      </c>
      <c r="G387" s="223" t="s">
        <v>166</v>
      </c>
      <c r="H387" s="224">
        <v>13.119999999999999</v>
      </c>
      <c r="I387" s="225"/>
      <c r="J387" s="226">
        <f>ROUND(I387*H387,2)</f>
        <v>0</v>
      </c>
      <c r="K387" s="227"/>
      <c r="L387" s="45"/>
      <c r="M387" s="228" t="s">
        <v>1</v>
      </c>
      <c r="N387" s="229" t="s">
        <v>39</v>
      </c>
      <c r="O387" s="92"/>
      <c r="P387" s="230">
        <f>O387*H387</f>
        <v>0</v>
      </c>
      <c r="Q387" s="230">
        <v>0.01282</v>
      </c>
      <c r="R387" s="230">
        <f>Q387*H387</f>
        <v>0.1681984</v>
      </c>
      <c r="S387" s="230">
        <v>0</v>
      </c>
      <c r="T387" s="231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32" t="s">
        <v>167</v>
      </c>
      <c r="AT387" s="232" t="s">
        <v>163</v>
      </c>
      <c r="AU387" s="232" t="s">
        <v>84</v>
      </c>
      <c r="AY387" s="18" t="s">
        <v>161</v>
      </c>
      <c r="BE387" s="233">
        <f>IF(N387="základní",J387,0)</f>
        <v>0</v>
      </c>
      <c r="BF387" s="233">
        <f>IF(N387="snížená",J387,0)</f>
        <v>0</v>
      </c>
      <c r="BG387" s="233">
        <f>IF(N387="zákl. přenesená",J387,0)</f>
        <v>0</v>
      </c>
      <c r="BH387" s="233">
        <f>IF(N387="sníž. přenesená",J387,0)</f>
        <v>0</v>
      </c>
      <c r="BI387" s="233">
        <f>IF(N387="nulová",J387,0)</f>
        <v>0</v>
      </c>
      <c r="BJ387" s="18" t="s">
        <v>82</v>
      </c>
      <c r="BK387" s="233">
        <f>ROUND(I387*H387,2)</f>
        <v>0</v>
      </c>
      <c r="BL387" s="18" t="s">
        <v>167</v>
      </c>
      <c r="BM387" s="232" t="s">
        <v>459</v>
      </c>
    </row>
    <row r="388" s="2" customFormat="1">
      <c r="A388" s="39"/>
      <c r="B388" s="40"/>
      <c r="C388" s="41"/>
      <c r="D388" s="234" t="s">
        <v>169</v>
      </c>
      <c r="E388" s="41"/>
      <c r="F388" s="235" t="s">
        <v>458</v>
      </c>
      <c r="G388" s="41"/>
      <c r="H388" s="41"/>
      <c r="I388" s="236"/>
      <c r="J388" s="41"/>
      <c r="K388" s="41"/>
      <c r="L388" s="45"/>
      <c r="M388" s="237"/>
      <c r="N388" s="238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169</v>
      </c>
      <c r="AU388" s="18" t="s">
        <v>84</v>
      </c>
    </row>
    <row r="389" s="15" customFormat="1">
      <c r="A389" s="15"/>
      <c r="B389" s="261"/>
      <c r="C389" s="262"/>
      <c r="D389" s="234" t="s">
        <v>170</v>
      </c>
      <c r="E389" s="263" t="s">
        <v>1</v>
      </c>
      <c r="F389" s="264" t="s">
        <v>404</v>
      </c>
      <c r="G389" s="262"/>
      <c r="H389" s="263" t="s">
        <v>1</v>
      </c>
      <c r="I389" s="265"/>
      <c r="J389" s="262"/>
      <c r="K389" s="262"/>
      <c r="L389" s="266"/>
      <c r="M389" s="267"/>
      <c r="N389" s="268"/>
      <c r="O389" s="268"/>
      <c r="P389" s="268"/>
      <c r="Q389" s="268"/>
      <c r="R389" s="268"/>
      <c r="S389" s="268"/>
      <c r="T389" s="269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70" t="s">
        <v>170</v>
      </c>
      <c r="AU389" s="270" t="s">
        <v>84</v>
      </c>
      <c r="AV389" s="15" t="s">
        <v>82</v>
      </c>
      <c r="AW389" s="15" t="s">
        <v>31</v>
      </c>
      <c r="AX389" s="15" t="s">
        <v>74</v>
      </c>
      <c r="AY389" s="270" t="s">
        <v>161</v>
      </c>
    </row>
    <row r="390" s="13" customFormat="1">
      <c r="A390" s="13"/>
      <c r="B390" s="239"/>
      <c r="C390" s="240"/>
      <c r="D390" s="234" t="s">
        <v>170</v>
      </c>
      <c r="E390" s="241" t="s">
        <v>1</v>
      </c>
      <c r="F390" s="242" t="s">
        <v>460</v>
      </c>
      <c r="G390" s="240"/>
      <c r="H390" s="243">
        <v>13.119999999999999</v>
      </c>
      <c r="I390" s="244"/>
      <c r="J390" s="240"/>
      <c r="K390" s="240"/>
      <c r="L390" s="245"/>
      <c r="M390" s="246"/>
      <c r="N390" s="247"/>
      <c r="O390" s="247"/>
      <c r="P390" s="247"/>
      <c r="Q390" s="247"/>
      <c r="R390" s="247"/>
      <c r="S390" s="247"/>
      <c r="T390" s="24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9" t="s">
        <v>170</v>
      </c>
      <c r="AU390" s="249" t="s">
        <v>84</v>
      </c>
      <c r="AV390" s="13" t="s">
        <v>84</v>
      </c>
      <c r="AW390" s="13" t="s">
        <v>31</v>
      </c>
      <c r="AX390" s="13" t="s">
        <v>82</v>
      </c>
      <c r="AY390" s="249" t="s">
        <v>161</v>
      </c>
    </row>
    <row r="391" s="2" customFormat="1" ht="24.15" customHeight="1">
      <c r="A391" s="39"/>
      <c r="B391" s="40"/>
      <c r="C391" s="220" t="s">
        <v>461</v>
      </c>
      <c r="D391" s="220" t="s">
        <v>163</v>
      </c>
      <c r="E391" s="221" t="s">
        <v>462</v>
      </c>
      <c r="F391" s="222" t="s">
        <v>463</v>
      </c>
      <c r="G391" s="223" t="s">
        <v>166</v>
      </c>
      <c r="H391" s="224">
        <v>13.119999999999999</v>
      </c>
      <c r="I391" s="225"/>
      <c r="J391" s="226">
        <f>ROUND(I391*H391,2)</f>
        <v>0</v>
      </c>
      <c r="K391" s="227"/>
      <c r="L391" s="45"/>
      <c r="M391" s="228" t="s">
        <v>1</v>
      </c>
      <c r="N391" s="229" t="s">
        <v>39</v>
      </c>
      <c r="O391" s="92"/>
      <c r="P391" s="230">
        <f>O391*H391</f>
        <v>0</v>
      </c>
      <c r="Q391" s="230">
        <v>0</v>
      </c>
      <c r="R391" s="230">
        <f>Q391*H391</f>
        <v>0</v>
      </c>
      <c r="S391" s="230">
        <v>0</v>
      </c>
      <c r="T391" s="231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2" t="s">
        <v>167</v>
      </c>
      <c r="AT391" s="232" t="s">
        <v>163</v>
      </c>
      <c r="AU391" s="232" t="s">
        <v>84</v>
      </c>
      <c r="AY391" s="18" t="s">
        <v>161</v>
      </c>
      <c r="BE391" s="233">
        <f>IF(N391="základní",J391,0)</f>
        <v>0</v>
      </c>
      <c r="BF391" s="233">
        <f>IF(N391="snížená",J391,0)</f>
        <v>0</v>
      </c>
      <c r="BG391" s="233">
        <f>IF(N391="zákl. přenesená",J391,0)</f>
        <v>0</v>
      </c>
      <c r="BH391" s="233">
        <f>IF(N391="sníž. přenesená",J391,0)</f>
        <v>0</v>
      </c>
      <c r="BI391" s="233">
        <f>IF(N391="nulová",J391,0)</f>
        <v>0</v>
      </c>
      <c r="BJ391" s="18" t="s">
        <v>82</v>
      </c>
      <c r="BK391" s="233">
        <f>ROUND(I391*H391,2)</f>
        <v>0</v>
      </c>
      <c r="BL391" s="18" t="s">
        <v>167</v>
      </c>
      <c r="BM391" s="232" t="s">
        <v>464</v>
      </c>
    </row>
    <row r="392" s="2" customFormat="1">
      <c r="A392" s="39"/>
      <c r="B392" s="40"/>
      <c r="C392" s="41"/>
      <c r="D392" s="234" t="s">
        <v>169</v>
      </c>
      <c r="E392" s="41"/>
      <c r="F392" s="235" t="s">
        <v>463</v>
      </c>
      <c r="G392" s="41"/>
      <c r="H392" s="41"/>
      <c r="I392" s="236"/>
      <c r="J392" s="41"/>
      <c r="K392" s="41"/>
      <c r="L392" s="45"/>
      <c r="M392" s="237"/>
      <c r="N392" s="238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169</v>
      </c>
      <c r="AU392" s="18" t="s">
        <v>84</v>
      </c>
    </row>
    <row r="393" s="15" customFormat="1">
      <c r="A393" s="15"/>
      <c r="B393" s="261"/>
      <c r="C393" s="262"/>
      <c r="D393" s="234" t="s">
        <v>170</v>
      </c>
      <c r="E393" s="263" t="s">
        <v>1</v>
      </c>
      <c r="F393" s="264" t="s">
        <v>404</v>
      </c>
      <c r="G393" s="262"/>
      <c r="H393" s="263" t="s">
        <v>1</v>
      </c>
      <c r="I393" s="265"/>
      <c r="J393" s="262"/>
      <c r="K393" s="262"/>
      <c r="L393" s="266"/>
      <c r="M393" s="267"/>
      <c r="N393" s="268"/>
      <c r="O393" s="268"/>
      <c r="P393" s="268"/>
      <c r="Q393" s="268"/>
      <c r="R393" s="268"/>
      <c r="S393" s="268"/>
      <c r="T393" s="269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0" t="s">
        <v>170</v>
      </c>
      <c r="AU393" s="270" t="s">
        <v>84</v>
      </c>
      <c r="AV393" s="15" t="s">
        <v>82</v>
      </c>
      <c r="AW393" s="15" t="s">
        <v>31</v>
      </c>
      <c r="AX393" s="15" t="s">
        <v>74</v>
      </c>
      <c r="AY393" s="270" t="s">
        <v>161</v>
      </c>
    </row>
    <row r="394" s="13" customFormat="1">
      <c r="A394" s="13"/>
      <c r="B394" s="239"/>
      <c r="C394" s="240"/>
      <c r="D394" s="234" t="s">
        <v>170</v>
      </c>
      <c r="E394" s="241" t="s">
        <v>1</v>
      </c>
      <c r="F394" s="242" t="s">
        <v>460</v>
      </c>
      <c r="G394" s="240"/>
      <c r="H394" s="243">
        <v>13.119999999999999</v>
      </c>
      <c r="I394" s="244"/>
      <c r="J394" s="240"/>
      <c r="K394" s="240"/>
      <c r="L394" s="245"/>
      <c r="M394" s="246"/>
      <c r="N394" s="247"/>
      <c r="O394" s="247"/>
      <c r="P394" s="247"/>
      <c r="Q394" s="247"/>
      <c r="R394" s="247"/>
      <c r="S394" s="247"/>
      <c r="T394" s="248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9" t="s">
        <v>170</v>
      </c>
      <c r="AU394" s="249" t="s">
        <v>84</v>
      </c>
      <c r="AV394" s="13" t="s">
        <v>84</v>
      </c>
      <c r="AW394" s="13" t="s">
        <v>31</v>
      </c>
      <c r="AX394" s="13" t="s">
        <v>82</v>
      </c>
      <c r="AY394" s="249" t="s">
        <v>161</v>
      </c>
    </row>
    <row r="395" s="2" customFormat="1" ht="24.15" customHeight="1">
      <c r="A395" s="39"/>
      <c r="B395" s="40"/>
      <c r="C395" s="220" t="s">
        <v>465</v>
      </c>
      <c r="D395" s="220" t="s">
        <v>163</v>
      </c>
      <c r="E395" s="221" t="s">
        <v>466</v>
      </c>
      <c r="F395" s="222" t="s">
        <v>467</v>
      </c>
      <c r="G395" s="223" t="s">
        <v>183</v>
      </c>
      <c r="H395" s="224">
        <v>38.399999999999999</v>
      </c>
      <c r="I395" s="225"/>
      <c r="J395" s="226">
        <f>ROUND(I395*H395,2)</f>
        <v>0</v>
      </c>
      <c r="K395" s="227"/>
      <c r="L395" s="45"/>
      <c r="M395" s="228" t="s">
        <v>1</v>
      </c>
      <c r="N395" s="229" t="s">
        <v>39</v>
      </c>
      <c r="O395" s="92"/>
      <c r="P395" s="230">
        <f>O395*H395</f>
        <v>0</v>
      </c>
      <c r="Q395" s="230">
        <v>0.11046</v>
      </c>
      <c r="R395" s="230">
        <f>Q395*H395</f>
        <v>4.2416640000000001</v>
      </c>
      <c r="S395" s="230">
        <v>0</v>
      </c>
      <c r="T395" s="231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2" t="s">
        <v>167</v>
      </c>
      <c r="AT395" s="232" t="s">
        <v>163</v>
      </c>
      <c r="AU395" s="232" t="s">
        <v>84</v>
      </c>
      <c r="AY395" s="18" t="s">
        <v>161</v>
      </c>
      <c r="BE395" s="233">
        <f>IF(N395="základní",J395,0)</f>
        <v>0</v>
      </c>
      <c r="BF395" s="233">
        <f>IF(N395="snížená",J395,0)</f>
        <v>0</v>
      </c>
      <c r="BG395" s="233">
        <f>IF(N395="zákl. přenesená",J395,0)</f>
        <v>0</v>
      </c>
      <c r="BH395" s="233">
        <f>IF(N395="sníž. přenesená",J395,0)</f>
        <v>0</v>
      </c>
      <c r="BI395" s="233">
        <f>IF(N395="nulová",J395,0)</f>
        <v>0</v>
      </c>
      <c r="BJ395" s="18" t="s">
        <v>82</v>
      </c>
      <c r="BK395" s="233">
        <f>ROUND(I395*H395,2)</f>
        <v>0</v>
      </c>
      <c r="BL395" s="18" t="s">
        <v>167</v>
      </c>
      <c r="BM395" s="232" t="s">
        <v>468</v>
      </c>
    </row>
    <row r="396" s="2" customFormat="1">
      <c r="A396" s="39"/>
      <c r="B396" s="40"/>
      <c r="C396" s="41"/>
      <c r="D396" s="234" t="s">
        <v>169</v>
      </c>
      <c r="E396" s="41"/>
      <c r="F396" s="235" t="s">
        <v>467</v>
      </c>
      <c r="G396" s="41"/>
      <c r="H396" s="41"/>
      <c r="I396" s="236"/>
      <c r="J396" s="41"/>
      <c r="K396" s="41"/>
      <c r="L396" s="45"/>
      <c r="M396" s="237"/>
      <c r="N396" s="238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169</v>
      </c>
      <c r="AU396" s="18" t="s">
        <v>84</v>
      </c>
    </row>
    <row r="397" s="13" customFormat="1">
      <c r="A397" s="13"/>
      <c r="B397" s="239"/>
      <c r="C397" s="240"/>
      <c r="D397" s="234" t="s">
        <v>170</v>
      </c>
      <c r="E397" s="241" t="s">
        <v>1</v>
      </c>
      <c r="F397" s="242" t="s">
        <v>469</v>
      </c>
      <c r="G397" s="240"/>
      <c r="H397" s="243">
        <v>38.399999999999999</v>
      </c>
      <c r="I397" s="244"/>
      <c r="J397" s="240"/>
      <c r="K397" s="240"/>
      <c r="L397" s="245"/>
      <c r="M397" s="246"/>
      <c r="N397" s="247"/>
      <c r="O397" s="247"/>
      <c r="P397" s="247"/>
      <c r="Q397" s="247"/>
      <c r="R397" s="247"/>
      <c r="S397" s="247"/>
      <c r="T397" s="248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9" t="s">
        <v>170</v>
      </c>
      <c r="AU397" s="249" t="s">
        <v>84</v>
      </c>
      <c r="AV397" s="13" t="s">
        <v>84</v>
      </c>
      <c r="AW397" s="13" t="s">
        <v>31</v>
      </c>
      <c r="AX397" s="13" t="s">
        <v>82</v>
      </c>
      <c r="AY397" s="249" t="s">
        <v>161</v>
      </c>
    </row>
    <row r="398" s="2" customFormat="1" ht="16.5" customHeight="1">
      <c r="A398" s="39"/>
      <c r="B398" s="40"/>
      <c r="C398" s="220" t="s">
        <v>470</v>
      </c>
      <c r="D398" s="220" t="s">
        <v>163</v>
      </c>
      <c r="E398" s="221" t="s">
        <v>471</v>
      </c>
      <c r="F398" s="222" t="s">
        <v>472</v>
      </c>
      <c r="G398" s="223" t="s">
        <v>166</v>
      </c>
      <c r="H398" s="224">
        <v>17.395</v>
      </c>
      <c r="I398" s="225"/>
      <c r="J398" s="226">
        <f>ROUND(I398*H398,2)</f>
        <v>0</v>
      </c>
      <c r="K398" s="227"/>
      <c r="L398" s="45"/>
      <c r="M398" s="228" t="s">
        <v>1</v>
      </c>
      <c r="N398" s="229" t="s">
        <v>39</v>
      </c>
      <c r="O398" s="92"/>
      <c r="P398" s="230">
        <f>O398*H398</f>
        <v>0</v>
      </c>
      <c r="Q398" s="230">
        <v>0.00792</v>
      </c>
      <c r="R398" s="230">
        <f>Q398*H398</f>
        <v>0.13776839999999999</v>
      </c>
      <c r="S398" s="230">
        <v>0</v>
      </c>
      <c r="T398" s="231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2" t="s">
        <v>167</v>
      </c>
      <c r="AT398" s="232" t="s">
        <v>163</v>
      </c>
      <c r="AU398" s="232" t="s">
        <v>84</v>
      </c>
      <c r="AY398" s="18" t="s">
        <v>161</v>
      </c>
      <c r="BE398" s="233">
        <f>IF(N398="základní",J398,0)</f>
        <v>0</v>
      </c>
      <c r="BF398" s="233">
        <f>IF(N398="snížená",J398,0)</f>
        <v>0</v>
      </c>
      <c r="BG398" s="233">
        <f>IF(N398="zákl. přenesená",J398,0)</f>
        <v>0</v>
      </c>
      <c r="BH398" s="233">
        <f>IF(N398="sníž. přenesená",J398,0)</f>
        <v>0</v>
      </c>
      <c r="BI398" s="233">
        <f>IF(N398="nulová",J398,0)</f>
        <v>0</v>
      </c>
      <c r="BJ398" s="18" t="s">
        <v>82</v>
      </c>
      <c r="BK398" s="233">
        <f>ROUND(I398*H398,2)</f>
        <v>0</v>
      </c>
      <c r="BL398" s="18" t="s">
        <v>167</v>
      </c>
      <c r="BM398" s="232" t="s">
        <v>473</v>
      </c>
    </row>
    <row r="399" s="2" customFormat="1">
      <c r="A399" s="39"/>
      <c r="B399" s="40"/>
      <c r="C399" s="41"/>
      <c r="D399" s="234" t="s">
        <v>169</v>
      </c>
      <c r="E399" s="41"/>
      <c r="F399" s="235" t="s">
        <v>472</v>
      </c>
      <c r="G399" s="41"/>
      <c r="H399" s="41"/>
      <c r="I399" s="236"/>
      <c r="J399" s="41"/>
      <c r="K399" s="41"/>
      <c r="L399" s="45"/>
      <c r="M399" s="237"/>
      <c r="N399" s="238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169</v>
      </c>
      <c r="AU399" s="18" t="s">
        <v>84</v>
      </c>
    </row>
    <row r="400" s="15" customFormat="1">
      <c r="A400" s="15"/>
      <c r="B400" s="261"/>
      <c r="C400" s="262"/>
      <c r="D400" s="234" t="s">
        <v>170</v>
      </c>
      <c r="E400" s="263" t="s">
        <v>1</v>
      </c>
      <c r="F400" s="264" t="s">
        <v>419</v>
      </c>
      <c r="G400" s="262"/>
      <c r="H400" s="263" t="s">
        <v>1</v>
      </c>
      <c r="I400" s="265"/>
      <c r="J400" s="262"/>
      <c r="K400" s="262"/>
      <c r="L400" s="266"/>
      <c r="M400" s="267"/>
      <c r="N400" s="268"/>
      <c r="O400" s="268"/>
      <c r="P400" s="268"/>
      <c r="Q400" s="268"/>
      <c r="R400" s="268"/>
      <c r="S400" s="268"/>
      <c r="T400" s="269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70" t="s">
        <v>170</v>
      </c>
      <c r="AU400" s="270" t="s">
        <v>84</v>
      </c>
      <c r="AV400" s="15" t="s">
        <v>82</v>
      </c>
      <c r="AW400" s="15" t="s">
        <v>31</v>
      </c>
      <c r="AX400" s="15" t="s">
        <v>74</v>
      </c>
      <c r="AY400" s="270" t="s">
        <v>161</v>
      </c>
    </row>
    <row r="401" s="13" customFormat="1">
      <c r="A401" s="13"/>
      <c r="B401" s="239"/>
      <c r="C401" s="240"/>
      <c r="D401" s="234" t="s">
        <v>170</v>
      </c>
      <c r="E401" s="241" t="s">
        <v>1</v>
      </c>
      <c r="F401" s="242" t="s">
        <v>474</v>
      </c>
      <c r="G401" s="240"/>
      <c r="H401" s="243">
        <v>17.395</v>
      </c>
      <c r="I401" s="244"/>
      <c r="J401" s="240"/>
      <c r="K401" s="240"/>
      <c r="L401" s="245"/>
      <c r="M401" s="246"/>
      <c r="N401" s="247"/>
      <c r="O401" s="247"/>
      <c r="P401" s="247"/>
      <c r="Q401" s="247"/>
      <c r="R401" s="247"/>
      <c r="S401" s="247"/>
      <c r="T401" s="248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9" t="s">
        <v>170</v>
      </c>
      <c r="AU401" s="249" t="s">
        <v>84</v>
      </c>
      <c r="AV401" s="13" t="s">
        <v>84</v>
      </c>
      <c r="AW401" s="13" t="s">
        <v>31</v>
      </c>
      <c r="AX401" s="13" t="s">
        <v>82</v>
      </c>
      <c r="AY401" s="249" t="s">
        <v>161</v>
      </c>
    </row>
    <row r="402" s="12" customFormat="1" ht="22.8" customHeight="1">
      <c r="A402" s="12"/>
      <c r="B402" s="204"/>
      <c r="C402" s="205"/>
      <c r="D402" s="206" t="s">
        <v>73</v>
      </c>
      <c r="E402" s="218" t="s">
        <v>190</v>
      </c>
      <c r="F402" s="218" t="s">
        <v>475</v>
      </c>
      <c r="G402" s="205"/>
      <c r="H402" s="205"/>
      <c r="I402" s="208"/>
      <c r="J402" s="219">
        <f>BK402</f>
        <v>0</v>
      </c>
      <c r="K402" s="205"/>
      <c r="L402" s="210"/>
      <c r="M402" s="211"/>
      <c r="N402" s="212"/>
      <c r="O402" s="212"/>
      <c r="P402" s="213">
        <f>SUM(P403:P428)</f>
        <v>0</v>
      </c>
      <c r="Q402" s="212"/>
      <c r="R402" s="213">
        <f>SUM(R403:R428)</f>
        <v>39.236235280000002</v>
      </c>
      <c r="S402" s="212"/>
      <c r="T402" s="214">
        <f>SUM(T403:T428)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15" t="s">
        <v>82</v>
      </c>
      <c r="AT402" s="216" t="s">
        <v>73</v>
      </c>
      <c r="AU402" s="216" t="s">
        <v>82</v>
      </c>
      <c r="AY402" s="215" t="s">
        <v>161</v>
      </c>
      <c r="BK402" s="217">
        <f>SUM(BK403:BK428)</f>
        <v>0</v>
      </c>
    </row>
    <row r="403" s="2" customFormat="1" ht="24.15" customHeight="1">
      <c r="A403" s="39"/>
      <c r="B403" s="40"/>
      <c r="C403" s="220" t="s">
        <v>476</v>
      </c>
      <c r="D403" s="220" t="s">
        <v>163</v>
      </c>
      <c r="E403" s="221" t="s">
        <v>477</v>
      </c>
      <c r="F403" s="222" t="s">
        <v>478</v>
      </c>
      <c r="G403" s="223" t="s">
        <v>166</v>
      </c>
      <c r="H403" s="224">
        <v>102.34</v>
      </c>
      <c r="I403" s="225"/>
      <c r="J403" s="226">
        <f>ROUND(I403*H403,2)</f>
        <v>0</v>
      </c>
      <c r="K403" s="227"/>
      <c r="L403" s="45"/>
      <c r="M403" s="228" t="s">
        <v>1</v>
      </c>
      <c r="N403" s="229" t="s">
        <v>39</v>
      </c>
      <c r="O403" s="92"/>
      <c r="P403" s="230">
        <f>O403*H403</f>
        <v>0</v>
      </c>
      <c r="Q403" s="230">
        <v>0</v>
      </c>
      <c r="R403" s="230">
        <f>Q403*H403</f>
        <v>0</v>
      </c>
      <c r="S403" s="230">
        <v>0</v>
      </c>
      <c r="T403" s="231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32" t="s">
        <v>167</v>
      </c>
      <c r="AT403" s="232" t="s">
        <v>163</v>
      </c>
      <c r="AU403" s="232" t="s">
        <v>84</v>
      </c>
      <c r="AY403" s="18" t="s">
        <v>161</v>
      </c>
      <c r="BE403" s="233">
        <f>IF(N403="základní",J403,0)</f>
        <v>0</v>
      </c>
      <c r="BF403" s="233">
        <f>IF(N403="snížená",J403,0)</f>
        <v>0</v>
      </c>
      <c r="BG403" s="233">
        <f>IF(N403="zákl. přenesená",J403,0)</f>
        <v>0</v>
      </c>
      <c r="BH403" s="233">
        <f>IF(N403="sníž. přenesená",J403,0)</f>
        <v>0</v>
      </c>
      <c r="BI403" s="233">
        <f>IF(N403="nulová",J403,0)</f>
        <v>0</v>
      </c>
      <c r="BJ403" s="18" t="s">
        <v>82</v>
      </c>
      <c r="BK403" s="233">
        <f>ROUND(I403*H403,2)</f>
        <v>0</v>
      </c>
      <c r="BL403" s="18" t="s">
        <v>167</v>
      </c>
      <c r="BM403" s="232" t="s">
        <v>479</v>
      </c>
    </row>
    <row r="404" s="2" customFormat="1">
      <c r="A404" s="39"/>
      <c r="B404" s="40"/>
      <c r="C404" s="41"/>
      <c r="D404" s="234" t="s">
        <v>169</v>
      </c>
      <c r="E404" s="41"/>
      <c r="F404" s="235" t="s">
        <v>478</v>
      </c>
      <c r="G404" s="41"/>
      <c r="H404" s="41"/>
      <c r="I404" s="236"/>
      <c r="J404" s="41"/>
      <c r="K404" s="41"/>
      <c r="L404" s="45"/>
      <c r="M404" s="237"/>
      <c r="N404" s="238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169</v>
      </c>
      <c r="AU404" s="18" t="s">
        <v>84</v>
      </c>
    </row>
    <row r="405" s="13" customFormat="1">
      <c r="A405" s="13"/>
      <c r="B405" s="239"/>
      <c r="C405" s="240"/>
      <c r="D405" s="234" t="s">
        <v>170</v>
      </c>
      <c r="E405" s="241" t="s">
        <v>1</v>
      </c>
      <c r="F405" s="242" t="s">
        <v>480</v>
      </c>
      <c r="G405" s="240"/>
      <c r="H405" s="243">
        <v>102.34</v>
      </c>
      <c r="I405" s="244"/>
      <c r="J405" s="240"/>
      <c r="K405" s="240"/>
      <c r="L405" s="245"/>
      <c r="M405" s="246"/>
      <c r="N405" s="247"/>
      <c r="O405" s="247"/>
      <c r="P405" s="247"/>
      <c r="Q405" s="247"/>
      <c r="R405" s="247"/>
      <c r="S405" s="247"/>
      <c r="T405" s="248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9" t="s">
        <v>170</v>
      </c>
      <c r="AU405" s="249" t="s">
        <v>84</v>
      </c>
      <c r="AV405" s="13" t="s">
        <v>84</v>
      </c>
      <c r="AW405" s="13" t="s">
        <v>31</v>
      </c>
      <c r="AX405" s="13" t="s">
        <v>82</v>
      </c>
      <c r="AY405" s="249" t="s">
        <v>161</v>
      </c>
    </row>
    <row r="406" s="2" customFormat="1" ht="24.15" customHeight="1">
      <c r="A406" s="39"/>
      <c r="B406" s="40"/>
      <c r="C406" s="220" t="s">
        <v>481</v>
      </c>
      <c r="D406" s="220" t="s">
        <v>163</v>
      </c>
      <c r="E406" s="221" t="s">
        <v>482</v>
      </c>
      <c r="F406" s="222" t="s">
        <v>483</v>
      </c>
      <c r="G406" s="223" t="s">
        <v>166</v>
      </c>
      <c r="H406" s="224">
        <v>102.34</v>
      </c>
      <c r="I406" s="225"/>
      <c r="J406" s="226">
        <f>ROUND(I406*H406,2)</f>
        <v>0</v>
      </c>
      <c r="K406" s="227"/>
      <c r="L406" s="45"/>
      <c r="M406" s="228" t="s">
        <v>1</v>
      </c>
      <c r="N406" s="229" t="s">
        <v>39</v>
      </c>
      <c r="O406" s="92"/>
      <c r="P406" s="230">
        <f>O406*H406</f>
        <v>0</v>
      </c>
      <c r="Q406" s="230">
        <v>0</v>
      </c>
      <c r="R406" s="230">
        <f>Q406*H406</f>
        <v>0</v>
      </c>
      <c r="S406" s="230">
        <v>0</v>
      </c>
      <c r="T406" s="231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32" t="s">
        <v>167</v>
      </c>
      <c r="AT406" s="232" t="s">
        <v>163</v>
      </c>
      <c r="AU406" s="232" t="s">
        <v>84</v>
      </c>
      <c r="AY406" s="18" t="s">
        <v>161</v>
      </c>
      <c r="BE406" s="233">
        <f>IF(N406="základní",J406,0)</f>
        <v>0</v>
      </c>
      <c r="BF406" s="233">
        <f>IF(N406="snížená",J406,0)</f>
        <v>0</v>
      </c>
      <c r="BG406" s="233">
        <f>IF(N406="zákl. přenesená",J406,0)</f>
        <v>0</v>
      </c>
      <c r="BH406" s="233">
        <f>IF(N406="sníž. přenesená",J406,0)</f>
        <v>0</v>
      </c>
      <c r="BI406" s="233">
        <f>IF(N406="nulová",J406,0)</f>
        <v>0</v>
      </c>
      <c r="BJ406" s="18" t="s">
        <v>82</v>
      </c>
      <c r="BK406" s="233">
        <f>ROUND(I406*H406,2)</f>
        <v>0</v>
      </c>
      <c r="BL406" s="18" t="s">
        <v>167</v>
      </c>
      <c r="BM406" s="232" t="s">
        <v>484</v>
      </c>
    </row>
    <row r="407" s="2" customFormat="1">
      <c r="A407" s="39"/>
      <c r="B407" s="40"/>
      <c r="C407" s="41"/>
      <c r="D407" s="234" t="s">
        <v>169</v>
      </c>
      <c r="E407" s="41"/>
      <c r="F407" s="235" t="s">
        <v>483</v>
      </c>
      <c r="G407" s="41"/>
      <c r="H407" s="41"/>
      <c r="I407" s="236"/>
      <c r="J407" s="41"/>
      <c r="K407" s="41"/>
      <c r="L407" s="45"/>
      <c r="M407" s="237"/>
      <c r="N407" s="238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169</v>
      </c>
      <c r="AU407" s="18" t="s">
        <v>84</v>
      </c>
    </row>
    <row r="408" s="13" customFormat="1">
      <c r="A408" s="13"/>
      <c r="B408" s="239"/>
      <c r="C408" s="240"/>
      <c r="D408" s="234" t="s">
        <v>170</v>
      </c>
      <c r="E408" s="241" t="s">
        <v>1</v>
      </c>
      <c r="F408" s="242" t="s">
        <v>480</v>
      </c>
      <c r="G408" s="240"/>
      <c r="H408" s="243">
        <v>102.34</v>
      </c>
      <c r="I408" s="244"/>
      <c r="J408" s="240"/>
      <c r="K408" s="240"/>
      <c r="L408" s="245"/>
      <c r="M408" s="246"/>
      <c r="N408" s="247"/>
      <c r="O408" s="247"/>
      <c r="P408" s="247"/>
      <c r="Q408" s="247"/>
      <c r="R408" s="247"/>
      <c r="S408" s="247"/>
      <c r="T408" s="248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9" t="s">
        <v>170</v>
      </c>
      <c r="AU408" s="249" t="s">
        <v>84</v>
      </c>
      <c r="AV408" s="13" t="s">
        <v>84</v>
      </c>
      <c r="AW408" s="13" t="s">
        <v>31</v>
      </c>
      <c r="AX408" s="13" t="s">
        <v>82</v>
      </c>
      <c r="AY408" s="249" t="s">
        <v>161</v>
      </c>
    </row>
    <row r="409" s="2" customFormat="1" ht="21.75" customHeight="1">
      <c r="A409" s="39"/>
      <c r="B409" s="40"/>
      <c r="C409" s="220" t="s">
        <v>485</v>
      </c>
      <c r="D409" s="220" t="s">
        <v>163</v>
      </c>
      <c r="E409" s="221" t="s">
        <v>486</v>
      </c>
      <c r="F409" s="222" t="s">
        <v>487</v>
      </c>
      <c r="G409" s="223" t="s">
        <v>166</v>
      </c>
      <c r="H409" s="224">
        <v>102.34</v>
      </c>
      <c r="I409" s="225"/>
      <c r="J409" s="226">
        <f>ROUND(I409*H409,2)</f>
        <v>0</v>
      </c>
      <c r="K409" s="227"/>
      <c r="L409" s="45"/>
      <c r="M409" s="228" t="s">
        <v>1</v>
      </c>
      <c r="N409" s="229" t="s">
        <v>39</v>
      </c>
      <c r="O409" s="92"/>
      <c r="P409" s="230">
        <f>O409*H409</f>
        <v>0</v>
      </c>
      <c r="Q409" s="230">
        <v>0</v>
      </c>
      <c r="R409" s="230">
        <f>Q409*H409</f>
        <v>0</v>
      </c>
      <c r="S409" s="230">
        <v>0</v>
      </c>
      <c r="T409" s="231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32" t="s">
        <v>167</v>
      </c>
      <c r="AT409" s="232" t="s">
        <v>163</v>
      </c>
      <c r="AU409" s="232" t="s">
        <v>84</v>
      </c>
      <c r="AY409" s="18" t="s">
        <v>161</v>
      </c>
      <c r="BE409" s="233">
        <f>IF(N409="základní",J409,0)</f>
        <v>0</v>
      </c>
      <c r="BF409" s="233">
        <f>IF(N409="snížená",J409,0)</f>
        <v>0</v>
      </c>
      <c r="BG409" s="233">
        <f>IF(N409="zákl. přenesená",J409,0)</f>
        <v>0</v>
      </c>
      <c r="BH409" s="233">
        <f>IF(N409="sníž. přenesená",J409,0)</f>
        <v>0</v>
      </c>
      <c r="BI409" s="233">
        <f>IF(N409="nulová",J409,0)</f>
        <v>0</v>
      </c>
      <c r="BJ409" s="18" t="s">
        <v>82</v>
      </c>
      <c r="BK409" s="233">
        <f>ROUND(I409*H409,2)</f>
        <v>0</v>
      </c>
      <c r="BL409" s="18" t="s">
        <v>167</v>
      </c>
      <c r="BM409" s="232" t="s">
        <v>488</v>
      </c>
    </row>
    <row r="410" s="2" customFormat="1">
      <c r="A410" s="39"/>
      <c r="B410" s="40"/>
      <c r="C410" s="41"/>
      <c r="D410" s="234" t="s">
        <v>169</v>
      </c>
      <c r="E410" s="41"/>
      <c r="F410" s="235" t="s">
        <v>487</v>
      </c>
      <c r="G410" s="41"/>
      <c r="H410" s="41"/>
      <c r="I410" s="236"/>
      <c r="J410" s="41"/>
      <c r="K410" s="41"/>
      <c r="L410" s="45"/>
      <c r="M410" s="237"/>
      <c r="N410" s="238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169</v>
      </c>
      <c r="AU410" s="18" t="s">
        <v>84</v>
      </c>
    </row>
    <row r="411" s="13" customFormat="1">
      <c r="A411" s="13"/>
      <c r="B411" s="239"/>
      <c r="C411" s="240"/>
      <c r="D411" s="234" t="s">
        <v>170</v>
      </c>
      <c r="E411" s="241" t="s">
        <v>1</v>
      </c>
      <c r="F411" s="242" t="s">
        <v>480</v>
      </c>
      <c r="G411" s="240"/>
      <c r="H411" s="243">
        <v>102.34</v>
      </c>
      <c r="I411" s="244"/>
      <c r="J411" s="240"/>
      <c r="K411" s="240"/>
      <c r="L411" s="245"/>
      <c r="M411" s="246"/>
      <c r="N411" s="247"/>
      <c r="O411" s="247"/>
      <c r="P411" s="247"/>
      <c r="Q411" s="247"/>
      <c r="R411" s="247"/>
      <c r="S411" s="247"/>
      <c r="T411" s="24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9" t="s">
        <v>170</v>
      </c>
      <c r="AU411" s="249" t="s">
        <v>84</v>
      </c>
      <c r="AV411" s="13" t="s">
        <v>84</v>
      </c>
      <c r="AW411" s="13" t="s">
        <v>31</v>
      </c>
      <c r="AX411" s="13" t="s">
        <v>82</v>
      </c>
      <c r="AY411" s="249" t="s">
        <v>161</v>
      </c>
    </row>
    <row r="412" s="2" customFormat="1" ht="21.75" customHeight="1">
      <c r="A412" s="39"/>
      <c r="B412" s="40"/>
      <c r="C412" s="220" t="s">
        <v>489</v>
      </c>
      <c r="D412" s="220" t="s">
        <v>163</v>
      </c>
      <c r="E412" s="221" t="s">
        <v>490</v>
      </c>
      <c r="F412" s="222" t="s">
        <v>491</v>
      </c>
      <c r="G412" s="223" t="s">
        <v>166</v>
      </c>
      <c r="H412" s="224">
        <v>42.904000000000003</v>
      </c>
      <c r="I412" s="225"/>
      <c r="J412" s="226">
        <f>ROUND(I412*H412,2)</f>
        <v>0</v>
      </c>
      <c r="K412" s="227"/>
      <c r="L412" s="45"/>
      <c r="M412" s="228" t="s">
        <v>1</v>
      </c>
      <c r="N412" s="229" t="s">
        <v>39</v>
      </c>
      <c r="O412" s="92"/>
      <c r="P412" s="230">
        <f>O412*H412</f>
        <v>0</v>
      </c>
      <c r="Q412" s="230">
        <v>0</v>
      </c>
      <c r="R412" s="230">
        <f>Q412*H412</f>
        <v>0</v>
      </c>
      <c r="S412" s="230">
        <v>0</v>
      </c>
      <c r="T412" s="231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32" t="s">
        <v>167</v>
      </c>
      <c r="AT412" s="232" t="s">
        <v>163</v>
      </c>
      <c r="AU412" s="232" t="s">
        <v>84</v>
      </c>
      <c r="AY412" s="18" t="s">
        <v>161</v>
      </c>
      <c r="BE412" s="233">
        <f>IF(N412="základní",J412,0)</f>
        <v>0</v>
      </c>
      <c r="BF412" s="233">
        <f>IF(N412="snížená",J412,0)</f>
        <v>0</v>
      </c>
      <c r="BG412" s="233">
        <f>IF(N412="zákl. přenesená",J412,0)</f>
        <v>0</v>
      </c>
      <c r="BH412" s="233">
        <f>IF(N412="sníž. přenesená",J412,0)</f>
        <v>0</v>
      </c>
      <c r="BI412" s="233">
        <f>IF(N412="nulová",J412,0)</f>
        <v>0</v>
      </c>
      <c r="BJ412" s="18" t="s">
        <v>82</v>
      </c>
      <c r="BK412" s="233">
        <f>ROUND(I412*H412,2)</f>
        <v>0</v>
      </c>
      <c r="BL412" s="18" t="s">
        <v>167</v>
      </c>
      <c r="BM412" s="232" t="s">
        <v>492</v>
      </c>
    </row>
    <row r="413" s="2" customFormat="1">
      <c r="A413" s="39"/>
      <c r="B413" s="40"/>
      <c r="C413" s="41"/>
      <c r="D413" s="234" t="s">
        <v>169</v>
      </c>
      <c r="E413" s="41"/>
      <c r="F413" s="235" t="s">
        <v>491</v>
      </c>
      <c r="G413" s="41"/>
      <c r="H413" s="41"/>
      <c r="I413" s="236"/>
      <c r="J413" s="41"/>
      <c r="K413" s="41"/>
      <c r="L413" s="45"/>
      <c r="M413" s="237"/>
      <c r="N413" s="238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169</v>
      </c>
      <c r="AU413" s="18" t="s">
        <v>84</v>
      </c>
    </row>
    <row r="414" s="13" customFormat="1">
      <c r="A414" s="13"/>
      <c r="B414" s="239"/>
      <c r="C414" s="240"/>
      <c r="D414" s="234" t="s">
        <v>170</v>
      </c>
      <c r="E414" s="241" t="s">
        <v>1</v>
      </c>
      <c r="F414" s="242" t="s">
        <v>493</v>
      </c>
      <c r="G414" s="240"/>
      <c r="H414" s="243">
        <v>42.904000000000003</v>
      </c>
      <c r="I414" s="244"/>
      <c r="J414" s="240"/>
      <c r="K414" s="240"/>
      <c r="L414" s="245"/>
      <c r="M414" s="246"/>
      <c r="N414" s="247"/>
      <c r="O414" s="247"/>
      <c r="P414" s="247"/>
      <c r="Q414" s="247"/>
      <c r="R414" s="247"/>
      <c r="S414" s="247"/>
      <c r="T414" s="248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9" t="s">
        <v>170</v>
      </c>
      <c r="AU414" s="249" t="s">
        <v>84</v>
      </c>
      <c r="AV414" s="13" t="s">
        <v>84</v>
      </c>
      <c r="AW414" s="13" t="s">
        <v>31</v>
      </c>
      <c r="AX414" s="13" t="s">
        <v>82</v>
      </c>
      <c r="AY414" s="249" t="s">
        <v>161</v>
      </c>
    </row>
    <row r="415" s="2" customFormat="1" ht="24.15" customHeight="1">
      <c r="A415" s="39"/>
      <c r="B415" s="40"/>
      <c r="C415" s="220" t="s">
        <v>494</v>
      </c>
      <c r="D415" s="220" t="s">
        <v>163</v>
      </c>
      <c r="E415" s="221" t="s">
        <v>495</v>
      </c>
      <c r="F415" s="222" t="s">
        <v>496</v>
      </c>
      <c r="G415" s="223" t="s">
        <v>166</v>
      </c>
      <c r="H415" s="224">
        <v>102.34</v>
      </c>
      <c r="I415" s="225"/>
      <c r="J415" s="226">
        <f>ROUND(I415*H415,2)</f>
        <v>0</v>
      </c>
      <c r="K415" s="227"/>
      <c r="L415" s="45"/>
      <c r="M415" s="228" t="s">
        <v>1</v>
      </c>
      <c r="N415" s="229" t="s">
        <v>39</v>
      </c>
      <c r="O415" s="92"/>
      <c r="P415" s="230">
        <f>O415*H415</f>
        <v>0</v>
      </c>
      <c r="Q415" s="230">
        <v>0</v>
      </c>
      <c r="R415" s="230">
        <f>Q415*H415</f>
        <v>0</v>
      </c>
      <c r="S415" s="230">
        <v>0</v>
      </c>
      <c r="T415" s="231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32" t="s">
        <v>167</v>
      </c>
      <c r="AT415" s="232" t="s">
        <v>163</v>
      </c>
      <c r="AU415" s="232" t="s">
        <v>84</v>
      </c>
      <c r="AY415" s="18" t="s">
        <v>161</v>
      </c>
      <c r="BE415" s="233">
        <f>IF(N415="základní",J415,0)</f>
        <v>0</v>
      </c>
      <c r="BF415" s="233">
        <f>IF(N415="snížená",J415,0)</f>
        <v>0</v>
      </c>
      <c r="BG415" s="233">
        <f>IF(N415="zákl. přenesená",J415,0)</f>
        <v>0</v>
      </c>
      <c r="BH415" s="233">
        <f>IF(N415="sníž. přenesená",J415,0)</f>
        <v>0</v>
      </c>
      <c r="BI415" s="233">
        <f>IF(N415="nulová",J415,0)</f>
        <v>0</v>
      </c>
      <c r="BJ415" s="18" t="s">
        <v>82</v>
      </c>
      <c r="BK415" s="233">
        <f>ROUND(I415*H415,2)</f>
        <v>0</v>
      </c>
      <c r="BL415" s="18" t="s">
        <v>167</v>
      </c>
      <c r="BM415" s="232" t="s">
        <v>497</v>
      </c>
    </row>
    <row r="416" s="2" customFormat="1">
      <c r="A416" s="39"/>
      <c r="B416" s="40"/>
      <c r="C416" s="41"/>
      <c r="D416" s="234" t="s">
        <v>169</v>
      </c>
      <c r="E416" s="41"/>
      <c r="F416" s="235" t="s">
        <v>496</v>
      </c>
      <c r="G416" s="41"/>
      <c r="H416" s="41"/>
      <c r="I416" s="236"/>
      <c r="J416" s="41"/>
      <c r="K416" s="41"/>
      <c r="L416" s="45"/>
      <c r="M416" s="237"/>
      <c r="N416" s="238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169</v>
      </c>
      <c r="AU416" s="18" t="s">
        <v>84</v>
      </c>
    </row>
    <row r="417" s="13" customFormat="1">
      <c r="A417" s="13"/>
      <c r="B417" s="239"/>
      <c r="C417" s="240"/>
      <c r="D417" s="234" t="s">
        <v>170</v>
      </c>
      <c r="E417" s="241" t="s">
        <v>1</v>
      </c>
      <c r="F417" s="242" t="s">
        <v>480</v>
      </c>
      <c r="G417" s="240"/>
      <c r="H417" s="243">
        <v>102.34</v>
      </c>
      <c r="I417" s="244"/>
      <c r="J417" s="240"/>
      <c r="K417" s="240"/>
      <c r="L417" s="245"/>
      <c r="M417" s="246"/>
      <c r="N417" s="247"/>
      <c r="O417" s="247"/>
      <c r="P417" s="247"/>
      <c r="Q417" s="247"/>
      <c r="R417" s="247"/>
      <c r="S417" s="247"/>
      <c r="T417" s="24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9" t="s">
        <v>170</v>
      </c>
      <c r="AU417" s="249" t="s">
        <v>84</v>
      </c>
      <c r="AV417" s="13" t="s">
        <v>84</v>
      </c>
      <c r="AW417" s="13" t="s">
        <v>31</v>
      </c>
      <c r="AX417" s="13" t="s">
        <v>82</v>
      </c>
      <c r="AY417" s="249" t="s">
        <v>161</v>
      </c>
    </row>
    <row r="418" s="2" customFormat="1" ht="24.15" customHeight="1">
      <c r="A418" s="39"/>
      <c r="B418" s="40"/>
      <c r="C418" s="220" t="s">
        <v>498</v>
      </c>
      <c r="D418" s="220" t="s">
        <v>163</v>
      </c>
      <c r="E418" s="221" t="s">
        <v>499</v>
      </c>
      <c r="F418" s="222" t="s">
        <v>500</v>
      </c>
      <c r="G418" s="223" t="s">
        <v>166</v>
      </c>
      <c r="H418" s="224">
        <v>42.904000000000003</v>
      </c>
      <c r="I418" s="225"/>
      <c r="J418" s="226">
        <f>ROUND(I418*H418,2)</f>
        <v>0</v>
      </c>
      <c r="K418" s="227"/>
      <c r="L418" s="45"/>
      <c r="M418" s="228" t="s">
        <v>1</v>
      </c>
      <c r="N418" s="229" t="s">
        <v>39</v>
      </c>
      <c r="O418" s="92"/>
      <c r="P418" s="230">
        <f>O418*H418</f>
        <v>0</v>
      </c>
      <c r="Q418" s="230">
        <v>0</v>
      </c>
      <c r="R418" s="230">
        <f>Q418*H418</f>
        <v>0</v>
      </c>
      <c r="S418" s="230">
        <v>0</v>
      </c>
      <c r="T418" s="231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2" t="s">
        <v>167</v>
      </c>
      <c r="AT418" s="232" t="s">
        <v>163</v>
      </c>
      <c r="AU418" s="232" t="s">
        <v>84</v>
      </c>
      <c r="AY418" s="18" t="s">
        <v>161</v>
      </c>
      <c r="BE418" s="233">
        <f>IF(N418="základní",J418,0)</f>
        <v>0</v>
      </c>
      <c r="BF418" s="233">
        <f>IF(N418="snížená",J418,0)</f>
        <v>0</v>
      </c>
      <c r="BG418" s="233">
        <f>IF(N418="zákl. přenesená",J418,0)</f>
        <v>0</v>
      </c>
      <c r="BH418" s="233">
        <f>IF(N418="sníž. přenesená",J418,0)</f>
        <v>0</v>
      </c>
      <c r="BI418" s="233">
        <f>IF(N418="nulová",J418,0)</f>
        <v>0</v>
      </c>
      <c r="BJ418" s="18" t="s">
        <v>82</v>
      </c>
      <c r="BK418" s="233">
        <f>ROUND(I418*H418,2)</f>
        <v>0</v>
      </c>
      <c r="BL418" s="18" t="s">
        <v>167</v>
      </c>
      <c r="BM418" s="232" t="s">
        <v>501</v>
      </c>
    </row>
    <row r="419" s="2" customFormat="1">
      <c r="A419" s="39"/>
      <c r="B419" s="40"/>
      <c r="C419" s="41"/>
      <c r="D419" s="234" t="s">
        <v>169</v>
      </c>
      <c r="E419" s="41"/>
      <c r="F419" s="235" t="s">
        <v>500</v>
      </c>
      <c r="G419" s="41"/>
      <c r="H419" s="41"/>
      <c r="I419" s="236"/>
      <c r="J419" s="41"/>
      <c r="K419" s="41"/>
      <c r="L419" s="45"/>
      <c r="M419" s="237"/>
      <c r="N419" s="238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169</v>
      </c>
      <c r="AU419" s="18" t="s">
        <v>84</v>
      </c>
    </row>
    <row r="420" s="13" customFormat="1">
      <c r="A420" s="13"/>
      <c r="B420" s="239"/>
      <c r="C420" s="240"/>
      <c r="D420" s="234" t="s">
        <v>170</v>
      </c>
      <c r="E420" s="241" t="s">
        <v>1</v>
      </c>
      <c r="F420" s="242" t="s">
        <v>493</v>
      </c>
      <c r="G420" s="240"/>
      <c r="H420" s="243">
        <v>42.904000000000003</v>
      </c>
      <c r="I420" s="244"/>
      <c r="J420" s="240"/>
      <c r="K420" s="240"/>
      <c r="L420" s="245"/>
      <c r="M420" s="246"/>
      <c r="N420" s="247"/>
      <c r="O420" s="247"/>
      <c r="P420" s="247"/>
      <c r="Q420" s="247"/>
      <c r="R420" s="247"/>
      <c r="S420" s="247"/>
      <c r="T420" s="248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9" t="s">
        <v>170</v>
      </c>
      <c r="AU420" s="249" t="s">
        <v>84</v>
      </c>
      <c r="AV420" s="13" t="s">
        <v>84</v>
      </c>
      <c r="AW420" s="13" t="s">
        <v>31</v>
      </c>
      <c r="AX420" s="13" t="s">
        <v>82</v>
      </c>
      <c r="AY420" s="249" t="s">
        <v>161</v>
      </c>
    </row>
    <row r="421" s="2" customFormat="1" ht="24.15" customHeight="1">
      <c r="A421" s="39"/>
      <c r="B421" s="40"/>
      <c r="C421" s="220" t="s">
        <v>502</v>
      </c>
      <c r="D421" s="220" t="s">
        <v>163</v>
      </c>
      <c r="E421" s="221" t="s">
        <v>503</v>
      </c>
      <c r="F421" s="222" t="s">
        <v>504</v>
      </c>
      <c r="G421" s="223" t="s">
        <v>166</v>
      </c>
      <c r="H421" s="224">
        <v>145.244</v>
      </c>
      <c r="I421" s="225"/>
      <c r="J421" s="226">
        <f>ROUND(I421*H421,2)</f>
        <v>0</v>
      </c>
      <c r="K421" s="227"/>
      <c r="L421" s="45"/>
      <c r="M421" s="228" t="s">
        <v>1</v>
      </c>
      <c r="N421" s="229" t="s">
        <v>39</v>
      </c>
      <c r="O421" s="92"/>
      <c r="P421" s="230">
        <f>O421*H421</f>
        <v>0</v>
      </c>
      <c r="Q421" s="230">
        <v>0.090620000000000006</v>
      </c>
      <c r="R421" s="230">
        <f>Q421*H421</f>
        <v>13.162011280000002</v>
      </c>
      <c r="S421" s="230">
        <v>0</v>
      </c>
      <c r="T421" s="231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32" t="s">
        <v>167</v>
      </c>
      <c r="AT421" s="232" t="s">
        <v>163</v>
      </c>
      <c r="AU421" s="232" t="s">
        <v>84</v>
      </c>
      <c r="AY421" s="18" t="s">
        <v>161</v>
      </c>
      <c r="BE421" s="233">
        <f>IF(N421="základní",J421,0)</f>
        <v>0</v>
      </c>
      <c r="BF421" s="233">
        <f>IF(N421="snížená",J421,0)</f>
        <v>0</v>
      </c>
      <c r="BG421" s="233">
        <f>IF(N421="zákl. přenesená",J421,0)</f>
        <v>0</v>
      </c>
      <c r="BH421" s="233">
        <f>IF(N421="sníž. přenesená",J421,0)</f>
        <v>0</v>
      </c>
      <c r="BI421" s="233">
        <f>IF(N421="nulová",J421,0)</f>
        <v>0</v>
      </c>
      <c r="BJ421" s="18" t="s">
        <v>82</v>
      </c>
      <c r="BK421" s="233">
        <f>ROUND(I421*H421,2)</f>
        <v>0</v>
      </c>
      <c r="BL421" s="18" t="s">
        <v>167</v>
      </c>
      <c r="BM421" s="232" t="s">
        <v>505</v>
      </c>
    </row>
    <row r="422" s="2" customFormat="1">
      <c r="A422" s="39"/>
      <c r="B422" s="40"/>
      <c r="C422" s="41"/>
      <c r="D422" s="234" t="s">
        <v>169</v>
      </c>
      <c r="E422" s="41"/>
      <c r="F422" s="235" t="s">
        <v>504</v>
      </c>
      <c r="G422" s="41"/>
      <c r="H422" s="41"/>
      <c r="I422" s="236"/>
      <c r="J422" s="41"/>
      <c r="K422" s="41"/>
      <c r="L422" s="45"/>
      <c r="M422" s="237"/>
      <c r="N422" s="238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169</v>
      </c>
      <c r="AU422" s="18" t="s">
        <v>84</v>
      </c>
    </row>
    <row r="423" s="13" customFormat="1">
      <c r="A423" s="13"/>
      <c r="B423" s="239"/>
      <c r="C423" s="240"/>
      <c r="D423" s="234" t="s">
        <v>170</v>
      </c>
      <c r="E423" s="241" t="s">
        <v>1</v>
      </c>
      <c r="F423" s="242" t="s">
        <v>493</v>
      </c>
      <c r="G423" s="240"/>
      <c r="H423" s="243">
        <v>42.904000000000003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9" t="s">
        <v>170</v>
      </c>
      <c r="AU423" s="249" t="s">
        <v>84</v>
      </c>
      <c r="AV423" s="13" t="s">
        <v>84</v>
      </c>
      <c r="AW423" s="13" t="s">
        <v>31</v>
      </c>
      <c r="AX423" s="13" t="s">
        <v>74</v>
      </c>
      <c r="AY423" s="249" t="s">
        <v>161</v>
      </c>
    </row>
    <row r="424" s="13" customFormat="1">
      <c r="A424" s="13"/>
      <c r="B424" s="239"/>
      <c r="C424" s="240"/>
      <c r="D424" s="234" t="s">
        <v>170</v>
      </c>
      <c r="E424" s="241" t="s">
        <v>1</v>
      </c>
      <c r="F424" s="242" t="s">
        <v>480</v>
      </c>
      <c r="G424" s="240"/>
      <c r="H424" s="243">
        <v>102.34</v>
      </c>
      <c r="I424" s="244"/>
      <c r="J424" s="240"/>
      <c r="K424" s="240"/>
      <c r="L424" s="245"/>
      <c r="M424" s="246"/>
      <c r="N424" s="247"/>
      <c r="O424" s="247"/>
      <c r="P424" s="247"/>
      <c r="Q424" s="247"/>
      <c r="R424" s="247"/>
      <c r="S424" s="247"/>
      <c r="T424" s="248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9" t="s">
        <v>170</v>
      </c>
      <c r="AU424" s="249" t="s">
        <v>84</v>
      </c>
      <c r="AV424" s="13" t="s">
        <v>84</v>
      </c>
      <c r="AW424" s="13" t="s">
        <v>31</v>
      </c>
      <c r="AX424" s="13" t="s">
        <v>74</v>
      </c>
      <c r="AY424" s="249" t="s">
        <v>161</v>
      </c>
    </row>
    <row r="425" s="14" customFormat="1">
      <c r="A425" s="14"/>
      <c r="B425" s="250"/>
      <c r="C425" s="251"/>
      <c r="D425" s="234" t="s">
        <v>170</v>
      </c>
      <c r="E425" s="252" t="s">
        <v>1</v>
      </c>
      <c r="F425" s="253" t="s">
        <v>173</v>
      </c>
      <c r="G425" s="251"/>
      <c r="H425" s="254">
        <v>145.244</v>
      </c>
      <c r="I425" s="255"/>
      <c r="J425" s="251"/>
      <c r="K425" s="251"/>
      <c r="L425" s="256"/>
      <c r="M425" s="257"/>
      <c r="N425" s="258"/>
      <c r="O425" s="258"/>
      <c r="P425" s="258"/>
      <c r="Q425" s="258"/>
      <c r="R425" s="258"/>
      <c r="S425" s="258"/>
      <c r="T425" s="259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0" t="s">
        <v>170</v>
      </c>
      <c r="AU425" s="260" t="s">
        <v>84</v>
      </c>
      <c r="AV425" s="14" t="s">
        <v>167</v>
      </c>
      <c r="AW425" s="14" t="s">
        <v>31</v>
      </c>
      <c r="AX425" s="14" t="s">
        <v>82</v>
      </c>
      <c r="AY425" s="260" t="s">
        <v>161</v>
      </c>
    </row>
    <row r="426" s="2" customFormat="1" ht="21.75" customHeight="1">
      <c r="A426" s="39"/>
      <c r="B426" s="40"/>
      <c r="C426" s="271" t="s">
        <v>506</v>
      </c>
      <c r="D426" s="271" t="s">
        <v>260</v>
      </c>
      <c r="E426" s="272" t="s">
        <v>507</v>
      </c>
      <c r="F426" s="273" t="s">
        <v>508</v>
      </c>
      <c r="G426" s="274" t="s">
        <v>166</v>
      </c>
      <c r="H426" s="275">
        <v>148.149</v>
      </c>
      <c r="I426" s="276"/>
      <c r="J426" s="277">
        <f>ROUND(I426*H426,2)</f>
        <v>0</v>
      </c>
      <c r="K426" s="278"/>
      <c r="L426" s="279"/>
      <c r="M426" s="280" t="s">
        <v>1</v>
      </c>
      <c r="N426" s="281" t="s">
        <v>39</v>
      </c>
      <c r="O426" s="92"/>
      <c r="P426" s="230">
        <f>O426*H426</f>
        <v>0</v>
      </c>
      <c r="Q426" s="230">
        <v>0.17599999999999999</v>
      </c>
      <c r="R426" s="230">
        <f>Q426*H426</f>
        <v>26.074223999999997</v>
      </c>
      <c r="S426" s="230">
        <v>0</v>
      </c>
      <c r="T426" s="231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32" t="s">
        <v>209</v>
      </c>
      <c r="AT426" s="232" t="s">
        <v>260</v>
      </c>
      <c r="AU426" s="232" t="s">
        <v>84</v>
      </c>
      <c r="AY426" s="18" t="s">
        <v>161</v>
      </c>
      <c r="BE426" s="233">
        <f>IF(N426="základní",J426,0)</f>
        <v>0</v>
      </c>
      <c r="BF426" s="233">
        <f>IF(N426="snížená",J426,0)</f>
        <v>0</v>
      </c>
      <c r="BG426" s="233">
        <f>IF(N426="zákl. přenesená",J426,0)</f>
        <v>0</v>
      </c>
      <c r="BH426" s="233">
        <f>IF(N426="sníž. přenesená",J426,0)</f>
        <v>0</v>
      </c>
      <c r="BI426" s="233">
        <f>IF(N426="nulová",J426,0)</f>
        <v>0</v>
      </c>
      <c r="BJ426" s="18" t="s">
        <v>82</v>
      </c>
      <c r="BK426" s="233">
        <f>ROUND(I426*H426,2)</f>
        <v>0</v>
      </c>
      <c r="BL426" s="18" t="s">
        <v>167</v>
      </c>
      <c r="BM426" s="232" t="s">
        <v>509</v>
      </c>
    </row>
    <row r="427" s="2" customFormat="1">
      <c r="A427" s="39"/>
      <c r="B427" s="40"/>
      <c r="C427" s="41"/>
      <c r="D427" s="234" t="s">
        <v>169</v>
      </c>
      <c r="E427" s="41"/>
      <c r="F427" s="235" t="s">
        <v>508</v>
      </c>
      <c r="G427" s="41"/>
      <c r="H427" s="41"/>
      <c r="I427" s="236"/>
      <c r="J427" s="41"/>
      <c r="K427" s="41"/>
      <c r="L427" s="45"/>
      <c r="M427" s="237"/>
      <c r="N427" s="238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169</v>
      </c>
      <c r="AU427" s="18" t="s">
        <v>84</v>
      </c>
    </row>
    <row r="428" s="13" customFormat="1">
      <c r="A428" s="13"/>
      <c r="B428" s="239"/>
      <c r="C428" s="240"/>
      <c r="D428" s="234" t="s">
        <v>170</v>
      </c>
      <c r="E428" s="241" t="s">
        <v>1</v>
      </c>
      <c r="F428" s="242" t="s">
        <v>510</v>
      </c>
      <c r="G428" s="240"/>
      <c r="H428" s="243">
        <v>148.149</v>
      </c>
      <c r="I428" s="244"/>
      <c r="J428" s="240"/>
      <c r="K428" s="240"/>
      <c r="L428" s="245"/>
      <c r="M428" s="246"/>
      <c r="N428" s="247"/>
      <c r="O428" s="247"/>
      <c r="P428" s="247"/>
      <c r="Q428" s="247"/>
      <c r="R428" s="247"/>
      <c r="S428" s="247"/>
      <c r="T428" s="248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9" t="s">
        <v>170</v>
      </c>
      <c r="AU428" s="249" t="s">
        <v>84</v>
      </c>
      <c r="AV428" s="13" t="s">
        <v>84</v>
      </c>
      <c r="AW428" s="13" t="s">
        <v>31</v>
      </c>
      <c r="AX428" s="13" t="s">
        <v>82</v>
      </c>
      <c r="AY428" s="249" t="s">
        <v>161</v>
      </c>
    </row>
    <row r="429" s="12" customFormat="1" ht="22.8" customHeight="1">
      <c r="A429" s="12"/>
      <c r="B429" s="204"/>
      <c r="C429" s="205"/>
      <c r="D429" s="206" t="s">
        <v>73</v>
      </c>
      <c r="E429" s="218" t="s">
        <v>197</v>
      </c>
      <c r="F429" s="218" t="s">
        <v>511</v>
      </c>
      <c r="G429" s="205"/>
      <c r="H429" s="205"/>
      <c r="I429" s="208"/>
      <c r="J429" s="219">
        <f>BK429</f>
        <v>0</v>
      </c>
      <c r="K429" s="205"/>
      <c r="L429" s="210"/>
      <c r="M429" s="211"/>
      <c r="N429" s="212"/>
      <c r="O429" s="212"/>
      <c r="P429" s="213">
        <f>P430+P832+P976+P1218</f>
        <v>0</v>
      </c>
      <c r="Q429" s="212"/>
      <c r="R429" s="213">
        <f>R430+R832+R976+R1218</f>
        <v>174.62356789999998</v>
      </c>
      <c r="S429" s="212"/>
      <c r="T429" s="214">
        <f>T430+T832+T976+T1218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15" t="s">
        <v>82</v>
      </c>
      <c r="AT429" s="216" t="s">
        <v>73</v>
      </c>
      <c r="AU429" s="216" t="s">
        <v>82</v>
      </c>
      <c r="AY429" s="215" t="s">
        <v>161</v>
      </c>
      <c r="BK429" s="217">
        <f>BK430+BK832+BK976+BK1218</f>
        <v>0</v>
      </c>
    </row>
    <row r="430" s="12" customFormat="1" ht="20.88" customHeight="1">
      <c r="A430" s="12"/>
      <c r="B430" s="204"/>
      <c r="C430" s="205"/>
      <c r="D430" s="206" t="s">
        <v>73</v>
      </c>
      <c r="E430" s="218" t="s">
        <v>494</v>
      </c>
      <c r="F430" s="218" t="s">
        <v>512</v>
      </c>
      <c r="G430" s="205"/>
      <c r="H430" s="205"/>
      <c r="I430" s="208"/>
      <c r="J430" s="219">
        <f>BK430</f>
        <v>0</v>
      </c>
      <c r="K430" s="205"/>
      <c r="L430" s="210"/>
      <c r="M430" s="211"/>
      <c r="N430" s="212"/>
      <c r="O430" s="212"/>
      <c r="P430" s="213">
        <f>SUM(P431:P831)</f>
        <v>0</v>
      </c>
      <c r="Q430" s="212"/>
      <c r="R430" s="213">
        <f>SUM(R431:R831)</f>
        <v>69.146694500000009</v>
      </c>
      <c r="S430" s="212"/>
      <c r="T430" s="214">
        <f>SUM(T431:T831)</f>
        <v>0</v>
      </c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R430" s="215" t="s">
        <v>82</v>
      </c>
      <c r="AT430" s="216" t="s">
        <v>73</v>
      </c>
      <c r="AU430" s="216" t="s">
        <v>84</v>
      </c>
      <c r="AY430" s="215" t="s">
        <v>161</v>
      </c>
      <c r="BK430" s="217">
        <f>SUM(BK431:BK831)</f>
        <v>0</v>
      </c>
    </row>
    <row r="431" s="2" customFormat="1" ht="24.15" customHeight="1">
      <c r="A431" s="39"/>
      <c r="B431" s="40"/>
      <c r="C431" s="220" t="s">
        <v>513</v>
      </c>
      <c r="D431" s="220" t="s">
        <v>163</v>
      </c>
      <c r="E431" s="221" t="s">
        <v>514</v>
      </c>
      <c r="F431" s="222" t="s">
        <v>515</v>
      </c>
      <c r="G431" s="223" t="s">
        <v>166</v>
      </c>
      <c r="H431" s="224">
        <v>202.58099999999999</v>
      </c>
      <c r="I431" s="225"/>
      <c r="J431" s="226">
        <f>ROUND(I431*H431,2)</f>
        <v>0</v>
      </c>
      <c r="K431" s="227"/>
      <c r="L431" s="45"/>
      <c r="M431" s="228" t="s">
        <v>1</v>
      </c>
      <c r="N431" s="229" t="s">
        <v>39</v>
      </c>
      <c r="O431" s="92"/>
      <c r="P431" s="230">
        <f>O431*H431</f>
        <v>0</v>
      </c>
      <c r="Q431" s="230">
        <v>0.0080000000000000002</v>
      </c>
      <c r="R431" s="230">
        <f>Q431*H431</f>
        <v>1.6206479999999999</v>
      </c>
      <c r="S431" s="230">
        <v>0</v>
      </c>
      <c r="T431" s="231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32" t="s">
        <v>167</v>
      </c>
      <c r="AT431" s="232" t="s">
        <v>163</v>
      </c>
      <c r="AU431" s="232" t="s">
        <v>180</v>
      </c>
      <c r="AY431" s="18" t="s">
        <v>161</v>
      </c>
      <c r="BE431" s="233">
        <f>IF(N431="základní",J431,0)</f>
        <v>0</v>
      </c>
      <c r="BF431" s="233">
        <f>IF(N431="snížená",J431,0)</f>
        <v>0</v>
      </c>
      <c r="BG431" s="233">
        <f>IF(N431="zákl. přenesená",J431,0)</f>
        <v>0</v>
      </c>
      <c r="BH431" s="233">
        <f>IF(N431="sníž. přenesená",J431,0)</f>
        <v>0</v>
      </c>
      <c r="BI431" s="233">
        <f>IF(N431="nulová",J431,0)</f>
        <v>0</v>
      </c>
      <c r="BJ431" s="18" t="s">
        <v>82</v>
      </c>
      <c r="BK431" s="233">
        <f>ROUND(I431*H431,2)</f>
        <v>0</v>
      </c>
      <c r="BL431" s="18" t="s">
        <v>167</v>
      </c>
      <c r="BM431" s="232" t="s">
        <v>516</v>
      </c>
    </row>
    <row r="432" s="2" customFormat="1">
      <c r="A432" s="39"/>
      <c r="B432" s="40"/>
      <c r="C432" s="41"/>
      <c r="D432" s="234" t="s">
        <v>169</v>
      </c>
      <c r="E432" s="41"/>
      <c r="F432" s="235" t="s">
        <v>515</v>
      </c>
      <c r="G432" s="41"/>
      <c r="H432" s="41"/>
      <c r="I432" s="236"/>
      <c r="J432" s="41"/>
      <c r="K432" s="41"/>
      <c r="L432" s="45"/>
      <c r="M432" s="237"/>
      <c r="N432" s="238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169</v>
      </c>
      <c r="AU432" s="18" t="s">
        <v>180</v>
      </c>
    </row>
    <row r="433" s="13" customFormat="1">
      <c r="A433" s="13"/>
      <c r="B433" s="239"/>
      <c r="C433" s="240"/>
      <c r="D433" s="234" t="s">
        <v>170</v>
      </c>
      <c r="E433" s="241" t="s">
        <v>1</v>
      </c>
      <c r="F433" s="242" t="s">
        <v>517</v>
      </c>
      <c r="G433" s="240"/>
      <c r="H433" s="243">
        <v>21.600000000000001</v>
      </c>
      <c r="I433" s="244"/>
      <c r="J433" s="240"/>
      <c r="K433" s="240"/>
      <c r="L433" s="245"/>
      <c r="M433" s="246"/>
      <c r="N433" s="247"/>
      <c r="O433" s="247"/>
      <c r="P433" s="247"/>
      <c r="Q433" s="247"/>
      <c r="R433" s="247"/>
      <c r="S433" s="247"/>
      <c r="T433" s="248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9" t="s">
        <v>170</v>
      </c>
      <c r="AU433" s="249" t="s">
        <v>180</v>
      </c>
      <c r="AV433" s="13" t="s">
        <v>84</v>
      </c>
      <c r="AW433" s="13" t="s">
        <v>31</v>
      </c>
      <c r="AX433" s="13" t="s">
        <v>74</v>
      </c>
      <c r="AY433" s="249" t="s">
        <v>161</v>
      </c>
    </row>
    <row r="434" s="13" customFormat="1">
      <c r="A434" s="13"/>
      <c r="B434" s="239"/>
      <c r="C434" s="240"/>
      <c r="D434" s="234" t="s">
        <v>170</v>
      </c>
      <c r="E434" s="241" t="s">
        <v>1</v>
      </c>
      <c r="F434" s="242" t="s">
        <v>518</v>
      </c>
      <c r="G434" s="240"/>
      <c r="H434" s="243">
        <v>9.3960000000000008</v>
      </c>
      <c r="I434" s="244"/>
      <c r="J434" s="240"/>
      <c r="K434" s="240"/>
      <c r="L434" s="245"/>
      <c r="M434" s="246"/>
      <c r="N434" s="247"/>
      <c r="O434" s="247"/>
      <c r="P434" s="247"/>
      <c r="Q434" s="247"/>
      <c r="R434" s="247"/>
      <c r="S434" s="247"/>
      <c r="T434" s="248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9" t="s">
        <v>170</v>
      </c>
      <c r="AU434" s="249" t="s">
        <v>180</v>
      </c>
      <c r="AV434" s="13" t="s">
        <v>84</v>
      </c>
      <c r="AW434" s="13" t="s">
        <v>31</v>
      </c>
      <c r="AX434" s="13" t="s">
        <v>74</v>
      </c>
      <c r="AY434" s="249" t="s">
        <v>161</v>
      </c>
    </row>
    <row r="435" s="13" customFormat="1">
      <c r="A435" s="13"/>
      <c r="B435" s="239"/>
      <c r="C435" s="240"/>
      <c r="D435" s="234" t="s">
        <v>170</v>
      </c>
      <c r="E435" s="241" t="s">
        <v>1</v>
      </c>
      <c r="F435" s="242" t="s">
        <v>519</v>
      </c>
      <c r="G435" s="240"/>
      <c r="H435" s="243">
        <v>59.915999999999997</v>
      </c>
      <c r="I435" s="244"/>
      <c r="J435" s="240"/>
      <c r="K435" s="240"/>
      <c r="L435" s="245"/>
      <c r="M435" s="246"/>
      <c r="N435" s="247"/>
      <c r="O435" s="247"/>
      <c r="P435" s="247"/>
      <c r="Q435" s="247"/>
      <c r="R435" s="247"/>
      <c r="S435" s="247"/>
      <c r="T435" s="24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9" t="s">
        <v>170</v>
      </c>
      <c r="AU435" s="249" t="s">
        <v>180</v>
      </c>
      <c r="AV435" s="13" t="s">
        <v>84</v>
      </c>
      <c r="AW435" s="13" t="s">
        <v>31</v>
      </c>
      <c r="AX435" s="13" t="s">
        <v>74</v>
      </c>
      <c r="AY435" s="249" t="s">
        <v>161</v>
      </c>
    </row>
    <row r="436" s="13" customFormat="1">
      <c r="A436" s="13"/>
      <c r="B436" s="239"/>
      <c r="C436" s="240"/>
      <c r="D436" s="234" t="s">
        <v>170</v>
      </c>
      <c r="E436" s="241" t="s">
        <v>1</v>
      </c>
      <c r="F436" s="242" t="s">
        <v>520</v>
      </c>
      <c r="G436" s="240"/>
      <c r="H436" s="243">
        <v>22.007999999999999</v>
      </c>
      <c r="I436" s="244"/>
      <c r="J436" s="240"/>
      <c r="K436" s="240"/>
      <c r="L436" s="245"/>
      <c r="M436" s="246"/>
      <c r="N436" s="247"/>
      <c r="O436" s="247"/>
      <c r="P436" s="247"/>
      <c r="Q436" s="247"/>
      <c r="R436" s="247"/>
      <c r="S436" s="247"/>
      <c r="T436" s="24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9" t="s">
        <v>170</v>
      </c>
      <c r="AU436" s="249" t="s">
        <v>180</v>
      </c>
      <c r="AV436" s="13" t="s">
        <v>84</v>
      </c>
      <c r="AW436" s="13" t="s">
        <v>31</v>
      </c>
      <c r="AX436" s="13" t="s">
        <v>74</v>
      </c>
      <c r="AY436" s="249" t="s">
        <v>161</v>
      </c>
    </row>
    <row r="437" s="13" customFormat="1">
      <c r="A437" s="13"/>
      <c r="B437" s="239"/>
      <c r="C437" s="240"/>
      <c r="D437" s="234" t="s">
        <v>170</v>
      </c>
      <c r="E437" s="241" t="s">
        <v>1</v>
      </c>
      <c r="F437" s="242" t="s">
        <v>521</v>
      </c>
      <c r="G437" s="240"/>
      <c r="H437" s="243">
        <v>12.960000000000001</v>
      </c>
      <c r="I437" s="244"/>
      <c r="J437" s="240"/>
      <c r="K437" s="240"/>
      <c r="L437" s="245"/>
      <c r="M437" s="246"/>
      <c r="N437" s="247"/>
      <c r="O437" s="247"/>
      <c r="P437" s="247"/>
      <c r="Q437" s="247"/>
      <c r="R437" s="247"/>
      <c r="S437" s="247"/>
      <c r="T437" s="24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9" t="s">
        <v>170</v>
      </c>
      <c r="AU437" s="249" t="s">
        <v>180</v>
      </c>
      <c r="AV437" s="13" t="s">
        <v>84</v>
      </c>
      <c r="AW437" s="13" t="s">
        <v>31</v>
      </c>
      <c r="AX437" s="13" t="s">
        <v>74</v>
      </c>
      <c r="AY437" s="249" t="s">
        <v>161</v>
      </c>
    </row>
    <row r="438" s="13" customFormat="1">
      <c r="A438" s="13"/>
      <c r="B438" s="239"/>
      <c r="C438" s="240"/>
      <c r="D438" s="234" t="s">
        <v>170</v>
      </c>
      <c r="E438" s="241" t="s">
        <v>1</v>
      </c>
      <c r="F438" s="242" t="s">
        <v>522</v>
      </c>
      <c r="G438" s="240"/>
      <c r="H438" s="243">
        <v>11.904</v>
      </c>
      <c r="I438" s="244"/>
      <c r="J438" s="240"/>
      <c r="K438" s="240"/>
      <c r="L438" s="245"/>
      <c r="M438" s="246"/>
      <c r="N438" s="247"/>
      <c r="O438" s="247"/>
      <c r="P438" s="247"/>
      <c r="Q438" s="247"/>
      <c r="R438" s="247"/>
      <c r="S438" s="247"/>
      <c r="T438" s="248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9" t="s">
        <v>170</v>
      </c>
      <c r="AU438" s="249" t="s">
        <v>180</v>
      </c>
      <c r="AV438" s="13" t="s">
        <v>84</v>
      </c>
      <c r="AW438" s="13" t="s">
        <v>31</v>
      </c>
      <c r="AX438" s="13" t="s">
        <v>74</v>
      </c>
      <c r="AY438" s="249" t="s">
        <v>161</v>
      </c>
    </row>
    <row r="439" s="13" customFormat="1">
      <c r="A439" s="13"/>
      <c r="B439" s="239"/>
      <c r="C439" s="240"/>
      <c r="D439" s="234" t="s">
        <v>170</v>
      </c>
      <c r="E439" s="241" t="s">
        <v>1</v>
      </c>
      <c r="F439" s="242" t="s">
        <v>523</v>
      </c>
      <c r="G439" s="240"/>
      <c r="H439" s="243">
        <v>36.237000000000002</v>
      </c>
      <c r="I439" s="244"/>
      <c r="J439" s="240"/>
      <c r="K439" s="240"/>
      <c r="L439" s="245"/>
      <c r="M439" s="246"/>
      <c r="N439" s="247"/>
      <c r="O439" s="247"/>
      <c r="P439" s="247"/>
      <c r="Q439" s="247"/>
      <c r="R439" s="247"/>
      <c r="S439" s="247"/>
      <c r="T439" s="24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9" t="s">
        <v>170</v>
      </c>
      <c r="AU439" s="249" t="s">
        <v>180</v>
      </c>
      <c r="AV439" s="13" t="s">
        <v>84</v>
      </c>
      <c r="AW439" s="13" t="s">
        <v>31</v>
      </c>
      <c r="AX439" s="13" t="s">
        <v>74</v>
      </c>
      <c r="AY439" s="249" t="s">
        <v>161</v>
      </c>
    </row>
    <row r="440" s="13" customFormat="1">
      <c r="A440" s="13"/>
      <c r="B440" s="239"/>
      <c r="C440" s="240"/>
      <c r="D440" s="234" t="s">
        <v>170</v>
      </c>
      <c r="E440" s="241" t="s">
        <v>1</v>
      </c>
      <c r="F440" s="242" t="s">
        <v>524</v>
      </c>
      <c r="G440" s="240"/>
      <c r="H440" s="243">
        <v>5.9400000000000004</v>
      </c>
      <c r="I440" s="244"/>
      <c r="J440" s="240"/>
      <c r="K440" s="240"/>
      <c r="L440" s="245"/>
      <c r="M440" s="246"/>
      <c r="N440" s="247"/>
      <c r="O440" s="247"/>
      <c r="P440" s="247"/>
      <c r="Q440" s="247"/>
      <c r="R440" s="247"/>
      <c r="S440" s="247"/>
      <c r="T440" s="24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9" t="s">
        <v>170</v>
      </c>
      <c r="AU440" s="249" t="s">
        <v>180</v>
      </c>
      <c r="AV440" s="13" t="s">
        <v>84</v>
      </c>
      <c r="AW440" s="13" t="s">
        <v>31</v>
      </c>
      <c r="AX440" s="13" t="s">
        <v>74</v>
      </c>
      <c r="AY440" s="249" t="s">
        <v>161</v>
      </c>
    </row>
    <row r="441" s="13" customFormat="1">
      <c r="A441" s="13"/>
      <c r="B441" s="239"/>
      <c r="C441" s="240"/>
      <c r="D441" s="234" t="s">
        <v>170</v>
      </c>
      <c r="E441" s="241" t="s">
        <v>1</v>
      </c>
      <c r="F441" s="242" t="s">
        <v>525</v>
      </c>
      <c r="G441" s="240"/>
      <c r="H441" s="243">
        <v>22.620000000000001</v>
      </c>
      <c r="I441" s="244"/>
      <c r="J441" s="240"/>
      <c r="K441" s="240"/>
      <c r="L441" s="245"/>
      <c r="M441" s="246"/>
      <c r="N441" s="247"/>
      <c r="O441" s="247"/>
      <c r="P441" s="247"/>
      <c r="Q441" s="247"/>
      <c r="R441" s="247"/>
      <c r="S441" s="247"/>
      <c r="T441" s="248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9" t="s">
        <v>170</v>
      </c>
      <c r="AU441" s="249" t="s">
        <v>180</v>
      </c>
      <c r="AV441" s="13" t="s">
        <v>84</v>
      </c>
      <c r="AW441" s="13" t="s">
        <v>31</v>
      </c>
      <c r="AX441" s="13" t="s">
        <v>74</v>
      </c>
      <c r="AY441" s="249" t="s">
        <v>161</v>
      </c>
    </row>
    <row r="442" s="14" customFormat="1">
      <c r="A442" s="14"/>
      <c r="B442" s="250"/>
      <c r="C442" s="251"/>
      <c r="D442" s="234" t="s">
        <v>170</v>
      </c>
      <c r="E442" s="252" t="s">
        <v>1</v>
      </c>
      <c r="F442" s="253" t="s">
        <v>173</v>
      </c>
      <c r="G442" s="251"/>
      <c r="H442" s="254">
        <v>202.58099999999999</v>
      </c>
      <c r="I442" s="255"/>
      <c r="J442" s="251"/>
      <c r="K442" s="251"/>
      <c r="L442" s="256"/>
      <c r="M442" s="257"/>
      <c r="N442" s="258"/>
      <c r="O442" s="258"/>
      <c r="P442" s="258"/>
      <c r="Q442" s="258"/>
      <c r="R442" s="258"/>
      <c r="S442" s="258"/>
      <c r="T442" s="259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60" t="s">
        <v>170</v>
      </c>
      <c r="AU442" s="260" t="s">
        <v>180</v>
      </c>
      <c r="AV442" s="14" t="s">
        <v>167</v>
      </c>
      <c r="AW442" s="14" t="s">
        <v>31</v>
      </c>
      <c r="AX442" s="14" t="s">
        <v>82</v>
      </c>
      <c r="AY442" s="260" t="s">
        <v>161</v>
      </c>
    </row>
    <row r="443" s="2" customFormat="1" ht="24.15" customHeight="1">
      <c r="A443" s="39"/>
      <c r="B443" s="40"/>
      <c r="C443" s="220" t="s">
        <v>526</v>
      </c>
      <c r="D443" s="220" t="s">
        <v>163</v>
      </c>
      <c r="E443" s="221" t="s">
        <v>527</v>
      </c>
      <c r="F443" s="222" t="s">
        <v>528</v>
      </c>
      <c r="G443" s="223" t="s">
        <v>166</v>
      </c>
      <c r="H443" s="224">
        <v>202.58099999999999</v>
      </c>
      <c r="I443" s="225"/>
      <c r="J443" s="226">
        <f>ROUND(I443*H443,2)</f>
        <v>0</v>
      </c>
      <c r="K443" s="227"/>
      <c r="L443" s="45"/>
      <c r="M443" s="228" t="s">
        <v>1</v>
      </c>
      <c r="N443" s="229" t="s">
        <v>39</v>
      </c>
      <c r="O443" s="92"/>
      <c r="P443" s="230">
        <f>O443*H443</f>
        <v>0</v>
      </c>
      <c r="Q443" s="230">
        <v>0.012</v>
      </c>
      <c r="R443" s="230">
        <f>Q443*H443</f>
        <v>2.4309720000000001</v>
      </c>
      <c r="S443" s="230">
        <v>0</v>
      </c>
      <c r="T443" s="231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32" t="s">
        <v>167</v>
      </c>
      <c r="AT443" s="232" t="s">
        <v>163</v>
      </c>
      <c r="AU443" s="232" t="s">
        <v>180</v>
      </c>
      <c r="AY443" s="18" t="s">
        <v>161</v>
      </c>
      <c r="BE443" s="233">
        <f>IF(N443="základní",J443,0)</f>
        <v>0</v>
      </c>
      <c r="BF443" s="233">
        <f>IF(N443="snížená",J443,0)</f>
        <v>0</v>
      </c>
      <c r="BG443" s="233">
        <f>IF(N443="zákl. přenesená",J443,0)</f>
        <v>0</v>
      </c>
      <c r="BH443" s="233">
        <f>IF(N443="sníž. přenesená",J443,0)</f>
        <v>0</v>
      </c>
      <c r="BI443" s="233">
        <f>IF(N443="nulová",J443,0)</f>
        <v>0</v>
      </c>
      <c r="BJ443" s="18" t="s">
        <v>82</v>
      </c>
      <c r="BK443" s="233">
        <f>ROUND(I443*H443,2)</f>
        <v>0</v>
      </c>
      <c r="BL443" s="18" t="s">
        <v>167</v>
      </c>
      <c r="BM443" s="232" t="s">
        <v>529</v>
      </c>
    </row>
    <row r="444" s="2" customFormat="1">
      <c r="A444" s="39"/>
      <c r="B444" s="40"/>
      <c r="C444" s="41"/>
      <c r="D444" s="234" t="s">
        <v>169</v>
      </c>
      <c r="E444" s="41"/>
      <c r="F444" s="235" t="s">
        <v>528</v>
      </c>
      <c r="G444" s="41"/>
      <c r="H444" s="41"/>
      <c r="I444" s="236"/>
      <c r="J444" s="41"/>
      <c r="K444" s="41"/>
      <c r="L444" s="45"/>
      <c r="M444" s="237"/>
      <c r="N444" s="238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169</v>
      </c>
      <c r="AU444" s="18" t="s">
        <v>180</v>
      </c>
    </row>
    <row r="445" s="13" customFormat="1">
      <c r="A445" s="13"/>
      <c r="B445" s="239"/>
      <c r="C445" s="240"/>
      <c r="D445" s="234" t="s">
        <v>170</v>
      </c>
      <c r="E445" s="241" t="s">
        <v>1</v>
      </c>
      <c r="F445" s="242" t="s">
        <v>517</v>
      </c>
      <c r="G445" s="240"/>
      <c r="H445" s="243">
        <v>21.600000000000001</v>
      </c>
      <c r="I445" s="244"/>
      <c r="J445" s="240"/>
      <c r="K445" s="240"/>
      <c r="L445" s="245"/>
      <c r="M445" s="246"/>
      <c r="N445" s="247"/>
      <c r="O445" s="247"/>
      <c r="P445" s="247"/>
      <c r="Q445" s="247"/>
      <c r="R445" s="247"/>
      <c r="S445" s="247"/>
      <c r="T445" s="248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9" t="s">
        <v>170</v>
      </c>
      <c r="AU445" s="249" t="s">
        <v>180</v>
      </c>
      <c r="AV445" s="13" t="s">
        <v>84</v>
      </c>
      <c r="AW445" s="13" t="s">
        <v>31</v>
      </c>
      <c r="AX445" s="13" t="s">
        <v>74</v>
      </c>
      <c r="AY445" s="249" t="s">
        <v>161</v>
      </c>
    </row>
    <row r="446" s="13" customFormat="1">
      <c r="A446" s="13"/>
      <c r="B446" s="239"/>
      <c r="C446" s="240"/>
      <c r="D446" s="234" t="s">
        <v>170</v>
      </c>
      <c r="E446" s="241" t="s">
        <v>1</v>
      </c>
      <c r="F446" s="242" t="s">
        <v>518</v>
      </c>
      <c r="G446" s="240"/>
      <c r="H446" s="243">
        <v>9.3960000000000008</v>
      </c>
      <c r="I446" s="244"/>
      <c r="J446" s="240"/>
      <c r="K446" s="240"/>
      <c r="L446" s="245"/>
      <c r="M446" s="246"/>
      <c r="N446" s="247"/>
      <c r="O446" s="247"/>
      <c r="P446" s="247"/>
      <c r="Q446" s="247"/>
      <c r="R446" s="247"/>
      <c r="S446" s="247"/>
      <c r="T446" s="248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9" t="s">
        <v>170</v>
      </c>
      <c r="AU446" s="249" t="s">
        <v>180</v>
      </c>
      <c r="AV446" s="13" t="s">
        <v>84</v>
      </c>
      <c r="AW446" s="13" t="s">
        <v>31</v>
      </c>
      <c r="AX446" s="13" t="s">
        <v>74</v>
      </c>
      <c r="AY446" s="249" t="s">
        <v>161</v>
      </c>
    </row>
    <row r="447" s="13" customFormat="1">
      <c r="A447" s="13"/>
      <c r="B447" s="239"/>
      <c r="C447" s="240"/>
      <c r="D447" s="234" t="s">
        <v>170</v>
      </c>
      <c r="E447" s="241" t="s">
        <v>1</v>
      </c>
      <c r="F447" s="242" t="s">
        <v>519</v>
      </c>
      <c r="G447" s="240"/>
      <c r="H447" s="243">
        <v>59.915999999999997</v>
      </c>
      <c r="I447" s="244"/>
      <c r="J447" s="240"/>
      <c r="K447" s="240"/>
      <c r="L447" s="245"/>
      <c r="M447" s="246"/>
      <c r="N447" s="247"/>
      <c r="O447" s="247"/>
      <c r="P447" s="247"/>
      <c r="Q447" s="247"/>
      <c r="R447" s="247"/>
      <c r="S447" s="247"/>
      <c r="T447" s="24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9" t="s">
        <v>170</v>
      </c>
      <c r="AU447" s="249" t="s">
        <v>180</v>
      </c>
      <c r="AV447" s="13" t="s">
        <v>84</v>
      </c>
      <c r="AW447" s="13" t="s">
        <v>31</v>
      </c>
      <c r="AX447" s="13" t="s">
        <v>74</v>
      </c>
      <c r="AY447" s="249" t="s">
        <v>161</v>
      </c>
    </row>
    <row r="448" s="13" customFormat="1">
      <c r="A448" s="13"/>
      <c r="B448" s="239"/>
      <c r="C448" s="240"/>
      <c r="D448" s="234" t="s">
        <v>170</v>
      </c>
      <c r="E448" s="241" t="s">
        <v>1</v>
      </c>
      <c r="F448" s="242" t="s">
        <v>520</v>
      </c>
      <c r="G448" s="240"/>
      <c r="H448" s="243">
        <v>22.007999999999999</v>
      </c>
      <c r="I448" s="244"/>
      <c r="J448" s="240"/>
      <c r="K448" s="240"/>
      <c r="L448" s="245"/>
      <c r="M448" s="246"/>
      <c r="N448" s="247"/>
      <c r="O448" s="247"/>
      <c r="P448" s="247"/>
      <c r="Q448" s="247"/>
      <c r="R448" s="247"/>
      <c r="S448" s="247"/>
      <c r="T448" s="24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9" t="s">
        <v>170</v>
      </c>
      <c r="AU448" s="249" t="s">
        <v>180</v>
      </c>
      <c r="AV448" s="13" t="s">
        <v>84</v>
      </c>
      <c r="AW448" s="13" t="s">
        <v>31</v>
      </c>
      <c r="AX448" s="13" t="s">
        <v>74</v>
      </c>
      <c r="AY448" s="249" t="s">
        <v>161</v>
      </c>
    </row>
    <row r="449" s="13" customFormat="1">
      <c r="A449" s="13"/>
      <c r="B449" s="239"/>
      <c r="C449" s="240"/>
      <c r="D449" s="234" t="s">
        <v>170</v>
      </c>
      <c r="E449" s="241" t="s">
        <v>1</v>
      </c>
      <c r="F449" s="242" t="s">
        <v>521</v>
      </c>
      <c r="G449" s="240"/>
      <c r="H449" s="243">
        <v>12.960000000000001</v>
      </c>
      <c r="I449" s="244"/>
      <c r="J449" s="240"/>
      <c r="K449" s="240"/>
      <c r="L449" s="245"/>
      <c r="M449" s="246"/>
      <c r="N449" s="247"/>
      <c r="O449" s="247"/>
      <c r="P449" s="247"/>
      <c r="Q449" s="247"/>
      <c r="R449" s="247"/>
      <c r="S449" s="247"/>
      <c r="T449" s="24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9" t="s">
        <v>170</v>
      </c>
      <c r="AU449" s="249" t="s">
        <v>180</v>
      </c>
      <c r="AV449" s="13" t="s">
        <v>84</v>
      </c>
      <c r="AW449" s="13" t="s">
        <v>31</v>
      </c>
      <c r="AX449" s="13" t="s">
        <v>74</v>
      </c>
      <c r="AY449" s="249" t="s">
        <v>161</v>
      </c>
    </row>
    <row r="450" s="13" customFormat="1">
      <c r="A450" s="13"/>
      <c r="B450" s="239"/>
      <c r="C450" s="240"/>
      <c r="D450" s="234" t="s">
        <v>170</v>
      </c>
      <c r="E450" s="241" t="s">
        <v>1</v>
      </c>
      <c r="F450" s="242" t="s">
        <v>522</v>
      </c>
      <c r="G450" s="240"/>
      <c r="H450" s="243">
        <v>11.904</v>
      </c>
      <c r="I450" s="244"/>
      <c r="J450" s="240"/>
      <c r="K450" s="240"/>
      <c r="L450" s="245"/>
      <c r="M450" s="246"/>
      <c r="N450" s="247"/>
      <c r="O450" s="247"/>
      <c r="P450" s="247"/>
      <c r="Q450" s="247"/>
      <c r="R450" s="247"/>
      <c r="S450" s="247"/>
      <c r="T450" s="248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9" t="s">
        <v>170</v>
      </c>
      <c r="AU450" s="249" t="s">
        <v>180</v>
      </c>
      <c r="AV450" s="13" t="s">
        <v>84</v>
      </c>
      <c r="AW450" s="13" t="s">
        <v>31</v>
      </c>
      <c r="AX450" s="13" t="s">
        <v>74</v>
      </c>
      <c r="AY450" s="249" t="s">
        <v>161</v>
      </c>
    </row>
    <row r="451" s="13" customFormat="1">
      <c r="A451" s="13"/>
      <c r="B451" s="239"/>
      <c r="C451" s="240"/>
      <c r="D451" s="234" t="s">
        <v>170</v>
      </c>
      <c r="E451" s="241" t="s">
        <v>1</v>
      </c>
      <c r="F451" s="242" t="s">
        <v>523</v>
      </c>
      <c r="G451" s="240"/>
      <c r="H451" s="243">
        <v>36.237000000000002</v>
      </c>
      <c r="I451" s="244"/>
      <c r="J451" s="240"/>
      <c r="K451" s="240"/>
      <c r="L451" s="245"/>
      <c r="M451" s="246"/>
      <c r="N451" s="247"/>
      <c r="O451" s="247"/>
      <c r="P451" s="247"/>
      <c r="Q451" s="247"/>
      <c r="R451" s="247"/>
      <c r="S451" s="247"/>
      <c r="T451" s="248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9" t="s">
        <v>170</v>
      </c>
      <c r="AU451" s="249" t="s">
        <v>180</v>
      </c>
      <c r="AV451" s="13" t="s">
        <v>84</v>
      </c>
      <c r="AW451" s="13" t="s">
        <v>31</v>
      </c>
      <c r="AX451" s="13" t="s">
        <v>74</v>
      </c>
      <c r="AY451" s="249" t="s">
        <v>161</v>
      </c>
    </row>
    <row r="452" s="13" customFormat="1">
      <c r="A452" s="13"/>
      <c r="B452" s="239"/>
      <c r="C452" s="240"/>
      <c r="D452" s="234" t="s">
        <v>170</v>
      </c>
      <c r="E452" s="241" t="s">
        <v>1</v>
      </c>
      <c r="F452" s="242" t="s">
        <v>524</v>
      </c>
      <c r="G452" s="240"/>
      <c r="H452" s="243">
        <v>5.9400000000000004</v>
      </c>
      <c r="I452" s="244"/>
      <c r="J452" s="240"/>
      <c r="K452" s="240"/>
      <c r="L452" s="245"/>
      <c r="M452" s="246"/>
      <c r="N452" s="247"/>
      <c r="O452" s="247"/>
      <c r="P452" s="247"/>
      <c r="Q452" s="247"/>
      <c r="R452" s="247"/>
      <c r="S452" s="247"/>
      <c r="T452" s="24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9" t="s">
        <v>170</v>
      </c>
      <c r="AU452" s="249" t="s">
        <v>180</v>
      </c>
      <c r="AV452" s="13" t="s">
        <v>84</v>
      </c>
      <c r="AW452" s="13" t="s">
        <v>31</v>
      </c>
      <c r="AX452" s="13" t="s">
        <v>74</v>
      </c>
      <c r="AY452" s="249" t="s">
        <v>161</v>
      </c>
    </row>
    <row r="453" s="13" customFormat="1">
      <c r="A453" s="13"/>
      <c r="B453" s="239"/>
      <c r="C453" s="240"/>
      <c r="D453" s="234" t="s">
        <v>170</v>
      </c>
      <c r="E453" s="241" t="s">
        <v>1</v>
      </c>
      <c r="F453" s="242" t="s">
        <v>525</v>
      </c>
      <c r="G453" s="240"/>
      <c r="H453" s="243">
        <v>22.620000000000001</v>
      </c>
      <c r="I453" s="244"/>
      <c r="J453" s="240"/>
      <c r="K453" s="240"/>
      <c r="L453" s="245"/>
      <c r="M453" s="246"/>
      <c r="N453" s="247"/>
      <c r="O453" s="247"/>
      <c r="P453" s="247"/>
      <c r="Q453" s="247"/>
      <c r="R453" s="247"/>
      <c r="S453" s="247"/>
      <c r="T453" s="248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9" t="s">
        <v>170</v>
      </c>
      <c r="AU453" s="249" t="s">
        <v>180</v>
      </c>
      <c r="AV453" s="13" t="s">
        <v>84</v>
      </c>
      <c r="AW453" s="13" t="s">
        <v>31</v>
      </c>
      <c r="AX453" s="13" t="s">
        <v>74</v>
      </c>
      <c r="AY453" s="249" t="s">
        <v>161</v>
      </c>
    </row>
    <row r="454" s="14" customFormat="1">
      <c r="A454" s="14"/>
      <c r="B454" s="250"/>
      <c r="C454" s="251"/>
      <c r="D454" s="234" t="s">
        <v>170</v>
      </c>
      <c r="E454" s="252" t="s">
        <v>1</v>
      </c>
      <c r="F454" s="253" t="s">
        <v>173</v>
      </c>
      <c r="G454" s="251"/>
      <c r="H454" s="254">
        <v>202.58099999999999</v>
      </c>
      <c r="I454" s="255"/>
      <c r="J454" s="251"/>
      <c r="K454" s="251"/>
      <c r="L454" s="256"/>
      <c r="M454" s="257"/>
      <c r="N454" s="258"/>
      <c r="O454" s="258"/>
      <c r="P454" s="258"/>
      <c r="Q454" s="258"/>
      <c r="R454" s="258"/>
      <c r="S454" s="258"/>
      <c r="T454" s="259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0" t="s">
        <v>170</v>
      </c>
      <c r="AU454" s="260" t="s">
        <v>180</v>
      </c>
      <c r="AV454" s="14" t="s">
        <v>167</v>
      </c>
      <c r="AW454" s="14" t="s">
        <v>31</v>
      </c>
      <c r="AX454" s="14" t="s">
        <v>82</v>
      </c>
      <c r="AY454" s="260" t="s">
        <v>161</v>
      </c>
    </row>
    <row r="455" s="2" customFormat="1" ht="21.75" customHeight="1">
      <c r="A455" s="39"/>
      <c r="B455" s="40"/>
      <c r="C455" s="220" t="s">
        <v>530</v>
      </c>
      <c r="D455" s="220" t="s">
        <v>163</v>
      </c>
      <c r="E455" s="221" t="s">
        <v>531</v>
      </c>
      <c r="F455" s="222" t="s">
        <v>532</v>
      </c>
      <c r="G455" s="223" t="s">
        <v>166</v>
      </c>
      <c r="H455" s="224">
        <v>202.58099999999999</v>
      </c>
      <c r="I455" s="225"/>
      <c r="J455" s="226">
        <f>ROUND(I455*H455,2)</f>
        <v>0</v>
      </c>
      <c r="K455" s="227"/>
      <c r="L455" s="45"/>
      <c r="M455" s="228" t="s">
        <v>1</v>
      </c>
      <c r="N455" s="229" t="s">
        <v>39</v>
      </c>
      <c r="O455" s="92"/>
      <c r="P455" s="230">
        <f>O455*H455</f>
        <v>0</v>
      </c>
      <c r="Q455" s="230">
        <v>0.016199999999999999</v>
      </c>
      <c r="R455" s="230">
        <f>Q455*H455</f>
        <v>3.2818121999999996</v>
      </c>
      <c r="S455" s="230">
        <v>0</v>
      </c>
      <c r="T455" s="231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32" t="s">
        <v>167</v>
      </c>
      <c r="AT455" s="232" t="s">
        <v>163</v>
      </c>
      <c r="AU455" s="232" t="s">
        <v>180</v>
      </c>
      <c r="AY455" s="18" t="s">
        <v>161</v>
      </c>
      <c r="BE455" s="233">
        <f>IF(N455="základní",J455,0)</f>
        <v>0</v>
      </c>
      <c r="BF455" s="233">
        <f>IF(N455="snížená",J455,0)</f>
        <v>0</v>
      </c>
      <c r="BG455" s="233">
        <f>IF(N455="zákl. přenesená",J455,0)</f>
        <v>0</v>
      </c>
      <c r="BH455" s="233">
        <f>IF(N455="sníž. přenesená",J455,0)</f>
        <v>0</v>
      </c>
      <c r="BI455" s="233">
        <f>IF(N455="nulová",J455,0)</f>
        <v>0</v>
      </c>
      <c r="BJ455" s="18" t="s">
        <v>82</v>
      </c>
      <c r="BK455" s="233">
        <f>ROUND(I455*H455,2)</f>
        <v>0</v>
      </c>
      <c r="BL455" s="18" t="s">
        <v>167</v>
      </c>
      <c r="BM455" s="232" t="s">
        <v>533</v>
      </c>
    </row>
    <row r="456" s="2" customFormat="1">
      <c r="A456" s="39"/>
      <c r="B456" s="40"/>
      <c r="C456" s="41"/>
      <c r="D456" s="234" t="s">
        <v>169</v>
      </c>
      <c r="E456" s="41"/>
      <c r="F456" s="235" t="s">
        <v>532</v>
      </c>
      <c r="G456" s="41"/>
      <c r="H456" s="41"/>
      <c r="I456" s="236"/>
      <c r="J456" s="41"/>
      <c r="K456" s="41"/>
      <c r="L456" s="45"/>
      <c r="M456" s="237"/>
      <c r="N456" s="238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169</v>
      </c>
      <c r="AU456" s="18" t="s">
        <v>180</v>
      </c>
    </row>
    <row r="457" s="13" customFormat="1">
      <c r="A457" s="13"/>
      <c r="B457" s="239"/>
      <c r="C457" s="240"/>
      <c r="D457" s="234" t="s">
        <v>170</v>
      </c>
      <c r="E457" s="241" t="s">
        <v>1</v>
      </c>
      <c r="F457" s="242" t="s">
        <v>517</v>
      </c>
      <c r="G457" s="240"/>
      <c r="H457" s="243">
        <v>21.600000000000001</v>
      </c>
      <c r="I457" s="244"/>
      <c r="J457" s="240"/>
      <c r="K457" s="240"/>
      <c r="L457" s="245"/>
      <c r="M457" s="246"/>
      <c r="N457" s="247"/>
      <c r="O457" s="247"/>
      <c r="P457" s="247"/>
      <c r="Q457" s="247"/>
      <c r="R457" s="247"/>
      <c r="S457" s="247"/>
      <c r="T457" s="248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9" t="s">
        <v>170</v>
      </c>
      <c r="AU457" s="249" t="s">
        <v>180</v>
      </c>
      <c r="AV457" s="13" t="s">
        <v>84</v>
      </c>
      <c r="AW457" s="13" t="s">
        <v>31</v>
      </c>
      <c r="AX457" s="13" t="s">
        <v>74</v>
      </c>
      <c r="AY457" s="249" t="s">
        <v>161</v>
      </c>
    </row>
    <row r="458" s="13" customFormat="1">
      <c r="A458" s="13"/>
      <c r="B458" s="239"/>
      <c r="C458" s="240"/>
      <c r="D458" s="234" t="s">
        <v>170</v>
      </c>
      <c r="E458" s="241" t="s">
        <v>1</v>
      </c>
      <c r="F458" s="242" t="s">
        <v>518</v>
      </c>
      <c r="G458" s="240"/>
      <c r="H458" s="243">
        <v>9.3960000000000008</v>
      </c>
      <c r="I458" s="244"/>
      <c r="J458" s="240"/>
      <c r="K458" s="240"/>
      <c r="L458" s="245"/>
      <c r="M458" s="246"/>
      <c r="N458" s="247"/>
      <c r="O458" s="247"/>
      <c r="P458" s="247"/>
      <c r="Q458" s="247"/>
      <c r="R458" s="247"/>
      <c r="S458" s="247"/>
      <c r="T458" s="248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9" t="s">
        <v>170</v>
      </c>
      <c r="AU458" s="249" t="s">
        <v>180</v>
      </c>
      <c r="AV458" s="13" t="s">
        <v>84</v>
      </c>
      <c r="AW458" s="13" t="s">
        <v>31</v>
      </c>
      <c r="AX458" s="13" t="s">
        <v>74</v>
      </c>
      <c r="AY458" s="249" t="s">
        <v>161</v>
      </c>
    </row>
    <row r="459" s="13" customFormat="1">
      <c r="A459" s="13"/>
      <c r="B459" s="239"/>
      <c r="C459" s="240"/>
      <c r="D459" s="234" t="s">
        <v>170</v>
      </c>
      <c r="E459" s="241" t="s">
        <v>1</v>
      </c>
      <c r="F459" s="242" t="s">
        <v>519</v>
      </c>
      <c r="G459" s="240"/>
      <c r="H459" s="243">
        <v>59.915999999999997</v>
      </c>
      <c r="I459" s="244"/>
      <c r="J459" s="240"/>
      <c r="K459" s="240"/>
      <c r="L459" s="245"/>
      <c r="M459" s="246"/>
      <c r="N459" s="247"/>
      <c r="O459" s="247"/>
      <c r="P459" s="247"/>
      <c r="Q459" s="247"/>
      <c r="R459" s="247"/>
      <c r="S459" s="247"/>
      <c r="T459" s="24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9" t="s">
        <v>170</v>
      </c>
      <c r="AU459" s="249" t="s">
        <v>180</v>
      </c>
      <c r="AV459" s="13" t="s">
        <v>84</v>
      </c>
      <c r="AW459" s="13" t="s">
        <v>31</v>
      </c>
      <c r="AX459" s="13" t="s">
        <v>74</v>
      </c>
      <c r="AY459" s="249" t="s">
        <v>161</v>
      </c>
    </row>
    <row r="460" s="13" customFormat="1">
      <c r="A460" s="13"/>
      <c r="B460" s="239"/>
      <c r="C460" s="240"/>
      <c r="D460" s="234" t="s">
        <v>170</v>
      </c>
      <c r="E460" s="241" t="s">
        <v>1</v>
      </c>
      <c r="F460" s="242" t="s">
        <v>520</v>
      </c>
      <c r="G460" s="240"/>
      <c r="H460" s="243">
        <v>22.007999999999999</v>
      </c>
      <c r="I460" s="244"/>
      <c r="J460" s="240"/>
      <c r="K460" s="240"/>
      <c r="L460" s="245"/>
      <c r="M460" s="246"/>
      <c r="N460" s="247"/>
      <c r="O460" s="247"/>
      <c r="P460" s="247"/>
      <c r="Q460" s="247"/>
      <c r="R460" s="247"/>
      <c r="S460" s="247"/>
      <c r="T460" s="248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9" t="s">
        <v>170</v>
      </c>
      <c r="AU460" s="249" t="s">
        <v>180</v>
      </c>
      <c r="AV460" s="13" t="s">
        <v>84</v>
      </c>
      <c r="AW460" s="13" t="s">
        <v>31</v>
      </c>
      <c r="AX460" s="13" t="s">
        <v>74</v>
      </c>
      <c r="AY460" s="249" t="s">
        <v>161</v>
      </c>
    </row>
    <row r="461" s="13" customFormat="1">
      <c r="A461" s="13"/>
      <c r="B461" s="239"/>
      <c r="C461" s="240"/>
      <c r="D461" s="234" t="s">
        <v>170</v>
      </c>
      <c r="E461" s="241" t="s">
        <v>1</v>
      </c>
      <c r="F461" s="242" t="s">
        <v>521</v>
      </c>
      <c r="G461" s="240"/>
      <c r="H461" s="243">
        <v>12.960000000000001</v>
      </c>
      <c r="I461" s="244"/>
      <c r="J461" s="240"/>
      <c r="K461" s="240"/>
      <c r="L461" s="245"/>
      <c r="M461" s="246"/>
      <c r="N461" s="247"/>
      <c r="O461" s="247"/>
      <c r="P461" s="247"/>
      <c r="Q461" s="247"/>
      <c r="R461" s="247"/>
      <c r="S461" s="247"/>
      <c r="T461" s="248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9" t="s">
        <v>170</v>
      </c>
      <c r="AU461" s="249" t="s">
        <v>180</v>
      </c>
      <c r="AV461" s="13" t="s">
        <v>84</v>
      </c>
      <c r="AW461" s="13" t="s">
        <v>31</v>
      </c>
      <c r="AX461" s="13" t="s">
        <v>74</v>
      </c>
      <c r="AY461" s="249" t="s">
        <v>161</v>
      </c>
    </row>
    <row r="462" s="13" customFormat="1">
      <c r="A462" s="13"/>
      <c r="B462" s="239"/>
      <c r="C462" s="240"/>
      <c r="D462" s="234" t="s">
        <v>170</v>
      </c>
      <c r="E462" s="241" t="s">
        <v>1</v>
      </c>
      <c r="F462" s="242" t="s">
        <v>522</v>
      </c>
      <c r="G462" s="240"/>
      <c r="H462" s="243">
        <v>11.904</v>
      </c>
      <c r="I462" s="244"/>
      <c r="J462" s="240"/>
      <c r="K462" s="240"/>
      <c r="L462" s="245"/>
      <c r="M462" s="246"/>
      <c r="N462" s="247"/>
      <c r="O462" s="247"/>
      <c r="P462" s="247"/>
      <c r="Q462" s="247"/>
      <c r="R462" s="247"/>
      <c r="S462" s="247"/>
      <c r="T462" s="248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9" t="s">
        <v>170</v>
      </c>
      <c r="AU462" s="249" t="s">
        <v>180</v>
      </c>
      <c r="AV462" s="13" t="s">
        <v>84</v>
      </c>
      <c r="AW462" s="13" t="s">
        <v>31</v>
      </c>
      <c r="AX462" s="13" t="s">
        <v>74</v>
      </c>
      <c r="AY462" s="249" t="s">
        <v>161</v>
      </c>
    </row>
    <row r="463" s="13" customFormat="1">
      <c r="A463" s="13"/>
      <c r="B463" s="239"/>
      <c r="C463" s="240"/>
      <c r="D463" s="234" t="s">
        <v>170</v>
      </c>
      <c r="E463" s="241" t="s">
        <v>1</v>
      </c>
      <c r="F463" s="242" t="s">
        <v>523</v>
      </c>
      <c r="G463" s="240"/>
      <c r="H463" s="243">
        <v>36.237000000000002</v>
      </c>
      <c r="I463" s="244"/>
      <c r="J463" s="240"/>
      <c r="K463" s="240"/>
      <c r="L463" s="245"/>
      <c r="M463" s="246"/>
      <c r="N463" s="247"/>
      <c r="O463" s="247"/>
      <c r="P463" s="247"/>
      <c r="Q463" s="247"/>
      <c r="R463" s="247"/>
      <c r="S463" s="247"/>
      <c r="T463" s="248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9" t="s">
        <v>170</v>
      </c>
      <c r="AU463" s="249" t="s">
        <v>180</v>
      </c>
      <c r="AV463" s="13" t="s">
        <v>84</v>
      </c>
      <c r="AW463" s="13" t="s">
        <v>31</v>
      </c>
      <c r="AX463" s="13" t="s">
        <v>74</v>
      </c>
      <c r="AY463" s="249" t="s">
        <v>161</v>
      </c>
    </row>
    <row r="464" s="13" customFormat="1">
      <c r="A464" s="13"/>
      <c r="B464" s="239"/>
      <c r="C464" s="240"/>
      <c r="D464" s="234" t="s">
        <v>170</v>
      </c>
      <c r="E464" s="241" t="s">
        <v>1</v>
      </c>
      <c r="F464" s="242" t="s">
        <v>524</v>
      </c>
      <c r="G464" s="240"/>
      <c r="H464" s="243">
        <v>5.9400000000000004</v>
      </c>
      <c r="I464" s="244"/>
      <c r="J464" s="240"/>
      <c r="K464" s="240"/>
      <c r="L464" s="245"/>
      <c r="M464" s="246"/>
      <c r="N464" s="247"/>
      <c r="O464" s="247"/>
      <c r="P464" s="247"/>
      <c r="Q464" s="247"/>
      <c r="R464" s="247"/>
      <c r="S464" s="247"/>
      <c r="T464" s="248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9" t="s">
        <v>170</v>
      </c>
      <c r="AU464" s="249" t="s">
        <v>180</v>
      </c>
      <c r="AV464" s="13" t="s">
        <v>84</v>
      </c>
      <c r="AW464" s="13" t="s">
        <v>31</v>
      </c>
      <c r="AX464" s="13" t="s">
        <v>74</v>
      </c>
      <c r="AY464" s="249" t="s">
        <v>161</v>
      </c>
    </row>
    <row r="465" s="13" customFormat="1">
      <c r="A465" s="13"/>
      <c r="B465" s="239"/>
      <c r="C465" s="240"/>
      <c r="D465" s="234" t="s">
        <v>170</v>
      </c>
      <c r="E465" s="241" t="s">
        <v>1</v>
      </c>
      <c r="F465" s="242" t="s">
        <v>525</v>
      </c>
      <c r="G465" s="240"/>
      <c r="H465" s="243">
        <v>22.620000000000001</v>
      </c>
      <c r="I465" s="244"/>
      <c r="J465" s="240"/>
      <c r="K465" s="240"/>
      <c r="L465" s="245"/>
      <c r="M465" s="246"/>
      <c r="N465" s="247"/>
      <c r="O465" s="247"/>
      <c r="P465" s="247"/>
      <c r="Q465" s="247"/>
      <c r="R465" s="247"/>
      <c r="S465" s="247"/>
      <c r="T465" s="248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9" t="s">
        <v>170</v>
      </c>
      <c r="AU465" s="249" t="s">
        <v>180</v>
      </c>
      <c r="AV465" s="13" t="s">
        <v>84</v>
      </c>
      <c r="AW465" s="13" t="s">
        <v>31</v>
      </c>
      <c r="AX465" s="13" t="s">
        <v>74</v>
      </c>
      <c r="AY465" s="249" t="s">
        <v>161</v>
      </c>
    </row>
    <row r="466" s="14" customFormat="1">
      <c r="A466" s="14"/>
      <c r="B466" s="250"/>
      <c r="C466" s="251"/>
      <c r="D466" s="234" t="s">
        <v>170</v>
      </c>
      <c r="E466" s="252" t="s">
        <v>1</v>
      </c>
      <c r="F466" s="253" t="s">
        <v>173</v>
      </c>
      <c r="G466" s="251"/>
      <c r="H466" s="254">
        <v>202.58099999999999</v>
      </c>
      <c r="I466" s="255"/>
      <c r="J466" s="251"/>
      <c r="K466" s="251"/>
      <c r="L466" s="256"/>
      <c r="M466" s="257"/>
      <c r="N466" s="258"/>
      <c r="O466" s="258"/>
      <c r="P466" s="258"/>
      <c r="Q466" s="258"/>
      <c r="R466" s="258"/>
      <c r="S466" s="258"/>
      <c r="T466" s="259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0" t="s">
        <v>170</v>
      </c>
      <c r="AU466" s="260" t="s">
        <v>180</v>
      </c>
      <c r="AV466" s="14" t="s">
        <v>167</v>
      </c>
      <c r="AW466" s="14" t="s">
        <v>31</v>
      </c>
      <c r="AX466" s="14" t="s">
        <v>82</v>
      </c>
      <c r="AY466" s="260" t="s">
        <v>161</v>
      </c>
    </row>
    <row r="467" s="2" customFormat="1" ht="33" customHeight="1">
      <c r="A467" s="39"/>
      <c r="B467" s="40"/>
      <c r="C467" s="220" t="s">
        <v>534</v>
      </c>
      <c r="D467" s="220" t="s">
        <v>163</v>
      </c>
      <c r="E467" s="221" t="s">
        <v>535</v>
      </c>
      <c r="F467" s="222" t="s">
        <v>536</v>
      </c>
      <c r="G467" s="223" t="s">
        <v>166</v>
      </c>
      <c r="H467" s="224">
        <v>405.16199999999998</v>
      </c>
      <c r="I467" s="225"/>
      <c r="J467" s="226">
        <f>ROUND(I467*H467,2)</f>
        <v>0</v>
      </c>
      <c r="K467" s="227"/>
      <c r="L467" s="45"/>
      <c r="M467" s="228" t="s">
        <v>1</v>
      </c>
      <c r="N467" s="229" t="s">
        <v>39</v>
      </c>
      <c r="O467" s="92"/>
      <c r="P467" s="230">
        <f>O467*H467</f>
        <v>0</v>
      </c>
      <c r="Q467" s="230">
        <v>0.0054000000000000003</v>
      </c>
      <c r="R467" s="230">
        <f>Q467*H467</f>
        <v>2.1878747999999999</v>
      </c>
      <c r="S467" s="230">
        <v>0</v>
      </c>
      <c r="T467" s="231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32" t="s">
        <v>167</v>
      </c>
      <c r="AT467" s="232" t="s">
        <v>163</v>
      </c>
      <c r="AU467" s="232" t="s">
        <v>180</v>
      </c>
      <c r="AY467" s="18" t="s">
        <v>161</v>
      </c>
      <c r="BE467" s="233">
        <f>IF(N467="základní",J467,0)</f>
        <v>0</v>
      </c>
      <c r="BF467" s="233">
        <f>IF(N467="snížená",J467,0)</f>
        <v>0</v>
      </c>
      <c r="BG467" s="233">
        <f>IF(N467="zákl. přenesená",J467,0)</f>
        <v>0</v>
      </c>
      <c r="BH467" s="233">
        <f>IF(N467="sníž. přenesená",J467,0)</f>
        <v>0</v>
      </c>
      <c r="BI467" s="233">
        <f>IF(N467="nulová",J467,0)</f>
        <v>0</v>
      </c>
      <c r="BJ467" s="18" t="s">
        <v>82</v>
      </c>
      <c r="BK467" s="233">
        <f>ROUND(I467*H467,2)</f>
        <v>0</v>
      </c>
      <c r="BL467" s="18" t="s">
        <v>167</v>
      </c>
      <c r="BM467" s="232" t="s">
        <v>537</v>
      </c>
    </row>
    <row r="468" s="2" customFormat="1">
      <c r="A468" s="39"/>
      <c r="B468" s="40"/>
      <c r="C468" s="41"/>
      <c r="D468" s="234" t="s">
        <v>169</v>
      </c>
      <c r="E468" s="41"/>
      <c r="F468" s="235" t="s">
        <v>536</v>
      </c>
      <c r="G468" s="41"/>
      <c r="H468" s="41"/>
      <c r="I468" s="236"/>
      <c r="J468" s="41"/>
      <c r="K468" s="41"/>
      <c r="L468" s="45"/>
      <c r="M468" s="237"/>
      <c r="N468" s="238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169</v>
      </c>
      <c r="AU468" s="18" t="s">
        <v>180</v>
      </c>
    </row>
    <row r="469" s="13" customFormat="1">
      <c r="A469" s="13"/>
      <c r="B469" s="239"/>
      <c r="C469" s="240"/>
      <c r="D469" s="234" t="s">
        <v>170</v>
      </c>
      <c r="E469" s="241" t="s">
        <v>1</v>
      </c>
      <c r="F469" s="242" t="s">
        <v>517</v>
      </c>
      <c r="G469" s="240"/>
      <c r="H469" s="243">
        <v>21.600000000000001</v>
      </c>
      <c r="I469" s="244"/>
      <c r="J469" s="240"/>
      <c r="K469" s="240"/>
      <c r="L469" s="245"/>
      <c r="M469" s="246"/>
      <c r="N469" s="247"/>
      <c r="O469" s="247"/>
      <c r="P469" s="247"/>
      <c r="Q469" s="247"/>
      <c r="R469" s="247"/>
      <c r="S469" s="247"/>
      <c r="T469" s="248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9" t="s">
        <v>170</v>
      </c>
      <c r="AU469" s="249" t="s">
        <v>180</v>
      </c>
      <c r="AV469" s="13" t="s">
        <v>84</v>
      </c>
      <c r="AW469" s="13" t="s">
        <v>31</v>
      </c>
      <c r="AX469" s="13" t="s">
        <v>74</v>
      </c>
      <c r="AY469" s="249" t="s">
        <v>161</v>
      </c>
    </row>
    <row r="470" s="13" customFormat="1">
      <c r="A470" s="13"/>
      <c r="B470" s="239"/>
      <c r="C470" s="240"/>
      <c r="D470" s="234" t="s">
        <v>170</v>
      </c>
      <c r="E470" s="241" t="s">
        <v>1</v>
      </c>
      <c r="F470" s="242" t="s">
        <v>518</v>
      </c>
      <c r="G470" s="240"/>
      <c r="H470" s="243">
        <v>9.3960000000000008</v>
      </c>
      <c r="I470" s="244"/>
      <c r="J470" s="240"/>
      <c r="K470" s="240"/>
      <c r="L470" s="245"/>
      <c r="M470" s="246"/>
      <c r="N470" s="247"/>
      <c r="O470" s="247"/>
      <c r="P470" s="247"/>
      <c r="Q470" s="247"/>
      <c r="R470" s="247"/>
      <c r="S470" s="247"/>
      <c r="T470" s="248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9" t="s">
        <v>170</v>
      </c>
      <c r="AU470" s="249" t="s">
        <v>180</v>
      </c>
      <c r="AV470" s="13" t="s">
        <v>84</v>
      </c>
      <c r="AW470" s="13" t="s">
        <v>31</v>
      </c>
      <c r="AX470" s="13" t="s">
        <v>74</v>
      </c>
      <c r="AY470" s="249" t="s">
        <v>161</v>
      </c>
    </row>
    <row r="471" s="13" customFormat="1">
      <c r="A471" s="13"/>
      <c r="B471" s="239"/>
      <c r="C471" s="240"/>
      <c r="D471" s="234" t="s">
        <v>170</v>
      </c>
      <c r="E471" s="241" t="s">
        <v>1</v>
      </c>
      <c r="F471" s="242" t="s">
        <v>519</v>
      </c>
      <c r="G471" s="240"/>
      <c r="H471" s="243">
        <v>59.915999999999997</v>
      </c>
      <c r="I471" s="244"/>
      <c r="J471" s="240"/>
      <c r="K471" s="240"/>
      <c r="L471" s="245"/>
      <c r="M471" s="246"/>
      <c r="N471" s="247"/>
      <c r="O471" s="247"/>
      <c r="P471" s="247"/>
      <c r="Q471" s="247"/>
      <c r="R471" s="247"/>
      <c r="S471" s="247"/>
      <c r="T471" s="248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9" t="s">
        <v>170</v>
      </c>
      <c r="AU471" s="249" t="s">
        <v>180</v>
      </c>
      <c r="AV471" s="13" t="s">
        <v>84</v>
      </c>
      <c r="AW471" s="13" t="s">
        <v>31</v>
      </c>
      <c r="AX471" s="13" t="s">
        <v>74</v>
      </c>
      <c r="AY471" s="249" t="s">
        <v>161</v>
      </c>
    </row>
    <row r="472" s="13" customFormat="1">
      <c r="A472" s="13"/>
      <c r="B472" s="239"/>
      <c r="C472" s="240"/>
      <c r="D472" s="234" t="s">
        <v>170</v>
      </c>
      <c r="E472" s="241" t="s">
        <v>1</v>
      </c>
      <c r="F472" s="242" t="s">
        <v>520</v>
      </c>
      <c r="G472" s="240"/>
      <c r="H472" s="243">
        <v>22.007999999999999</v>
      </c>
      <c r="I472" s="244"/>
      <c r="J472" s="240"/>
      <c r="K472" s="240"/>
      <c r="L472" s="245"/>
      <c r="M472" s="246"/>
      <c r="N472" s="247"/>
      <c r="O472" s="247"/>
      <c r="P472" s="247"/>
      <c r="Q472" s="247"/>
      <c r="R472" s="247"/>
      <c r="S472" s="247"/>
      <c r="T472" s="24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9" t="s">
        <v>170</v>
      </c>
      <c r="AU472" s="249" t="s">
        <v>180</v>
      </c>
      <c r="AV472" s="13" t="s">
        <v>84</v>
      </c>
      <c r="AW472" s="13" t="s">
        <v>31</v>
      </c>
      <c r="AX472" s="13" t="s">
        <v>74</v>
      </c>
      <c r="AY472" s="249" t="s">
        <v>161</v>
      </c>
    </row>
    <row r="473" s="13" customFormat="1">
      <c r="A473" s="13"/>
      <c r="B473" s="239"/>
      <c r="C473" s="240"/>
      <c r="D473" s="234" t="s">
        <v>170</v>
      </c>
      <c r="E473" s="241" t="s">
        <v>1</v>
      </c>
      <c r="F473" s="242" t="s">
        <v>521</v>
      </c>
      <c r="G473" s="240"/>
      <c r="H473" s="243">
        <v>12.960000000000001</v>
      </c>
      <c r="I473" s="244"/>
      <c r="J473" s="240"/>
      <c r="K473" s="240"/>
      <c r="L473" s="245"/>
      <c r="M473" s="246"/>
      <c r="N473" s="247"/>
      <c r="O473" s="247"/>
      <c r="P473" s="247"/>
      <c r="Q473" s="247"/>
      <c r="R473" s="247"/>
      <c r="S473" s="247"/>
      <c r="T473" s="248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9" t="s">
        <v>170</v>
      </c>
      <c r="AU473" s="249" t="s">
        <v>180</v>
      </c>
      <c r="AV473" s="13" t="s">
        <v>84</v>
      </c>
      <c r="AW473" s="13" t="s">
        <v>31</v>
      </c>
      <c r="AX473" s="13" t="s">
        <v>74</v>
      </c>
      <c r="AY473" s="249" t="s">
        <v>161</v>
      </c>
    </row>
    <row r="474" s="13" customFormat="1">
      <c r="A474" s="13"/>
      <c r="B474" s="239"/>
      <c r="C474" s="240"/>
      <c r="D474" s="234" t="s">
        <v>170</v>
      </c>
      <c r="E474" s="241" t="s">
        <v>1</v>
      </c>
      <c r="F474" s="242" t="s">
        <v>522</v>
      </c>
      <c r="G474" s="240"/>
      <c r="H474" s="243">
        <v>11.904</v>
      </c>
      <c r="I474" s="244"/>
      <c r="J474" s="240"/>
      <c r="K474" s="240"/>
      <c r="L474" s="245"/>
      <c r="M474" s="246"/>
      <c r="N474" s="247"/>
      <c r="O474" s="247"/>
      <c r="P474" s="247"/>
      <c r="Q474" s="247"/>
      <c r="R474" s="247"/>
      <c r="S474" s="247"/>
      <c r="T474" s="248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9" t="s">
        <v>170</v>
      </c>
      <c r="AU474" s="249" t="s">
        <v>180</v>
      </c>
      <c r="AV474" s="13" t="s">
        <v>84</v>
      </c>
      <c r="AW474" s="13" t="s">
        <v>31</v>
      </c>
      <c r="AX474" s="13" t="s">
        <v>74</v>
      </c>
      <c r="AY474" s="249" t="s">
        <v>161</v>
      </c>
    </row>
    <row r="475" s="13" customFormat="1">
      <c r="A475" s="13"/>
      <c r="B475" s="239"/>
      <c r="C475" s="240"/>
      <c r="D475" s="234" t="s">
        <v>170</v>
      </c>
      <c r="E475" s="241" t="s">
        <v>1</v>
      </c>
      <c r="F475" s="242" t="s">
        <v>523</v>
      </c>
      <c r="G475" s="240"/>
      <c r="H475" s="243">
        <v>36.237000000000002</v>
      </c>
      <c r="I475" s="244"/>
      <c r="J475" s="240"/>
      <c r="K475" s="240"/>
      <c r="L475" s="245"/>
      <c r="M475" s="246"/>
      <c r="N475" s="247"/>
      <c r="O475" s="247"/>
      <c r="P475" s="247"/>
      <c r="Q475" s="247"/>
      <c r="R475" s="247"/>
      <c r="S475" s="247"/>
      <c r="T475" s="248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9" t="s">
        <v>170</v>
      </c>
      <c r="AU475" s="249" t="s">
        <v>180</v>
      </c>
      <c r="AV475" s="13" t="s">
        <v>84</v>
      </c>
      <c r="AW475" s="13" t="s">
        <v>31</v>
      </c>
      <c r="AX475" s="13" t="s">
        <v>74</v>
      </c>
      <c r="AY475" s="249" t="s">
        <v>161</v>
      </c>
    </row>
    <row r="476" s="13" customFormat="1">
      <c r="A476" s="13"/>
      <c r="B476" s="239"/>
      <c r="C476" s="240"/>
      <c r="D476" s="234" t="s">
        <v>170</v>
      </c>
      <c r="E476" s="241" t="s">
        <v>1</v>
      </c>
      <c r="F476" s="242" t="s">
        <v>524</v>
      </c>
      <c r="G476" s="240"/>
      <c r="H476" s="243">
        <v>5.9400000000000004</v>
      </c>
      <c r="I476" s="244"/>
      <c r="J476" s="240"/>
      <c r="K476" s="240"/>
      <c r="L476" s="245"/>
      <c r="M476" s="246"/>
      <c r="N476" s="247"/>
      <c r="O476" s="247"/>
      <c r="P476" s="247"/>
      <c r="Q476" s="247"/>
      <c r="R476" s="247"/>
      <c r="S476" s="247"/>
      <c r="T476" s="24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9" t="s">
        <v>170</v>
      </c>
      <c r="AU476" s="249" t="s">
        <v>180</v>
      </c>
      <c r="AV476" s="13" t="s">
        <v>84</v>
      </c>
      <c r="AW476" s="13" t="s">
        <v>31</v>
      </c>
      <c r="AX476" s="13" t="s">
        <v>74</v>
      </c>
      <c r="AY476" s="249" t="s">
        <v>161</v>
      </c>
    </row>
    <row r="477" s="13" customFormat="1">
      <c r="A477" s="13"/>
      <c r="B477" s="239"/>
      <c r="C477" s="240"/>
      <c r="D477" s="234" t="s">
        <v>170</v>
      </c>
      <c r="E477" s="241" t="s">
        <v>1</v>
      </c>
      <c r="F477" s="242" t="s">
        <v>525</v>
      </c>
      <c r="G477" s="240"/>
      <c r="H477" s="243">
        <v>22.620000000000001</v>
      </c>
      <c r="I477" s="244"/>
      <c r="J477" s="240"/>
      <c r="K477" s="240"/>
      <c r="L477" s="245"/>
      <c r="M477" s="246"/>
      <c r="N477" s="247"/>
      <c r="O477" s="247"/>
      <c r="P477" s="247"/>
      <c r="Q477" s="247"/>
      <c r="R477" s="247"/>
      <c r="S477" s="247"/>
      <c r="T477" s="248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9" t="s">
        <v>170</v>
      </c>
      <c r="AU477" s="249" t="s">
        <v>180</v>
      </c>
      <c r="AV477" s="13" t="s">
        <v>84</v>
      </c>
      <c r="AW477" s="13" t="s">
        <v>31</v>
      </c>
      <c r="AX477" s="13" t="s">
        <v>74</v>
      </c>
      <c r="AY477" s="249" t="s">
        <v>161</v>
      </c>
    </row>
    <row r="478" s="14" customFormat="1">
      <c r="A478" s="14"/>
      <c r="B478" s="250"/>
      <c r="C478" s="251"/>
      <c r="D478" s="234" t="s">
        <v>170</v>
      </c>
      <c r="E478" s="252" t="s">
        <v>1</v>
      </c>
      <c r="F478" s="253" t="s">
        <v>173</v>
      </c>
      <c r="G478" s="251"/>
      <c r="H478" s="254">
        <v>202.58099999999999</v>
      </c>
      <c r="I478" s="255"/>
      <c r="J478" s="251"/>
      <c r="K478" s="251"/>
      <c r="L478" s="256"/>
      <c r="M478" s="257"/>
      <c r="N478" s="258"/>
      <c r="O478" s="258"/>
      <c r="P478" s="258"/>
      <c r="Q478" s="258"/>
      <c r="R478" s="258"/>
      <c r="S478" s="258"/>
      <c r="T478" s="259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0" t="s">
        <v>170</v>
      </c>
      <c r="AU478" s="260" t="s">
        <v>180</v>
      </c>
      <c r="AV478" s="14" t="s">
        <v>167</v>
      </c>
      <c r="AW478" s="14" t="s">
        <v>31</v>
      </c>
      <c r="AX478" s="14" t="s">
        <v>74</v>
      </c>
      <c r="AY478" s="260" t="s">
        <v>161</v>
      </c>
    </row>
    <row r="479" s="13" customFormat="1">
      <c r="A479" s="13"/>
      <c r="B479" s="239"/>
      <c r="C479" s="240"/>
      <c r="D479" s="234" t="s">
        <v>170</v>
      </c>
      <c r="E479" s="241" t="s">
        <v>1</v>
      </c>
      <c r="F479" s="242" t="s">
        <v>538</v>
      </c>
      <c r="G479" s="240"/>
      <c r="H479" s="243">
        <v>405.16199999999998</v>
      </c>
      <c r="I479" s="244"/>
      <c r="J479" s="240"/>
      <c r="K479" s="240"/>
      <c r="L479" s="245"/>
      <c r="M479" s="246"/>
      <c r="N479" s="247"/>
      <c r="O479" s="247"/>
      <c r="P479" s="247"/>
      <c r="Q479" s="247"/>
      <c r="R479" s="247"/>
      <c r="S479" s="247"/>
      <c r="T479" s="248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9" t="s">
        <v>170</v>
      </c>
      <c r="AU479" s="249" t="s">
        <v>180</v>
      </c>
      <c r="AV479" s="13" t="s">
        <v>84</v>
      </c>
      <c r="AW479" s="13" t="s">
        <v>31</v>
      </c>
      <c r="AX479" s="13" t="s">
        <v>82</v>
      </c>
      <c r="AY479" s="249" t="s">
        <v>161</v>
      </c>
    </row>
    <row r="480" s="2" customFormat="1" ht="24.15" customHeight="1">
      <c r="A480" s="39"/>
      <c r="B480" s="40"/>
      <c r="C480" s="220" t="s">
        <v>539</v>
      </c>
      <c r="D480" s="220" t="s">
        <v>163</v>
      </c>
      <c r="E480" s="221" t="s">
        <v>540</v>
      </c>
      <c r="F480" s="222" t="s">
        <v>541</v>
      </c>
      <c r="G480" s="223" t="s">
        <v>166</v>
      </c>
      <c r="H480" s="224">
        <v>128.304</v>
      </c>
      <c r="I480" s="225"/>
      <c r="J480" s="226">
        <f>ROUND(I480*H480,2)</f>
        <v>0</v>
      </c>
      <c r="K480" s="227"/>
      <c r="L480" s="45"/>
      <c r="M480" s="228" t="s">
        <v>1</v>
      </c>
      <c r="N480" s="229" t="s">
        <v>39</v>
      </c>
      <c r="O480" s="92"/>
      <c r="P480" s="230">
        <f>O480*H480</f>
        <v>0</v>
      </c>
      <c r="Q480" s="230">
        <v>0.0040000000000000001</v>
      </c>
      <c r="R480" s="230">
        <f>Q480*H480</f>
        <v>0.51321600000000001</v>
      </c>
      <c r="S480" s="230">
        <v>0</v>
      </c>
      <c r="T480" s="231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32" t="s">
        <v>167</v>
      </c>
      <c r="AT480" s="232" t="s">
        <v>163</v>
      </c>
      <c r="AU480" s="232" t="s">
        <v>180</v>
      </c>
      <c r="AY480" s="18" t="s">
        <v>161</v>
      </c>
      <c r="BE480" s="233">
        <f>IF(N480="základní",J480,0)</f>
        <v>0</v>
      </c>
      <c r="BF480" s="233">
        <f>IF(N480="snížená",J480,0)</f>
        <v>0</v>
      </c>
      <c r="BG480" s="233">
        <f>IF(N480="zákl. přenesená",J480,0)</f>
        <v>0</v>
      </c>
      <c r="BH480" s="233">
        <f>IF(N480="sníž. přenesená",J480,0)</f>
        <v>0</v>
      </c>
      <c r="BI480" s="233">
        <f>IF(N480="nulová",J480,0)</f>
        <v>0</v>
      </c>
      <c r="BJ480" s="18" t="s">
        <v>82</v>
      </c>
      <c r="BK480" s="233">
        <f>ROUND(I480*H480,2)</f>
        <v>0</v>
      </c>
      <c r="BL480" s="18" t="s">
        <v>167</v>
      </c>
      <c r="BM480" s="232" t="s">
        <v>542</v>
      </c>
    </row>
    <row r="481" s="2" customFormat="1">
      <c r="A481" s="39"/>
      <c r="B481" s="40"/>
      <c r="C481" s="41"/>
      <c r="D481" s="234" t="s">
        <v>169</v>
      </c>
      <c r="E481" s="41"/>
      <c r="F481" s="235" t="s">
        <v>541</v>
      </c>
      <c r="G481" s="41"/>
      <c r="H481" s="41"/>
      <c r="I481" s="236"/>
      <c r="J481" s="41"/>
      <c r="K481" s="41"/>
      <c r="L481" s="45"/>
      <c r="M481" s="237"/>
      <c r="N481" s="238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169</v>
      </c>
      <c r="AU481" s="18" t="s">
        <v>180</v>
      </c>
    </row>
    <row r="482" s="13" customFormat="1">
      <c r="A482" s="13"/>
      <c r="B482" s="239"/>
      <c r="C482" s="240"/>
      <c r="D482" s="234" t="s">
        <v>170</v>
      </c>
      <c r="E482" s="241" t="s">
        <v>1</v>
      </c>
      <c r="F482" s="242" t="s">
        <v>517</v>
      </c>
      <c r="G482" s="240"/>
      <c r="H482" s="243">
        <v>21.600000000000001</v>
      </c>
      <c r="I482" s="244"/>
      <c r="J482" s="240"/>
      <c r="K482" s="240"/>
      <c r="L482" s="245"/>
      <c r="M482" s="246"/>
      <c r="N482" s="247"/>
      <c r="O482" s="247"/>
      <c r="P482" s="247"/>
      <c r="Q482" s="247"/>
      <c r="R482" s="247"/>
      <c r="S482" s="247"/>
      <c r="T482" s="24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9" t="s">
        <v>170</v>
      </c>
      <c r="AU482" s="249" t="s">
        <v>180</v>
      </c>
      <c r="AV482" s="13" t="s">
        <v>84</v>
      </c>
      <c r="AW482" s="13" t="s">
        <v>31</v>
      </c>
      <c r="AX482" s="13" t="s">
        <v>74</v>
      </c>
      <c r="AY482" s="249" t="s">
        <v>161</v>
      </c>
    </row>
    <row r="483" s="13" customFormat="1">
      <c r="A483" s="13"/>
      <c r="B483" s="239"/>
      <c r="C483" s="240"/>
      <c r="D483" s="234" t="s">
        <v>170</v>
      </c>
      <c r="E483" s="241" t="s">
        <v>1</v>
      </c>
      <c r="F483" s="242" t="s">
        <v>518</v>
      </c>
      <c r="G483" s="240"/>
      <c r="H483" s="243">
        <v>9.3960000000000008</v>
      </c>
      <c r="I483" s="244"/>
      <c r="J483" s="240"/>
      <c r="K483" s="240"/>
      <c r="L483" s="245"/>
      <c r="M483" s="246"/>
      <c r="N483" s="247"/>
      <c r="O483" s="247"/>
      <c r="P483" s="247"/>
      <c r="Q483" s="247"/>
      <c r="R483" s="247"/>
      <c r="S483" s="247"/>
      <c r="T483" s="248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9" t="s">
        <v>170</v>
      </c>
      <c r="AU483" s="249" t="s">
        <v>180</v>
      </c>
      <c r="AV483" s="13" t="s">
        <v>84</v>
      </c>
      <c r="AW483" s="13" t="s">
        <v>31</v>
      </c>
      <c r="AX483" s="13" t="s">
        <v>74</v>
      </c>
      <c r="AY483" s="249" t="s">
        <v>161</v>
      </c>
    </row>
    <row r="484" s="13" customFormat="1">
      <c r="A484" s="13"/>
      <c r="B484" s="239"/>
      <c r="C484" s="240"/>
      <c r="D484" s="234" t="s">
        <v>170</v>
      </c>
      <c r="E484" s="241" t="s">
        <v>1</v>
      </c>
      <c r="F484" s="242" t="s">
        <v>519</v>
      </c>
      <c r="G484" s="240"/>
      <c r="H484" s="243">
        <v>59.915999999999997</v>
      </c>
      <c r="I484" s="244"/>
      <c r="J484" s="240"/>
      <c r="K484" s="240"/>
      <c r="L484" s="245"/>
      <c r="M484" s="246"/>
      <c r="N484" s="247"/>
      <c r="O484" s="247"/>
      <c r="P484" s="247"/>
      <c r="Q484" s="247"/>
      <c r="R484" s="247"/>
      <c r="S484" s="247"/>
      <c r="T484" s="248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9" t="s">
        <v>170</v>
      </c>
      <c r="AU484" s="249" t="s">
        <v>180</v>
      </c>
      <c r="AV484" s="13" t="s">
        <v>84</v>
      </c>
      <c r="AW484" s="13" t="s">
        <v>31</v>
      </c>
      <c r="AX484" s="13" t="s">
        <v>74</v>
      </c>
      <c r="AY484" s="249" t="s">
        <v>161</v>
      </c>
    </row>
    <row r="485" s="13" customFormat="1">
      <c r="A485" s="13"/>
      <c r="B485" s="239"/>
      <c r="C485" s="240"/>
      <c r="D485" s="234" t="s">
        <v>170</v>
      </c>
      <c r="E485" s="241" t="s">
        <v>1</v>
      </c>
      <c r="F485" s="242" t="s">
        <v>520</v>
      </c>
      <c r="G485" s="240"/>
      <c r="H485" s="243">
        <v>22.007999999999999</v>
      </c>
      <c r="I485" s="244"/>
      <c r="J485" s="240"/>
      <c r="K485" s="240"/>
      <c r="L485" s="245"/>
      <c r="M485" s="246"/>
      <c r="N485" s="247"/>
      <c r="O485" s="247"/>
      <c r="P485" s="247"/>
      <c r="Q485" s="247"/>
      <c r="R485" s="247"/>
      <c r="S485" s="247"/>
      <c r="T485" s="248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9" t="s">
        <v>170</v>
      </c>
      <c r="AU485" s="249" t="s">
        <v>180</v>
      </c>
      <c r="AV485" s="13" t="s">
        <v>84</v>
      </c>
      <c r="AW485" s="13" t="s">
        <v>31</v>
      </c>
      <c r="AX485" s="13" t="s">
        <v>74</v>
      </c>
      <c r="AY485" s="249" t="s">
        <v>161</v>
      </c>
    </row>
    <row r="486" s="13" customFormat="1">
      <c r="A486" s="13"/>
      <c r="B486" s="239"/>
      <c r="C486" s="240"/>
      <c r="D486" s="234" t="s">
        <v>170</v>
      </c>
      <c r="E486" s="241" t="s">
        <v>1</v>
      </c>
      <c r="F486" s="242" t="s">
        <v>522</v>
      </c>
      <c r="G486" s="240"/>
      <c r="H486" s="243">
        <v>11.904</v>
      </c>
      <c r="I486" s="244"/>
      <c r="J486" s="240"/>
      <c r="K486" s="240"/>
      <c r="L486" s="245"/>
      <c r="M486" s="246"/>
      <c r="N486" s="247"/>
      <c r="O486" s="247"/>
      <c r="P486" s="247"/>
      <c r="Q486" s="247"/>
      <c r="R486" s="247"/>
      <c r="S486" s="247"/>
      <c r="T486" s="248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9" t="s">
        <v>170</v>
      </c>
      <c r="AU486" s="249" t="s">
        <v>180</v>
      </c>
      <c r="AV486" s="13" t="s">
        <v>84</v>
      </c>
      <c r="AW486" s="13" t="s">
        <v>31</v>
      </c>
      <c r="AX486" s="13" t="s">
        <v>74</v>
      </c>
      <c r="AY486" s="249" t="s">
        <v>161</v>
      </c>
    </row>
    <row r="487" s="13" customFormat="1">
      <c r="A487" s="13"/>
      <c r="B487" s="239"/>
      <c r="C487" s="240"/>
      <c r="D487" s="234" t="s">
        <v>170</v>
      </c>
      <c r="E487" s="241" t="s">
        <v>1</v>
      </c>
      <c r="F487" s="242" t="s">
        <v>543</v>
      </c>
      <c r="G487" s="240"/>
      <c r="H487" s="243">
        <v>3.48</v>
      </c>
      <c r="I487" s="244"/>
      <c r="J487" s="240"/>
      <c r="K487" s="240"/>
      <c r="L487" s="245"/>
      <c r="M487" s="246"/>
      <c r="N487" s="247"/>
      <c r="O487" s="247"/>
      <c r="P487" s="247"/>
      <c r="Q487" s="247"/>
      <c r="R487" s="247"/>
      <c r="S487" s="247"/>
      <c r="T487" s="248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9" t="s">
        <v>170</v>
      </c>
      <c r="AU487" s="249" t="s">
        <v>180</v>
      </c>
      <c r="AV487" s="13" t="s">
        <v>84</v>
      </c>
      <c r="AW487" s="13" t="s">
        <v>31</v>
      </c>
      <c r="AX487" s="13" t="s">
        <v>74</v>
      </c>
      <c r="AY487" s="249" t="s">
        <v>161</v>
      </c>
    </row>
    <row r="488" s="14" customFormat="1">
      <c r="A488" s="14"/>
      <c r="B488" s="250"/>
      <c r="C488" s="251"/>
      <c r="D488" s="234" t="s">
        <v>170</v>
      </c>
      <c r="E488" s="252" t="s">
        <v>1</v>
      </c>
      <c r="F488" s="253" t="s">
        <v>173</v>
      </c>
      <c r="G488" s="251"/>
      <c r="H488" s="254">
        <v>128.304</v>
      </c>
      <c r="I488" s="255"/>
      <c r="J488" s="251"/>
      <c r="K488" s="251"/>
      <c r="L488" s="256"/>
      <c r="M488" s="257"/>
      <c r="N488" s="258"/>
      <c r="O488" s="258"/>
      <c r="P488" s="258"/>
      <c r="Q488" s="258"/>
      <c r="R488" s="258"/>
      <c r="S488" s="258"/>
      <c r="T488" s="259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0" t="s">
        <v>170</v>
      </c>
      <c r="AU488" s="260" t="s">
        <v>180</v>
      </c>
      <c r="AV488" s="14" t="s">
        <v>167</v>
      </c>
      <c r="AW488" s="14" t="s">
        <v>31</v>
      </c>
      <c r="AX488" s="14" t="s">
        <v>82</v>
      </c>
      <c r="AY488" s="260" t="s">
        <v>161</v>
      </c>
    </row>
    <row r="489" s="2" customFormat="1" ht="24.15" customHeight="1">
      <c r="A489" s="39"/>
      <c r="B489" s="40"/>
      <c r="C489" s="220" t="s">
        <v>544</v>
      </c>
      <c r="D489" s="220" t="s">
        <v>163</v>
      </c>
      <c r="E489" s="221" t="s">
        <v>545</v>
      </c>
      <c r="F489" s="222" t="s">
        <v>546</v>
      </c>
      <c r="G489" s="223" t="s">
        <v>166</v>
      </c>
      <c r="H489" s="224">
        <v>1826.0239999999999</v>
      </c>
      <c r="I489" s="225"/>
      <c r="J489" s="226">
        <f>ROUND(I489*H489,2)</f>
        <v>0</v>
      </c>
      <c r="K489" s="227"/>
      <c r="L489" s="45"/>
      <c r="M489" s="228" t="s">
        <v>1</v>
      </c>
      <c r="N489" s="229" t="s">
        <v>39</v>
      </c>
      <c r="O489" s="92"/>
      <c r="P489" s="230">
        <f>O489*H489</f>
        <v>0</v>
      </c>
      <c r="Q489" s="230">
        <v>0.00025999999999999998</v>
      </c>
      <c r="R489" s="230">
        <f>Q489*H489</f>
        <v>0.47476623999999995</v>
      </c>
      <c r="S489" s="230">
        <v>0</v>
      </c>
      <c r="T489" s="231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32" t="s">
        <v>167</v>
      </c>
      <c r="AT489" s="232" t="s">
        <v>163</v>
      </c>
      <c r="AU489" s="232" t="s">
        <v>180</v>
      </c>
      <c r="AY489" s="18" t="s">
        <v>161</v>
      </c>
      <c r="BE489" s="233">
        <f>IF(N489="základní",J489,0)</f>
        <v>0</v>
      </c>
      <c r="BF489" s="233">
        <f>IF(N489="snížená",J489,0)</f>
        <v>0</v>
      </c>
      <c r="BG489" s="233">
        <f>IF(N489="zákl. přenesená",J489,0)</f>
        <v>0</v>
      </c>
      <c r="BH489" s="233">
        <f>IF(N489="sníž. přenesená",J489,0)</f>
        <v>0</v>
      </c>
      <c r="BI489" s="233">
        <f>IF(N489="nulová",J489,0)</f>
        <v>0</v>
      </c>
      <c r="BJ489" s="18" t="s">
        <v>82</v>
      </c>
      <c r="BK489" s="233">
        <f>ROUND(I489*H489,2)</f>
        <v>0</v>
      </c>
      <c r="BL489" s="18" t="s">
        <v>167</v>
      </c>
      <c r="BM489" s="232" t="s">
        <v>547</v>
      </c>
    </row>
    <row r="490" s="2" customFormat="1">
      <c r="A490" s="39"/>
      <c r="B490" s="40"/>
      <c r="C490" s="41"/>
      <c r="D490" s="234" t="s">
        <v>169</v>
      </c>
      <c r="E490" s="41"/>
      <c r="F490" s="235" t="s">
        <v>546</v>
      </c>
      <c r="G490" s="41"/>
      <c r="H490" s="41"/>
      <c r="I490" s="236"/>
      <c r="J490" s="41"/>
      <c r="K490" s="41"/>
      <c r="L490" s="45"/>
      <c r="M490" s="237"/>
      <c r="N490" s="238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169</v>
      </c>
      <c r="AU490" s="18" t="s">
        <v>180</v>
      </c>
    </row>
    <row r="491" s="15" customFormat="1">
      <c r="A491" s="15"/>
      <c r="B491" s="261"/>
      <c r="C491" s="262"/>
      <c r="D491" s="234" t="s">
        <v>170</v>
      </c>
      <c r="E491" s="263" t="s">
        <v>1</v>
      </c>
      <c r="F491" s="264" t="s">
        <v>548</v>
      </c>
      <c r="G491" s="262"/>
      <c r="H491" s="263" t="s">
        <v>1</v>
      </c>
      <c r="I491" s="265"/>
      <c r="J491" s="262"/>
      <c r="K491" s="262"/>
      <c r="L491" s="266"/>
      <c r="M491" s="267"/>
      <c r="N491" s="268"/>
      <c r="O491" s="268"/>
      <c r="P491" s="268"/>
      <c r="Q491" s="268"/>
      <c r="R491" s="268"/>
      <c r="S491" s="268"/>
      <c r="T491" s="269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70" t="s">
        <v>170</v>
      </c>
      <c r="AU491" s="270" t="s">
        <v>180</v>
      </c>
      <c r="AV491" s="15" t="s">
        <v>82</v>
      </c>
      <c r="AW491" s="15" t="s">
        <v>31</v>
      </c>
      <c r="AX491" s="15" t="s">
        <v>74</v>
      </c>
      <c r="AY491" s="270" t="s">
        <v>161</v>
      </c>
    </row>
    <row r="492" s="13" customFormat="1">
      <c r="A492" s="13"/>
      <c r="B492" s="239"/>
      <c r="C492" s="240"/>
      <c r="D492" s="234" t="s">
        <v>170</v>
      </c>
      <c r="E492" s="241" t="s">
        <v>1</v>
      </c>
      <c r="F492" s="242" t="s">
        <v>549</v>
      </c>
      <c r="G492" s="240"/>
      <c r="H492" s="243">
        <v>48.176000000000002</v>
      </c>
      <c r="I492" s="244"/>
      <c r="J492" s="240"/>
      <c r="K492" s="240"/>
      <c r="L492" s="245"/>
      <c r="M492" s="246"/>
      <c r="N492" s="247"/>
      <c r="O492" s="247"/>
      <c r="P492" s="247"/>
      <c r="Q492" s="247"/>
      <c r="R492" s="247"/>
      <c r="S492" s="247"/>
      <c r="T492" s="24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9" t="s">
        <v>170</v>
      </c>
      <c r="AU492" s="249" t="s">
        <v>180</v>
      </c>
      <c r="AV492" s="13" t="s">
        <v>84</v>
      </c>
      <c r="AW492" s="13" t="s">
        <v>31</v>
      </c>
      <c r="AX492" s="13" t="s">
        <v>74</v>
      </c>
      <c r="AY492" s="249" t="s">
        <v>161</v>
      </c>
    </row>
    <row r="493" s="13" customFormat="1">
      <c r="A493" s="13"/>
      <c r="B493" s="239"/>
      <c r="C493" s="240"/>
      <c r="D493" s="234" t="s">
        <v>170</v>
      </c>
      <c r="E493" s="241" t="s">
        <v>1</v>
      </c>
      <c r="F493" s="242" t="s">
        <v>550</v>
      </c>
      <c r="G493" s="240"/>
      <c r="H493" s="243">
        <v>19.181999999999999</v>
      </c>
      <c r="I493" s="244"/>
      <c r="J493" s="240"/>
      <c r="K493" s="240"/>
      <c r="L493" s="245"/>
      <c r="M493" s="246"/>
      <c r="N493" s="247"/>
      <c r="O493" s="247"/>
      <c r="P493" s="247"/>
      <c r="Q493" s="247"/>
      <c r="R493" s="247"/>
      <c r="S493" s="247"/>
      <c r="T493" s="248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9" t="s">
        <v>170</v>
      </c>
      <c r="AU493" s="249" t="s">
        <v>180</v>
      </c>
      <c r="AV493" s="13" t="s">
        <v>84</v>
      </c>
      <c r="AW493" s="13" t="s">
        <v>31</v>
      </c>
      <c r="AX493" s="13" t="s">
        <v>74</v>
      </c>
      <c r="AY493" s="249" t="s">
        <v>161</v>
      </c>
    </row>
    <row r="494" s="13" customFormat="1">
      <c r="A494" s="13"/>
      <c r="B494" s="239"/>
      <c r="C494" s="240"/>
      <c r="D494" s="234" t="s">
        <v>170</v>
      </c>
      <c r="E494" s="241" t="s">
        <v>1</v>
      </c>
      <c r="F494" s="242" t="s">
        <v>551</v>
      </c>
      <c r="G494" s="240"/>
      <c r="H494" s="243">
        <v>115.44199999999999</v>
      </c>
      <c r="I494" s="244"/>
      <c r="J494" s="240"/>
      <c r="K494" s="240"/>
      <c r="L494" s="245"/>
      <c r="M494" s="246"/>
      <c r="N494" s="247"/>
      <c r="O494" s="247"/>
      <c r="P494" s="247"/>
      <c r="Q494" s="247"/>
      <c r="R494" s="247"/>
      <c r="S494" s="247"/>
      <c r="T494" s="248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9" t="s">
        <v>170</v>
      </c>
      <c r="AU494" s="249" t="s">
        <v>180</v>
      </c>
      <c r="AV494" s="13" t="s">
        <v>84</v>
      </c>
      <c r="AW494" s="13" t="s">
        <v>31</v>
      </c>
      <c r="AX494" s="13" t="s">
        <v>74</v>
      </c>
      <c r="AY494" s="249" t="s">
        <v>161</v>
      </c>
    </row>
    <row r="495" s="13" customFormat="1">
      <c r="A495" s="13"/>
      <c r="B495" s="239"/>
      <c r="C495" s="240"/>
      <c r="D495" s="234" t="s">
        <v>170</v>
      </c>
      <c r="E495" s="241" t="s">
        <v>1</v>
      </c>
      <c r="F495" s="242" t="s">
        <v>552</v>
      </c>
      <c r="G495" s="240"/>
      <c r="H495" s="243">
        <v>41.491999999999997</v>
      </c>
      <c r="I495" s="244"/>
      <c r="J495" s="240"/>
      <c r="K495" s="240"/>
      <c r="L495" s="245"/>
      <c r="M495" s="246"/>
      <c r="N495" s="247"/>
      <c r="O495" s="247"/>
      <c r="P495" s="247"/>
      <c r="Q495" s="247"/>
      <c r="R495" s="247"/>
      <c r="S495" s="247"/>
      <c r="T495" s="248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9" t="s">
        <v>170</v>
      </c>
      <c r="AU495" s="249" t="s">
        <v>180</v>
      </c>
      <c r="AV495" s="13" t="s">
        <v>84</v>
      </c>
      <c r="AW495" s="13" t="s">
        <v>31</v>
      </c>
      <c r="AX495" s="13" t="s">
        <v>74</v>
      </c>
      <c r="AY495" s="249" t="s">
        <v>161</v>
      </c>
    </row>
    <row r="496" s="13" customFormat="1">
      <c r="A496" s="13"/>
      <c r="B496" s="239"/>
      <c r="C496" s="240"/>
      <c r="D496" s="234" t="s">
        <v>170</v>
      </c>
      <c r="E496" s="241" t="s">
        <v>1</v>
      </c>
      <c r="F496" s="242" t="s">
        <v>553</v>
      </c>
      <c r="G496" s="240"/>
      <c r="H496" s="243">
        <v>24.832999999999998</v>
      </c>
      <c r="I496" s="244"/>
      <c r="J496" s="240"/>
      <c r="K496" s="240"/>
      <c r="L496" s="245"/>
      <c r="M496" s="246"/>
      <c r="N496" s="247"/>
      <c r="O496" s="247"/>
      <c r="P496" s="247"/>
      <c r="Q496" s="247"/>
      <c r="R496" s="247"/>
      <c r="S496" s="247"/>
      <c r="T496" s="24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9" t="s">
        <v>170</v>
      </c>
      <c r="AU496" s="249" t="s">
        <v>180</v>
      </c>
      <c r="AV496" s="13" t="s">
        <v>84</v>
      </c>
      <c r="AW496" s="13" t="s">
        <v>31</v>
      </c>
      <c r="AX496" s="13" t="s">
        <v>74</v>
      </c>
      <c r="AY496" s="249" t="s">
        <v>161</v>
      </c>
    </row>
    <row r="497" s="13" customFormat="1">
      <c r="A497" s="13"/>
      <c r="B497" s="239"/>
      <c r="C497" s="240"/>
      <c r="D497" s="234" t="s">
        <v>170</v>
      </c>
      <c r="E497" s="241" t="s">
        <v>1</v>
      </c>
      <c r="F497" s="242" t="s">
        <v>554</v>
      </c>
      <c r="G497" s="240"/>
      <c r="H497" s="243">
        <v>24.398</v>
      </c>
      <c r="I497" s="244"/>
      <c r="J497" s="240"/>
      <c r="K497" s="240"/>
      <c r="L497" s="245"/>
      <c r="M497" s="246"/>
      <c r="N497" s="247"/>
      <c r="O497" s="247"/>
      <c r="P497" s="247"/>
      <c r="Q497" s="247"/>
      <c r="R497" s="247"/>
      <c r="S497" s="247"/>
      <c r="T497" s="248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9" t="s">
        <v>170</v>
      </c>
      <c r="AU497" s="249" t="s">
        <v>180</v>
      </c>
      <c r="AV497" s="13" t="s">
        <v>84</v>
      </c>
      <c r="AW497" s="13" t="s">
        <v>31</v>
      </c>
      <c r="AX497" s="13" t="s">
        <v>74</v>
      </c>
      <c r="AY497" s="249" t="s">
        <v>161</v>
      </c>
    </row>
    <row r="498" s="13" customFormat="1">
      <c r="A498" s="13"/>
      <c r="B498" s="239"/>
      <c r="C498" s="240"/>
      <c r="D498" s="234" t="s">
        <v>170</v>
      </c>
      <c r="E498" s="241" t="s">
        <v>1</v>
      </c>
      <c r="F498" s="242" t="s">
        <v>555</v>
      </c>
      <c r="G498" s="240"/>
      <c r="H498" s="243">
        <v>73.954999999999998</v>
      </c>
      <c r="I498" s="244"/>
      <c r="J498" s="240"/>
      <c r="K498" s="240"/>
      <c r="L498" s="245"/>
      <c r="M498" s="246"/>
      <c r="N498" s="247"/>
      <c r="O498" s="247"/>
      <c r="P498" s="247"/>
      <c r="Q498" s="247"/>
      <c r="R498" s="247"/>
      <c r="S498" s="247"/>
      <c r="T498" s="248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9" t="s">
        <v>170</v>
      </c>
      <c r="AU498" s="249" t="s">
        <v>180</v>
      </c>
      <c r="AV498" s="13" t="s">
        <v>84</v>
      </c>
      <c r="AW498" s="13" t="s">
        <v>31</v>
      </c>
      <c r="AX498" s="13" t="s">
        <v>74</v>
      </c>
      <c r="AY498" s="249" t="s">
        <v>161</v>
      </c>
    </row>
    <row r="499" s="13" customFormat="1">
      <c r="A499" s="13"/>
      <c r="B499" s="239"/>
      <c r="C499" s="240"/>
      <c r="D499" s="234" t="s">
        <v>170</v>
      </c>
      <c r="E499" s="241" t="s">
        <v>1</v>
      </c>
      <c r="F499" s="242" t="s">
        <v>556</v>
      </c>
      <c r="G499" s="240"/>
      <c r="H499" s="243">
        <v>63.363999999999997</v>
      </c>
      <c r="I499" s="244"/>
      <c r="J499" s="240"/>
      <c r="K499" s="240"/>
      <c r="L499" s="245"/>
      <c r="M499" s="246"/>
      <c r="N499" s="247"/>
      <c r="O499" s="247"/>
      <c r="P499" s="247"/>
      <c r="Q499" s="247"/>
      <c r="R499" s="247"/>
      <c r="S499" s="247"/>
      <c r="T499" s="248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9" t="s">
        <v>170</v>
      </c>
      <c r="AU499" s="249" t="s">
        <v>180</v>
      </c>
      <c r="AV499" s="13" t="s">
        <v>84</v>
      </c>
      <c r="AW499" s="13" t="s">
        <v>31</v>
      </c>
      <c r="AX499" s="13" t="s">
        <v>74</v>
      </c>
      <c r="AY499" s="249" t="s">
        <v>161</v>
      </c>
    </row>
    <row r="500" s="13" customFormat="1">
      <c r="A500" s="13"/>
      <c r="B500" s="239"/>
      <c r="C500" s="240"/>
      <c r="D500" s="234" t="s">
        <v>170</v>
      </c>
      <c r="E500" s="241" t="s">
        <v>1</v>
      </c>
      <c r="F500" s="242" t="s">
        <v>557</v>
      </c>
      <c r="G500" s="240"/>
      <c r="H500" s="243">
        <v>26.224</v>
      </c>
      <c r="I500" s="244"/>
      <c r="J500" s="240"/>
      <c r="K500" s="240"/>
      <c r="L500" s="245"/>
      <c r="M500" s="246"/>
      <c r="N500" s="247"/>
      <c r="O500" s="247"/>
      <c r="P500" s="247"/>
      <c r="Q500" s="247"/>
      <c r="R500" s="247"/>
      <c r="S500" s="247"/>
      <c r="T500" s="24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9" t="s">
        <v>170</v>
      </c>
      <c r="AU500" s="249" t="s">
        <v>180</v>
      </c>
      <c r="AV500" s="13" t="s">
        <v>84</v>
      </c>
      <c r="AW500" s="13" t="s">
        <v>31</v>
      </c>
      <c r="AX500" s="13" t="s">
        <v>74</v>
      </c>
      <c r="AY500" s="249" t="s">
        <v>161</v>
      </c>
    </row>
    <row r="501" s="13" customFormat="1">
      <c r="A501" s="13"/>
      <c r="B501" s="239"/>
      <c r="C501" s="240"/>
      <c r="D501" s="234" t="s">
        <v>170</v>
      </c>
      <c r="E501" s="241" t="s">
        <v>1</v>
      </c>
      <c r="F501" s="242" t="s">
        <v>558</v>
      </c>
      <c r="G501" s="240"/>
      <c r="H501" s="243">
        <v>22.414999999999999</v>
      </c>
      <c r="I501" s="244"/>
      <c r="J501" s="240"/>
      <c r="K501" s="240"/>
      <c r="L501" s="245"/>
      <c r="M501" s="246"/>
      <c r="N501" s="247"/>
      <c r="O501" s="247"/>
      <c r="P501" s="247"/>
      <c r="Q501" s="247"/>
      <c r="R501" s="247"/>
      <c r="S501" s="247"/>
      <c r="T501" s="248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9" t="s">
        <v>170</v>
      </c>
      <c r="AU501" s="249" t="s">
        <v>180</v>
      </c>
      <c r="AV501" s="13" t="s">
        <v>84</v>
      </c>
      <c r="AW501" s="13" t="s">
        <v>31</v>
      </c>
      <c r="AX501" s="13" t="s">
        <v>74</v>
      </c>
      <c r="AY501" s="249" t="s">
        <v>161</v>
      </c>
    </row>
    <row r="502" s="13" customFormat="1">
      <c r="A502" s="13"/>
      <c r="B502" s="239"/>
      <c r="C502" s="240"/>
      <c r="D502" s="234" t="s">
        <v>170</v>
      </c>
      <c r="E502" s="241" t="s">
        <v>1</v>
      </c>
      <c r="F502" s="242" t="s">
        <v>559</v>
      </c>
      <c r="G502" s="240"/>
      <c r="H502" s="243">
        <v>27.058</v>
      </c>
      <c r="I502" s="244"/>
      <c r="J502" s="240"/>
      <c r="K502" s="240"/>
      <c r="L502" s="245"/>
      <c r="M502" s="246"/>
      <c r="N502" s="247"/>
      <c r="O502" s="247"/>
      <c r="P502" s="247"/>
      <c r="Q502" s="247"/>
      <c r="R502" s="247"/>
      <c r="S502" s="247"/>
      <c r="T502" s="24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9" t="s">
        <v>170</v>
      </c>
      <c r="AU502" s="249" t="s">
        <v>180</v>
      </c>
      <c r="AV502" s="13" t="s">
        <v>84</v>
      </c>
      <c r="AW502" s="13" t="s">
        <v>31</v>
      </c>
      <c r="AX502" s="13" t="s">
        <v>74</v>
      </c>
      <c r="AY502" s="249" t="s">
        <v>161</v>
      </c>
    </row>
    <row r="503" s="13" customFormat="1">
      <c r="A503" s="13"/>
      <c r="B503" s="239"/>
      <c r="C503" s="240"/>
      <c r="D503" s="234" t="s">
        <v>170</v>
      </c>
      <c r="E503" s="241" t="s">
        <v>1</v>
      </c>
      <c r="F503" s="242" t="s">
        <v>560</v>
      </c>
      <c r="G503" s="240"/>
      <c r="H503" s="243">
        <v>18.314</v>
      </c>
      <c r="I503" s="244"/>
      <c r="J503" s="240"/>
      <c r="K503" s="240"/>
      <c r="L503" s="245"/>
      <c r="M503" s="246"/>
      <c r="N503" s="247"/>
      <c r="O503" s="247"/>
      <c r="P503" s="247"/>
      <c r="Q503" s="247"/>
      <c r="R503" s="247"/>
      <c r="S503" s="247"/>
      <c r="T503" s="248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9" t="s">
        <v>170</v>
      </c>
      <c r="AU503" s="249" t="s">
        <v>180</v>
      </c>
      <c r="AV503" s="13" t="s">
        <v>84</v>
      </c>
      <c r="AW503" s="13" t="s">
        <v>31</v>
      </c>
      <c r="AX503" s="13" t="s">
        <v>74</v>
      </c>
      <c r="AY503" s="249" t="s">
        <v>161</v>
      </c>
    </row>
    <row r="504" s="13" customFormat="1">
      <c r="A504" s="13"/>
      <c r="B504" s="239"/>
      <c r="C504" s="240"/>
      <c r="D504" s="234" t="s">
        <v>170</v>
      </c>
      <c r="E504" s="241" t="s">
        <v>1</v>
      </c>
      <c r="F504" s="242" t="s">
        <v>561</v>
      </c>
      <c r="G504" s="240"/>
      <c r="H504" s="243">
        <v>45.835000000000001</v>
      </c>
      <c r="I504" s="244"/>
      <c r="J504" s="240"/>
      <c r="K504" s="240"/>
      <c r="L504" s="245"/>
      <c r="M504" s="246"/>
      <c r="N504" s="247"/>
      <c r="O504" s="247"/>
      <c r="P504" s="247"/>
      <c r="Q504" s="247"/>
      <c r="R504" s="247"/>
      <c r="S504" s="247"/>
      <c r="T504" s="248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9" t="s">
        <v>170</v>
      </c>
      <c r="AU504" s="249" t="s">
        <v>180</v>
      </c>
      <c r="AV504" s="13" t="s">
        <v>84</v>
      </c>
      <c r="AW504" s="13" t="s">
        <v>31</v>
      </c>
      <c r="AX504" s="13" t="s">
        <v>74</v>
      </c>
      <c r="AY504" s="249" t="s">
        <v>161</v>
      </c>
    </row>
    <row r="505" s="13" customFormat="1">
      <c r="A505" s="13"/>
      <c r="B505" s="239"/>
      <c r="C505" s="240"/>
      <c r="D505" s="234" t="s">
        <v>170</v>
      </c>
      <c r="E505" s="241" t="s">
        <v>1</v>
      </c>
      <c r="F505" s="242" t="s">
        <v>562</v>
      </c>
      <c r="G505" s="240"/>
      <c r="H505" s="243">
        <v>25.462</v>
      </c>
      <c r="I505" s="244"/>
      <c r="J505" s="240"/>
      <c r="K505" s="240"/>
      <c r="L505" s="245"/>
      <c r="M505" s="246"/>
      <c r="N505" s="247"/>
      <c r="O505" s="247"/>
      <c r="P505" s="247"/>
      <c r="Q505" s="247"/>
      <c r="R505" s="247"/>
      <c r="S505" s="247"/>
      <c r="T505" s="248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9" t="s">
        <v>170</v>
      </c>
      <c r="AU505" s="249" t="s">
        <v>180</v>
      </c>
      <c r="AV505" s="13" t="s">
        <v>84</v>
      </c>
      <c r="AW505" s="13" t="s">
        <v>31</v>
      </c>
      <c r="AX505" s="13" t="s">
        <v>74</v>
      </c>
      <c r="AY505" s="249" t="s">
        <v>161</v>
      </c>
    </row>
    <row r="506" s="13" customFormat="1">
      <c r="A506" s="13"/>
      <c r="B506" s="239"/>
      <c r="C506" s="240"/>
      <c r="D506" s="234" t="s">
        <v>170</v>
      </c>
      <c r="E506" s="241" t="s">
        <v>1</v>
      </c>
      <c r="F506" s="242" t="s">
        <v>563</v>
      </c>
      <c r="G506" s="240"/>
      <c r="H506" s="243">
        <v>17.661000000000001</v>
      </c>
      <c r="I506" s="244"/>
      <c r="J506" s="240"/>
      <c r="K506" s="240"/>
      <c r="L506" s="245"/>
      <c r="M506" s="246"/>
      <c r="N506" s="247"/>
      <c r="O506" s="247"/>
      <c r="P506" s="247"/>
      <c r="Q506" s="247"/>
      <c r="R506" s="247"/>
      <c r="S506" s="247"/>
      <c r="T506" s="248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9" t="s">
        <v>170</v>
      </c>
      <c r="AU506" s="249" t="s">
        <v>180</v>
      </c>
      <c r="AV506" s="13" t="s">
        <v>84</v>
      </c>
      <c r="AW506" s="13" t="s">
        <v>31</v>
      </c>
      <c r="AX506" s="13" t="s">
        <v>74</v>
      </c>
      <c r="AY506" s="249" t="s">
        <v>161</v>
      </c>
    </row>
    <row r="507" s="13" customFormat="1">
      <c r="A507" s="13"/>
      <c r="B507" s="239"/>
      <c r="C507" s="240"/>
      <c r="D507" s="234" t="s">
        <v>170</v>
      </c>
      <c r="E507" s="241" t="s">
        <v>1</v>
      </c>
      <c r="F507" s="242" t="s">
        <v>564</v>
      </c>
      <c r="G507" s="240"/>
      <c r="H507" s="243">
        <v>14.648999999999999</v>
      </c>
      <c r="I507" s="244"/>
      <c r="J507" s="240"/>
      <c r="K507" s="240"/>
      <c r="L507" s="245"/>
      <c r="M507" s="246"/>
      <c r="N507" s="247"/>
      <c r="O507" s="247"/>
      <c r="P507" s="247"/>
      <c r="Q507" s="247"/>
      <c r="R507" s="247"/>
      <c r="S507" s="247"/>
      <c r="T507" s="248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9" t="s">
        <v>170</v>
      </c>
      <c r="AU507" s="249" t="s">
        <v>180</v>
      </c>
      <c r="AV507" s="13" t="s">
        <v>84</v>
      </c>
      <c r="AW507" s="13" t="s">
        <v>31</v>
      </c>
      <c r="AX507" s="13" t="s">
        <v>74</v>
      </c>
      <c r="AY507" s="249" t="s">
        <v>161</v>
      </c>
    </row>
    <row r="508" s="13" customFormat="1">
      <c r="A508" s="13"/>
      <c r="B508" s="239"/>
      <c r="C508" s="240"/>
      <c r="D508" s="234" t="s">
        <v>170</v>
      </c>
      <c r="E508" s="241" t="s">
        <v>1</v>
      </c>
      <c r="F508" s="242" t="s">
        <v>565</v>
      </c>
      <c r="G508" s="240"/>
      <c r="H508" s="243">
        <v>20.035</v>
      </c>
      <c r="I508" s="244"/>
      <c r="J508" s="240"/>
      <c r="K508" s="240"/>
      <c r="L508" s="245"/>
      <c r="M508" s="246"/>
      <c r="N508" s="247"/>
      <c r="O508" s="247"/>
      <c r="P508" s="247"/>
      <c r="Q508" s="247"/>
      <c r="R508" s="247"/>
      <c r="S508" s="247"/>
      <c r="T508" s="24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9" t="s">
        <v>170</v>
      </c>
      <c r="AU508" s="249" t="s">
        <v>180</v>
      </c>
      <c r="AV508" s="13" t="s">
        <v>84</v>
      </c>
      <c r="AW508" s="13" t="s">
        <v>31</v>
      </c>
      <c r="AX508" s="13" t="s">
        <v>74</v>
      </c>
      <c r="AY508" s="249" t="s">
        <v>161</v>
      </c>
    </row>
    <row r="509" s="13" customFormat="1">
      <c r="A509" s="13"/>
      <c r="B509" s="239"/>
      <c r="C509" s="240"/>
      <c r="D509" s="234" t="s">
        <v>170</v>
      </c>
      <c r="E509" s="241" t="s">
        <v>1</v>
      </c>
      <c r="F509" s="242" t="s">
        <v>566</v>
      </c>
      <c r="G509" s="240"/>
      <c r="H509" s="243">
        <v>36.710999999999999</v>
      </c>
      <c r="I509" s="244"/>
      <c r="J509" s="240"/>
      <c r="K509" s="240"/>
      <c r="L509" s="245"/>
      <c r="M509" s="246"/>
      <c r="N509" s="247"/>
      <c r="O509" s="247"/>
      <c r="P509" s="247"/>
      <c r="Q509" s="247"/>
      <c r="R509" s="247"/>
      <c r="S509" s="247"/>
      <c r="T509" s="248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9" t="s">
        <v>170</v>
      </c>
      <c r="AU509" s="249" t="s">
        <v>180</v>
      </c>
      <c r="AV509" s="13" t="s">
        <v>84</v>
      </c>
      <c r="AW509" s="13" t="s">
        <v>31</v>
      </c>
      <c r="AX509" s="13" t="s">
        <v>74</v>
      </c>
      <c r="AY509" s="249" t="s">
        <v>161</v>
      </c>
    </row>
    <row r="510" s="13" customFormat="1">
      <c r="A510" s="13"/>
      <c r="B510" s="239"/>
      <c r="C510" s="240"/>
      <c r="D510" s="234" t="s">
        <v>170</v>
      </c>
      <c r="E510" s="241" t="s">
        <v>1</v>
      </c>
      <c r="F510" s="242" t="s">
        <v>567</v>
      </c>
      <c r="G510" s="240"/>
      <c r="H510" s="243">
        <v>33.944000000000003</v>
      </c>
      <c r="I510" s="244"/>
      <c r="J510" s="240"/>
      <c r="K510" s="240"/>
      <c r="L510" s="245"/>
      <c r="M510" s="246"/>
      <c r="N510" s="247"/>
      <c r="O510" s="247"/>
      <c r="P510" s="247"/>
      <c r="Q510" s="247"/>
      <c r="R510" s="247"/>
      <c r="S510" s="247"/>
      <c r="T510" s="248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9" t="s">
        <v>170</v>
      </c>
      <c r="AU510" s="249" t="s">
        <v>180</v>
      </c>
      <c r="AV510" s="13" t="s">
        <v>84</v>
      </c>
      <c r="AW510" s="13" t="s">
        <v>31</v>
      </c>
      <c r="AX510" s="13" t="s">
        <v>74</v>
      </c>
      <c r="AY510" s="249" t="s">
        <v>161</v>
      </c>
    </row>
    <row r="511" s="13" customFormat="1">
      <c r="A511" s="13"/>
      <c r="B511" s="239"/>
      <c r="C511" s="240"/>
      <c r="D511" s="234" t="s">
        <v>170</v>
      </c>
      <c r="E511" s="241" t="s">
        <v>1</v>
      </c>
      <c r="F511" s="242" t="s">
        <v>568</v>
      </c>
      <c r="G511" s="240"/>
      <c r="H511" s="243">
        <v>21.471</v>
      </c>
      <c r="I511" s="244"/>
      <c r="J511" s="240"/>
      <c r="K511" s="240"/>
      <c r="L511" s="245"/>
      <c r="M511" s="246"/>
      <c r="N511" s="247"/>
      <c r="O511" s="247"/>
      <c r="P511" s="247"/>
      <c r="Q511" s="247"/>
      <c r="R511" s="247"/>
      <c r="S511" s="247"/>
      <c r="T511" s="248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9" t="s">
        <v>170</v>
      </c>
      <c r="AU511" s="249" t="s">
        <v>180</v>
      </c>
      <c r="AV511" s="13" t="s">
        <v>84</v>
      </c>
      <c r="AW511" s="13" t="s">
        <v>31</v>
      </c>
      <c r="AX511" s="13" t="s">
        <v>74</v>
      </c>
      <c r="AY511" s="249" t="s">
        <v>161</v>
      </c>
    </row>
    <row r="512" s="13" customFormat="1">
      <c r="A512" s="13"/>
      <c r="B512" s="239"/>
      <c r="C512" s="240"/>
      <c r="D512" s="234" t="s">
        <v>170</v>
      </c>
      <c r="E512" s="241" t="s">
        <v>1</v>
      </c>
      <c r="F512" s="242" t="s">
        <v>569</v>
      </c>
      <c r="G512" s="240"/>
      <c r="H512" s="243">
        <v>23.751000000000001</v>
      </c>
      <c r="I512" s="244"/>
      <c r="J512" s="240"/>
      <c r="K512" s="240"/>
      <c r="L512" s="245"/>
      <c r="M512" s="246"/>
      <c r="N512" s="247"/>
      <c r="O512" s="247"/>
      <c r="P512" s="247"/>
      <c r="Q512" s="247"/>
      <c r="R512" s="247"/>
      <c r="S512" s="247"/>
      <c r="T512" s="248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9" t="s">
        <v>170</v>
      </c>
      <c r="AU512" s="249" t="s">
        <v>180</v>
      </c>
      <c r="AV512" s="13" t="s">
        <v>84</v>
      </c>
      <c r="AW512" s="13" t="s">
        <v>31</v>
      </c>
      <c r="AX512" s="13" t="s">
        <v>74</v>
      </c>
      <c r="AY512" s="249" t="s">
        <v>161</v>
      </c>
    </row>
    <row r="513" s="13" customFormat="1">
      <c r="A513" s="13"/>
      <c r="B513" s="239"/>
      <c r="C513" s="240"/>
      <c r="D513" s="234" t="s">
        <v>170</v>
      </c>
      <c r="E513" s="241" t="s">
        <v>1</v>
      </c>
      <c r="F513" s="242" t="s">
        <v>570</v>
      </c>
      <c r="G513" s="240"/>
      <c r="H513" s="243">
        <v>11.811</v>
      </c>
      <c r="I513" s="244"/>
      <c r="J513" s="240"/>
      <c r="K513" s="240"/>
      <c r="L513" s="245"/>
      <c r="M513" s="246"/>
      <c r="N513" s="247"/>
      <c r="O513" s="247"/>
      <c r="P513" s="247"/>
      <c r="Q513" s="247"/>
      <c r="R513" s="247"/>
      <c r="S513" s="247"/>
      <c r="T513" s="248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9" t="s">
        <v>170</v>
      </c>
      <c r="AU513" s="249" t="s">
        <v>180</v>
      </c>
      <c r="AV513" s="13" t="s">
        <v>84</v>
      </c>
      <c r="AW513" s="13" t="s">
        <v>31</v>
      </c>
      <c r="AX513" s="13" t="s">
        <v>74</v>
      </c>
      <c r="AY513" s="249" t="s">
        <v>161</v>
      </c>
    </row>
    <row r="514" s="16" customFormat="1">
      <c r="A514" s="16"/>
      <c r="B514" s="282"/>
      <c r="C514" s="283"/>
      <c r="D514" s="234" t="s">
        <v>170</v>
      </c>
      <c r="E514" s="284" t="s">
        <v>1</v>
      </c>
      <c r="F514" s="285" t="s">
        <v>571</v>
      </c>
      <c r="G514" s="283"/>
      <c r="H514" s="286">
        <v>756.18299999999999</v>
      </c>
      <c r="I514" s="287"/>
      <c r="J514" s="283"/>
      <c r="K514" s="283"/>
      <c r="L514" s="288"/>
      <c r="M514" s="289"/>
      <c r="N514" s="290"/>
      <c r="O514" s="290"/>
      <c r="P514" s="290"/>
      <c r="Q514" s="290"/>
      <c r="R514" s="290"/>
      <c r="S514" s="290"/>
      <c r="T514" s="291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T514" s="292" t="s">
        <v>170</v>
      </c>
      <c r="AU514" s="292" t="s">
        <v>180</v>
      </c>
      <c r="AV514" s="16" t="s">
        <v>180</v>
      </c>
      <c r="AW514" s="16" t="s">
        <v>31</v>
      </c>
      <c r="AX514" s="16" t="s">
        <v>74</v>
      </c>
      <c r="AY514" s="292" t="s">
        <v>161</v>
      </c>
    </row>
    <row r="515" s="15" customFormat="1">
      <c r="A515" s="15"/>
      <c r="B515" s="261"/>
      <c r="C515" s="262"/>
      <c r="D515" s="234" t="s">
        <v>170</v>
      </c>
      <c r="E515" s="263" t="s">
        <v>1</v>
      </c>
      <c r="F515" s="264" t="s">
        <v>572</v>
      </c>
      <c r="G515" s="262"/>
      <c r="H515" s="263" t="s">
        <v>1</v>
      </c>
      <c r="I515" s="265"/>
      <c r="J515" s="262"/>
      <c r="K515" s="262"/>
      <c r="L515" s="266"/>
      <c r="M515" s="267"/>
      <c r="N515" s="268"/>
      <c r="O515" s="268"/>
      <c r="P515" s="268"/>
      <c r="Q515" s="268"/>
      <c r="R515" s="268"/>
      <c r="S515" s="268"/>
      <c r="T515" s="269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70" t="s">
        <v>170</v>
      </c>
      <c r="AU515" s="270" t="s">
        <v>180</v>
      </c>
      <c r="AV515" s="15" t="s">
        <v>82</v>
      </c>
      <c r="AW515" s="15" t="s">
        <v>31</v>
      </c>
      <c r="AX515" s="15" t="s">
        <v>74</v>
      </c>
      <c r="AY515" s="270" t="s">
        <v>161</v>
      </c>
    </row>
    <row r="516" s="13" customFormat="1">
      <c r="A516" s="13"/>
      <c r="B516" s="239"/>
      <c r="C516" s="240"/>
      <c r="D516" s="234" t="s">
        <v>170</v>
      </c>
      <c r="E516" s="241" t="s">
        <v>1</v>
      </c>
      <c r="F516" s="242" t="s">
        <v>573</v>
      </c>
      <c r="G516" s="240"/>
      <c r="H516" s="243">
        <v>125.59399999999999</v>
      </c>
      <c r="I516" s="244"/>
      <c r="J516" s="240"/>
      <c r="K516" s="240"/>
      <c r="L516" s="245"/>
      <c r="M516" s="246"/>
      <c r="N516" s="247"/>
      <c r="O516" s="247"/>
      <c r="P516" s="247"/>
      <c r="Q516" s="247"/>
      <c r="R516" s="247"/>
      <c r="S516" s="247"/>
      <c r="T516" s="248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9" t="s">
        <v>170</v>
      </c>
      <c r="AU516" s="249" t="s">
        <v>180</v>
      </c>
      <c r="AV516" s="13" t="s">
        <v>84</v>
      </c>
      <c r="AW516" s="13" t="s">
        <v>31</v>
      </c>
      <c r="AX516" s="13" t="s">
        <v>74</v>
      </c>
      <c r="AY516" s="249" t="s">
        <v>161</v>
      </c>
    </row>
    <row r="517" s="13" customFormat="1">
      <c r="A517" s="13"/>
      <c r="B517" s="239"/>
      <c r="C517" s="240"/>
      <c r="D517" s="234" t="s">
        <v>170</v>
      </c>
      <c r="E517" s="241" t="s">
        <v>1</v>
      </c>
      <c r="F517" s="242" t="s">
        <v>574</v>
      </c>
      <c r="G517" s="240"/>
      <c r="H517" s="243">
        <v>50.594000000000001</v>
      </c>
      <c r="I517" s="244"/>
      <c r="J517" s="240"/>
      <c r="K517" s="240"/>
      <c r="L517" s="245"/>
      <c r="M517" s="246"/>
      <c r="N517" s="247"/>
      <c r="O517" s="247"/>
      <c r="P517" s="247"/>
      <c r="Q517" s="247"/>
      <c r="R517" s="247"/>
      <c r="S517" s="247"/>
      <c r="T517" s="248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9" t="s">
        <v>170</v>
      </c>
      <c r="AU517" s="249" t="s">
        <v>180</v>
      </c>
      <c r="AV517" s="13" t="s">
        <v>84</v>
      </c>
      <c r="AW517" s="13" t="s">
        <v>31</v>
      </c>
      <c r="AX517" s="13" t="s">
        <v>74</v>
      </c>
      <c r="AY517" s="249" t="s">
        <v>161</v>
      </c>
    </row>
    <row r="518" s="13" customFormat="1">
      <c r="A518" s="13"/>
      <c r="B518" s="239"/>
      <c r="C518" s="240"/>
      <c r="D518" s="234" t="s">
        <v>170</v>
      </c>
      <c r="E518" s="241" t="s">
        <v>1</v>
      </c>
      <c r="F518" s="242" t="s">
        <v>575</v>
      </c>
      <c r="G518" s="240"/>
      <c r="H518" s="243">
        <v>54.911000000000001</v>
      </c>
      <c r="I518" s="244"/>
      <c r="J518" s="240"/>
      <c r="K518" s="240"/>
      <c r="L518" s="245"/>
      <c r="M518" s="246"/>
      <c r="N518" s="247"/>
      <c r="O518" s="247"/>
      <c r="P518" s="247"/>
      <c r="Q518" s="247"/>
      <c r="R518" s="247"/>
      <c r="S518" s="247"/>
      <c r="T518" s="248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9" t="s">
        <v>170</v>
      </c>
      <c r="AU518" s="249" t="s">
        <v>180</v>
      </c>
      <c r="AV518" s="13" t="s">
        <v>84</v>
      </c>
      <c r="AW518" s="13" t="s">
        <v>31</v>
      </c>
      <c r="AX518" s="13" t="s">
        <v>74</v>
      </c>
      <c r="AY518" s="249" t="s">
        <v>161</v>
      </c>
    </row>
    <row r="519" s="13" customFormat="1">
      <c r="A519" s="13"/>
      <c r="B519" s="239"/>
      <c r="C519" s="240"/>
      <c r="D519" s="234" t="s">
        <v>170</v>
      </c>
      <c r="E519" s="241" t="s">
        <v>1</v>
      </c>
      <c r="F519" s="242" t="s">
        <v>576</v>
      </c>
      <c r="G519" s="240"/>
      <c r="H519" s="243">
        <v>18.605</v>
      </c>
      <c r="I519" s="244"/>
      <c r="J519" s="240"/>
      <c r="K519" s="240"/>
      <c r="L519" s="245"/>
      <c r="M519" s="246"/>
      <c r="N519" s="247"/>
      <c r="O519" s="247"/>
      <c r="P519" s="247"/>
      <c r="Q519" s="247"/>
      <c r="R519" s="247"/>
      <c r="S519" s="247"/>
      <c r="T519" s="248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9" t="s">
        <v>170</v>
      </c>
      <c r="AU519" s="249" t="s">
        <v>180</v>
      </c>
      <c r="AV519" s="13" t="s">
        <v>84</v>
      </c>
      <c r="AW519" s="13" t="s">
        <v>31</v>
      </c>
      <c r="AX519" s="13" t="s">
        <v>74</v>
      </c>
      <c r="AY519" s="249" t="s">
        <v>161</v>
      </c>
    </row>
    <row r="520" s="13" customFormat="1">
      <c r="A520" s="13"/>
      <c r="B520" s="239"/>
      <c r="C520" s="240"/>
      <c r="D520" s="234" t="s">
        <v>170</v>
      </c>
      <c r="E520" s="241" t="s">
        <v>1</v>
      </c>
      <c r="F520" s="242" t="s">
        <v>577</v>
      </c>
      <c r="G520" s="240"/>
      <c r="H520" s="243">
        <v>100.26300000000001</v>
      </c>
      <c r="I520" s="244"/>
      <c r="J520" s="240"/>
      <c r="K520" s="240"/>
      <c r="L520" s="245"/>
      <c r="M520" s="246"/>
      <c r="N520" s="247"/>
      <c r="O520" s="247"/>
      <c r="P520" s="247"/>
      <c r="Q520" s="247"/>
      <c r="R520" s="247"/>
      <c r="S520" s="247"/>
      <c r="T520" s="248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9" t="s">
        <v>170</v>
      </c>
      <c r="AU520" s="249" t="s">
        <v>180</v>
      </c>
      <c r="AV520" s="13" t="s">
        <v>84</v>
      </c>
      <c r="AW520" s="13" t="s">
        <v>31</v>
      </c>
      <c r="AX520" s="13" t="s">
        <v>74</v>
      </c>
      <c r="AY520" s="249" t="s">
        <v>161</v>
      </c>
    </row>
    <row r="521" s="13" customFormat="1">
      <c r="A521" s="13"/>
      <c r="B521" s="239"/>
      <c r="C521" s="240"/>
      <c r="D521" s="234" t="s">
        <v>170</v>
      </c>
      <c r="E521" s="241" t="s">
        <v>1</v>
      </c>
      <c r="F521" s="242" t="s">
        <v>578</v>
      </c>
      <c r="G521" s="240"/>
      <c r="H521" s="243">
        <v>17.465</v>
      </c>
      <c r="I521" s="244"/>
      <c r="J521" s="240"/>
      <c r="K521" s="240"/>
      <c r="L521" s="245"/>
      <c r="M521" s="246"/>
      <c r="N521" s="247"/>
      <c r="O521" s="247"/>
      <c r="P521" s="247"/>
      <c r="Q521" s="247"/>
      <c r="R521" s="247"/>
      <c r="S521" s="247"/>
      <c r="T521" s="248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9" t="s">
        <v>170</v>
      </c>
      <c r="AU521" s="249" t="s">
        <v>180</v>
      </c>
      <c r="AV521" s="13" t="s">
        <v>84</v>
      </c>
      <c r="AW521" s="13" t="s">
        <v>31</v>
      </c>
      <c r="AX521" s="13" t="s">
        <v>74</v>
      </c>
      <c r="AY521" s="249" t="s">
        <v>161</v>
      </c>
    </row>
    <row r="522" s="13" customFormat="1">
      <c r="A522" s="13"/>
      <c r="B522" s="239"/>
      <c r="C522" s="240"/>
      <c r="D522" s="234" t="s">
        <v>170</v>
      </c>
      <c r="E522" s="241" t="s">
        <v>1</v>
      </c>
      <c r="F522" s="242" t="s">
        <v>579</v>
      </c>
      <c r="G522" s="240"/>
      <c r="H522" s="243">
        <v>63.901000000000003</v>
      </c>
      <c r="I522" s="244"/>
      <c r="J522" s="240"/>
      <c r="K522" s="240"/>
      <c r="L522" s="245"/>
      <c r="M522" s="246"/>
      <c r="N522" s="247"/>
      <c r="O522" s="247"/>
      <c r="P522" s="247"/>
      <c r="Q522" s="247"/>
      <c r="R522" s="247"/>
      <c r="S522" s="247"/>
      <c r="T522" s="248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9" t="s">
        <v>170</v>
      </c>
      <c r="AU522" s="249" t="s">
        <v>180</v>
      </c>
      <c r="AV522" s="13" t="s">
        <v>84</v>
      </c>
      <c r="AW522" s="13" t="s">
        <v>31</v>
      </c>
      <c r="AX522" s="13" t="s">
        <v>74</v>
      </c>
      <c r="AY522" s="249" t="s">
        <v>161</v>
      </c>
    </row>
    <row r="523" s="13" customFormat="1">
      <c r="A523" s="13"/>
      <c r="B523" s="239"/>
      <c r="C523" s="240"/>
      <c r="D523" s="234" t="s">
        <v>170</v>
      </c>
      <c r="E523" s="241" t="s">
        <v>1</v>
      </c>
      <c r="F523" s="242" t="s">
        <v>580</v>
      </c>
      <c r="G523" s="240"/>
      <c r="H523" s="243">
        <v>148.81100000000001</v>
      </c>
      <c r="I523" s="244"/>
      <c r="J523" s="240"/>
      <c r="K523" s="240"/>
      <c r="L523" s="245"/>
      <c r="M523" s="246"/>
      <c r="N523" s="247"/>
      <c r="O523" s="247"/>
      <c r="P523" s="247"/>
      <c r="Q523" s="247"/>
      <c r="R523" s="247"/>
      <c r="S523" s="247"/>
      <c r="T523" s="248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9" t="s">
        <v>170</v>
      </c>
      <c r="AU523" s="249" t="s">
        <v>180</v>
      </c>
      <c r="AV523" s="13" t="s">
        <v>84</v>
      </c>
      <c r="AW523" s="13" t="s">
        <v>31</v>
      </c>
      <c r="AX523" s="13" t="s">
        <v>74</v>
      </c>
      <c r="AY523" s="249" t="s">
        <v>161</v>
      </c>
    </row>
    <row r="524" s="13" customFormat="1">
      <c r="A524" s="13"/>
      <c r="B524" s="239"/>
      <c r="C524" s="240"/>
      <c r="D524" s="234" t="s">
        <v>170</v>
      </c>
      <c r="E524" s="241" t="s">
        <v>1</v>
      </c>
      <c r="F524" s="242" t="s">
        <v>581</v>
      </c>
      <c r="G524" s="240"/>
      <c r="H524" s="243">
        <v>25.702999999999999</v>
      </c>
      <c r="I524" s="244"/>
      <c r="J524" s="240"/>
      <c r="K524" s="240"/>
      <c r="L524" s="245"/>
      <c r="M524" s="246"/>
      <c r="N524" s="247"/>
      <c r="O524" s="247"/>
      <c r="P524" s="247"/>
      <c r="Q524" s="247"/>
      <c r="R524" s="247"/>
      <c r="S524" s="247"/>
      <c r="T524" s="248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9" t="s">
        <v>170</v>
      </c>
      <c r="AU524" s="249" t="s">
        <v>180</v>
      </c>
      <c r="AV524" s="13" t="s">
        <v>84</v>
      </c>
      <c r="AW524" s="13" t="s">
        <v>31</v>
      </c>
      <c r="AX524" s="13" t="s">
        <v>74</v>
      </c>
      <c r="AY524" s="249" t="s">
        <v>161</v>
      </c>
    </row>
    <row r="525" s="13" customFormat="1">
      <c r="A525" s="13"/>
      <c r="B525" s="239"/>
      <c r="C525" s="240"/>
      <c r="D525" s="234" t="s">
        <v>170</v>
      </c>
      <c r="E525" s="241" t="s">
        <v>1</v>
      </c>
      <c r="F525" s="242" t="s">
        <v>582</v>
      </c>
      <c r="G525" s="240"/>
      <c r="H525" s="243">
        <v>53.433</v>
      </c>
      <c r="I525" s="244"/>
      <c r="J525" s="240"/>
      <c r="K525" s="240"/>
      <c r="L525" s="245"/>
      <c r="M525" s="246"/>
      <c r="N525" s="247"/>
      <c r="O525" s="247"/>
      <c r="P525" s="247"/>
      <c r="Q525" s="247"/>
      <c r="R525" s="247"/>
      <c r="S525" s="247"/>
      <c r="T525" s="248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9" t="s">
        <v>170</v>
      </c>
      <c r="AU525" s="249" t="s">
        <v>180</v>
      </c>
      <c r="AV525" s="13" t="s">
        <v>84</v>
      </c>
      <c r="AW525" s="13" t="s">
        <v>31</v>
      </c>
      <c r="AX525" s="13" t="s">
        <v>74</v>
      </c>
      <c r="AY525" s="249" t="s">
        <v>161</v>
      </c>
    </row>
    <row r="526" s="13" customFormat="1">
      <c r="A526" s="13"/>
      <c r="B526" s="239"/>
      <c r="C526" s="240"/>
      <c r="D526" s="234" t="s">
        <v>170</v>
      </c>
      <c r="E526" s="241" t="s">
        <v>1</v>
      </c>
      <c r="F526" s="242" t="s">
        <v>583</v>
      </c>
      <c r="G526" s="240"/>
      <c r="H526" s="243">
        <v>17.827000000000002</v>
      </c>
      <c r="I526" s="244"/>
      <c r="J526" s="240"/>
      <c r="K526" s="240"/>
      <c r="L526" s="245"/>
      <c r="M526" s="246"/>
      <c r="N526" s="247"/>
      <c r="O526" s="247"/>
      <c r="P526" s="247"/>
      <c r="Q526" s="247"/>
      <c r="R526" s="247"/>
      <c r="S526" s="247"/>
      <c r="T526" s="248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9" t="s">
        <v>170</v>
      </c>
      <c r="AU526" s="249" t="s">
        <v>180</v>
      </c>
      <c r="AV526" s="13" t="s">
        <v>84</v>
      </c>
      <c r="AW526" s="13" t="s">
        <v>31</v>
      </c>
      <c r="AX526" s="13" t="s">
        <v>74</v>
      </c>
      <c r="AY526" s="249" t="s">
        <v>161</v>
      </c>
    </row>
    <row r="527" s="13" customFormat="1">
      <c r="A527" s="13"/>
      <c r="B527" s="239"/>
      <c r="C527" s="240"/>
      <c r="D527" s="234" t="s">
        <v>170</v>
      </c>
      <c r="E527" s="241" t="s">
        <v>1</v>
      </c>
      <c r="F527" s="242" t="s">
        <v>584</v>
      </c>
      <c r="G527" s="240"/>
      <c r="H527" s="243">
        <v>46.908999999999999</v>
      </c>
      <c r="I527" s="244"/>
      <c r="J527" s="240"/>
      <c r="K527" s="240"/>
      <c r="L527" s="245"/>
      <c r="M527" s="246"/>
      <c r="N527" s="247"/>
      <c r="O527" s="247"/>
      <c r="P527" s="247"/>
      <c r="Q527" s="247"/>
      <c r="R527" s="247"/>
      <c r="S527" s="247"/>
      <c r="T527" s="248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9" t="s">
        <v>170</v>
      </c>
      <c r="AU527" s="249" t="s">
        <v>180</v>
      </c>
      <c r="AV527" s="13" t="s">
        <v>84</v>
      </c>
      <c r="AW527" s="13" t="s">
        <v>31</v>
      </c>
      <c r="AX527" s="13" t="s">
        <v>74</v>
      </c>
      <c r="AY527" s="249" t="s">
        <v>161</v>
      </c>
    </row>
    <row r="528" s="13" customFormat="1">
      <c r="A528" s="13"/>
      <c r="B528" s="239"/>
      <c r="C528" s="240"/>
      <c r="D528" s="234" t="s">
        <v>170</v>
      </c>
      <c r="E528" s="241" t="s">
        <v>1</v>
      </c>
      <c r="F528" s="242" t="s">
        <v>585</v>
      </c>
      <c r="G528" s="240"/>
      <c r="H528" s="243">
        <v>54.087000000000003</v>
      </c>
      <c r="I528" s="244"/>
      <c r="J528" s="240"/>
      <c r="K528" s="240"/>
      <c r="L528" s="245"/>
      <c r="M528" s="246"/>
      <c r="N528" s="247"/>
      <c r="O528" s="247"/>
      <c r="P528" s="247"/>
      <c r="Q528" s="247"/>
      <c r="R528" s="247"/>
      <c r="S528" s="247"/>
      <c r="T528" s="248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9" t="s">
        <v>170</v>
      </c>
      <c r="AU528" s="249" t="s">
        <v>180</v>
      </c>
      <c r="AV528" s="13" t="s">
        <v>84</v>
      </c>
      <c r="AW528" s="13" t="s">
        <v>31</v>
      </c>
      <c r="AX528" s="13" t="s">
        <v>74</v>
      </c>
      <c r="AY528" s="249" t="s">
        <v>161</v>
      </c>
    </row>
    <row r="529" s="13" customFormat="1">
      <c r="A529" s="13"/>
      <c r="B529" s="239"/>
      <c r="C529" s="240"/>
      <c r="D529" s="234" t="s">
        <v>170</v>
      </c>
      <c r="E529" s="241" t="s">
        <v>1</v>
      </c>
      <c r="F529" s="242" t="s">
        <v>586</v>
      </c>
      <c r="G529" s="240"/>
      <c r="H529" s="243">
        <v>291.738</v>
      </c>
      <c r="I529" s="244"/>
      <c r="J529" s="240"/>
      <c r="K529" s="240"/>
      <c r="L529" s="245"/>
      <c r="M529" s="246"/>
      <c r="N529" s="247"/>
      <c r="O529" s="247"/>
      <c r="P529" s="247"/>
      <c r="Q529" s="247"/>
      <c r="R529" s="247"/>
      <c r="S529" s="247"/>
      <c r="T529" s="248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9" t="s">
        <v>170</v>
      </c>
      <c r="AU529" s="249" t="s">
        <v>180</v>
      </c>
      <c r="AV529" s="13" t="s">
        <v>84</v>
      </c>
      <c r="AW529" s="13" t="s">
        <v>31</v>
      </c>
      <c r="AX529" s="13" t="s">
        <v>74</v>
      </c>
      <c r="AY529" s="249" t="s">
        <v>161</v>
      </c>
    </row>
    <row r="530" s="16" customFormat="1">
      <c r="A530" s="16"/>
      <c r="B530" s="282"/>
      <c r="C530" s="283"/>
      <c r="D530" s="234" t="s">
        <v>170</v>
      </c>
      <c r="E530" s="284" t="s">
        <v>1</v>
      </c>
      <c r="F530" s="285" t="s">
        <v>571</v>
      </c>
      <c r="G530" s="283"/>
      <c r="H530" s="286">
        <v>1069.8409999999999</v>
      </c>
      <c r="I530" s="287"/>
      <c r="J530" s="283"/>
      <c r="K530" s="283"/>
      <c r="L530" s="288"/>
      <c r="M530" s="289"/>
      <c r="N530" s="290"/>
      <c r="O530" s="290"/>
      <c r="P530" s="290"/>
      <c r="Q530" s="290"/>
      <c r="R530" s="290"/>
      <c r="S530" s="290"/>
      <c r="T530" s="291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T530" s="292" t="s">
        <v>170</v>
      </c>
      <c r="AU530" s="292" t="s">
        <v>180</v>
      </c>
      <c r="AV530" s="16" t="s">
        <v>180</v>
      </c>
      <c r="AW530" s="16" t="s">
        <v>31</v>
      </c>
      <c r="AX530" s="16" t="s">
        <v>74</v>
      </c>
      <c r="AY530" s="292" t="s">
        <v>161</v>
      </c>
    </row>
    <row r="531" s="14" customFormat="1">
      <c r="A531" s="14"/>
      <c r="B531" s="250"/>
      <c r="C531" s="251"/>
      <c r="D531" s="234" t="s">
        <v>170</v>
      </c>
      <c r="E531" s="252" t="s">
        <v>1</v>
      </c>
      <c r="F531" s="253" t="s">
        <v>173</v>
      </c>
      <c r="G531" s="251"/>
      <c r="H531" s="254">
        <v>1826.0239999999999</v>
      </c>
      <c r="I531" s="255"/>
      <c r="J531" s="251"/>
      <c r="K531" s="251"/>
      <c r="L531" s="256"/>
      <c r="M531" s="257"/>
      <c r="N531" s="258"/>
      <c r="O531" s="258"/>
      <c r="P531" s="258"/>
      <c r="Q531" s="258"/>
      <c r="R531" s="258"/>
      <c r="S531" s="258"/>
      <c r="T531" s="259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0" t="s">
        <v>170</v>
      </c>
      <c r="AU531" s="260" t="s">
        <v>180</v>
      </c>
      <c r="AV531" s="14" t="s">
        <v>167</v>
      </c>
      <c r="AW531" s="14" t="s">
        <v>31</v>
      </c>
      <c r="AX531" s="14" t="s">
        <v>82</v>
      </c>
      <c r="AY531" s="260" t="s">
        <v>161</v>
      </c>
    </row>
    <row r="532" s="2" customFormat="1" ht="24.15" customHeight="1">
      <c r="A532" s="39"/>
      <c r="B532" s="40"/>
      <c r="C532" s="220" t="s">
        <v>587</v>
      </c>
      <c r="D532" s="220" t="s">
        <v>163</v>
      </c>
      <c r="E532" s="221" t="s">
        <v>588</v>
      </c>
      <c r="F532" s="222" t="s">
        <v>589</v>
      </c>
      <c r="G532" s="223" t="s">
        <v>166</v>
      </c>
      <c r="H532" s="224">
        <v>28.454000000000001</v>
      </c>
      <c r="I532" s="225"/>
      <c r="J532" s="226">
        <f>ROUND(I532*H532,2)</f>
        <v>0</v>
      </c>
      <c r="K532" s="227"/>
      <c r="L532" s="45"/>
      <c r="M532" s="228" t="s">
        <v>1</v>
      </c>
      <c r="N532" s="229" t="s">
        <v>39</v>
      </c>
      <c r="O532" s="92"/>
      <c r="P532" s="230">
        <f>O532*H532</f>
        <v>0</v>
      </c>
      <c r="Q532" s="230">
        <v>0.00025999999999999998</v>
      </c>
      <c r="R532" s="230">
        <f>Q532*H532</f>
        <v>0.0073980399999999998</v>
      </c>
      <c r="S532" s="230">
        <v>0</v>
      </c>
      <c r="T532" s="231">
        <f>S532*H532</f>
        <v>0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32" t="s">
        <v>167</v>
      </c>
      <c r="AT532" s="232" t="s">
        <v>163</v>
      </c>
      <c r="AU532" s="232" t="s">
        <v>180</v>
      </c>
      <c r="AY532" s="18" t="s">
        <v>161</v>
      </c>
      <c r="BE532" s="233">
        <f>IF(N532="základní",J532,0)</f>
        <v>0</v>
      </c>
      <c r="BF532" s="233">
        <f>IF(N532="snížená",J532,0)</f>
        <v>0</v>
      </c>
      <c r="BG532" s="233">
        <f>IF(N532="zákl. přenesená",J532,0)</f>
        <v>0</v>
      </c>
      <c r="BH532" s="233">
        <f>IF(N532="sníž. přenesená",J532,0)</f>
        <v>0</v>
      </c>
      <c r="BI532" s="233">
        <f>IF(N532="nulová",J532,0)</f>
        <v>0</v>
      </c>
      <c r="BJ532" s="18" t="s">
        <v>82</v>
      </c>
      <c r="BK532" s="233">
        <f>ROUND(I532*H532,2)</f>
        <v>0</v>
      </c>
      <c r="BL532" s="18" t="s">
        <v>167</v>
      </c>
      <c r="BM532" s="232" t="s">
        <v>590</v>
      </c>
    </row>
    <row r="533" s="2" customFormat="1">
      <c r="A533" s="39"/>
      <c r="B533" s="40"/>
      <c r="C533" s="41"/>
      <c r="D533" s="234" t="s">
        <v>169</v>
      </c>
      <c r="E533" s="41"/>
      <c r="F533" s="235" t="s">
        <v>589</v>
      </c>
      <c r="G533" s="41"/>
      <c r="H533" s="41"/>
      <c r="I533" s="236"/>
      <c r="J533" s="41"/>
      <c r="K533" s="41"/>
      <c r="L533" s="45"/>
      <c r="M533" s="237"/>
      <c r="N533" s="238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169</v>
      </c>
      <c r="AU533" s="18" t="s">
        <v>180</v>
      </c>
    </row>
    <row r="534" s="15" customFormat="1">
      <c r="A534" s="15"/>
      <c r="B534" s="261"/>
      <c r="C534" s="262"/>
      <c r="D534" s="234" t="s">
        <v>170</v>
      </c>
      <c r="E534" s="263" t="s">
        <v>1</v>
      </c>
      <c r="F534" s="264" t="s">
        <v>591</v>
      </c>
      <c r="G534" s="262"/>
      <c r="H534" s="263" t="s">
        <v>1</v>
      </c>
      <c r="I534" s="265"/>
      <c r="J534" s="262"/>
      <c r="K534" s="262"/>
      <c r="L534" s="266"/>
      <c r="M534" s="267"/>
      <c r="N534" s="268"/>
      <c r="O534" s="268"/>
      <c r="P534" s="268"/>
      <c r="Q534" s="268"/>
      <c r="R534" s="268"/>
      <c r="S534" s="268"/>
      <c r="T534" s="269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270" t="s">
        <v>170</v>
      </c>
      <c r="AU534" s="270" t="s">
        <v>180</v>
      </c>
      <c r="AV534" s="15" t="s">
        <v>82</v>
      </c>
      <c r="AW534" s="15" t="s">
        <v>31</v>
      </c>
      <c r="AX534" s="15" t="s">
        <v>74</v>
      </c>
      <c r="AY534" s="270" t="s">
        <v>161</v>
      </c>
    </row>
    <row r="535" s="13" customFormat="1">
      <c r="A535" s="13"/>
      <c r="B535" s="239"/>
      <c r="C535" s="240"/>
      <c r="D535" s="234" t="s">
        <v>170</v>
      </c>
      <c r="E535" s="241" t="s">
        <v>1</v>
      </c>
      <c r="F535" s="242" t="s">
        <v>592</v>
      </c>
      <c r="G535" s="240"/>
      <c r="H535" s="243">
        <v>8.9540000000000006</v>
      </c>
      <c r="I535" s="244"/>
      <c r="J535" s="240"/>
      <c r="K535" s="240"/>
      <c r="L535" s="245"/>
      <c r="M535" s="246"/>
      <c r="N535" s="247"/>
      <c r="O535" s="247"/>
      <c r="P535" s="247"/>
      <c r="Q535" s="247"/>
      <c r="R535" s="247"/>
      <c r="S535" s="247"/>
      <c r="T535" s="248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9" t="s">
        <v>170</v>
      </c>
      <c r="AU535" s="249" t="s">
        <v>180</v>
      </c>
      <c r="AV535" s="13" t="s">
        <v>84</v>
      </c>
      <c r="AW535" s="13" t="s">
        <v>31</v>
      </c>
      <c r="AX535" s="13" t="s">
        <v>74</v>
      </c>
      <c r="AY535" s="249" t="s">
        <v>161</v>
      </c>
    </row>
    <row r="536" s="13" customFormat="1">
      <c r="A536" s="13"/>
      <c r="B536" s="239"/>
      <c r="C536" s="240"/>
      <c r="D536" s="234" t="s">
        <v>170</v>
      </c>
      <c r="E536" s="241" t="s">
        <v>1</v>
      </c>
      <c r="F536" s="242" t="s">
        <v>593</v>
      </c>
      <c r="G536" s="240"/>
      <c r="H536" s="243">
        <v>19.5</v>
      </c>
      <c r="I536" s="244"/>
      <c r="J536" s="240"/>
      <c r="K536" s="240"/>
      <c r="L536" s="245"/>
      <c r="M536" s="246"/>
      <c r="N536" s="247"/>
      <c r="O536" s="247"/>
      <c r="P536" s="247"/>
      <c r="Q536" s="247"/>
      <c r="R536" s="247"/>
      <c r="S536" s="247"/>
      <c r="T536" s="248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9" t="s">
        <v>170</v>
      </c>
      <c r="AU536" s="249" t="s">
        <v>180</v>
      </c>
      <c r="AV536" s="13" t="s">
        <v>84</v>
      </c>
      <c r="AW536" s="13" t="s">
        <v>31</v>
      </c>
      <c r="AX536" s="13" t="s">
        <v>74</v>
      </c>
      <c r="AY536" s="249" t="s">
        <v>161</v>
      </c>
    </row>
    <row r="537" s="14" customFormat="1">
      <c r="A537" s="14"/>
      <c r="B537" s="250"/>
      <c r="C537" s="251"/>
      <c r="D537" s="234" t="s">
        <v>170</v>
      </c>
      <c r="E537" s="252" t="s">
        <v>1</v>
      </c>
      <c r="F537" s="253" t="s">
        <v>173</v>
      </c>
      <c r="G537" s="251"/>
      <c r="H537" s="254">
        <v>28.454000000000001</v>
      </c>
      <c r="I537" s="255"/>
      <c r="J537" s="251"/>
      <c r="K537" s="251"/>
      <c r="L537" s="256"/>
      <c r="M537" s="257"/>
      <c r="N537" s="258"/>
      <c r="O537" s="258"/>
      <c r="P537" s="258"/>
      <c r="Q537" s="258"/>
      <c r="R537" s="258"/>
      <c r="S537" s="258"/>
      <c r="T537" s="259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0" t="s">
        <v>170</v>
      </c>
      <c r="AU537" s="260" t="s">
        <v>180</v>
      </c>
      <c r="AV537" s="14" t="s">
        <v>167</v>
      </c>
      <c r="AW537" s="14" t="s">
        <v>31</v>
      </c>
      <c r="AX537" s="14" t="s">
        <v>82</v>
      </c>
      <c r="AY537" s="260" t="s">
        <v>161</v>
      </c>
    </row>
    <row r="538" s="2" customFormat="1" ht="24.15" customHeight="1">
      <c r="A538" s="39"/>
      <c r="B538" s="40"/>
      <c r="C538" s="220" t="s">
        <v>594</v>
      </c>
      <c r="D538" s="220" t="s">
        <v>163</v>
      </c>
      <c r="E538" s="221" t="s">
        <v>595</v>
      </c>
      <c r="F538" s="222" t="s">
        <v>596</v>
      </c>
      <c r="G538" s="223" t="s">
        <v>166</v>
      </c>
      <c r="H538" s="224">
        <v>156.66</v>
      </c>
      <c r="I538" s="225"/>
      <c r="J538" s="226">
        <f>ROUND(I538*H538,2)</f>
        <v>0</v>
      </c>
      <c r="K538" s="227"/>
      <c r="L538" s="45"/>
      <c r="M538" s="228" t="s">
        <v>1</v>
      </c>
      <c r="N538" s="229" t="s">
        <v>39</v>
      </c>
      <c r="O538" s="92"/>
      <c r="P538" s="230">
        <f>O538*H538</f>
        <v>0</v>
      </c>
      <c r="Q538" s="230">
        <v>0</v>
      </c>
      <c r="R538" s="230">
        <f>Q538*H538</f>
        <v>0</v>
      </c>
      <c r="S538" s="230">
        <v>0</v>
      </c>
      <c r="T538" s="231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2" t="s">
        <v>167</v>
      </c>
      <c r="AT538" s="232" t="s">
        <v>163</v>
      </c>
      <c r="AU538" s="232" t="s">
        <v>180</v>
      </c>
      <c r="AY538" s="18" t="s">
        <v>161</v>
      </c>
      <c r="BE538" s="233">
        <f>IF(N538="základní",J538,0)</f>
        <v>0</v>
      </c>
      <c r="BF538" s="233">
        <f>IF(N538="snížená",J538,0)</f>
        <v>0</v>
      </c>
      <c r="BG538" s="233">
        <f>IF(N538="zákl. přenesená",J538,0)</f>
        <v>0</v>
      </c>
      <c r="BH538" s="233">
        <f>IF(N538="sníž. přenesená",J538,0)</f>
        <v>0</v>
      </c>
      <c r="BI538" s="233">
        <f>IF(N538="nulová",J538,0)</f>
        <v>0</v>
      </c>
      <c r="BJ538" s="18" t="s">
        <v>82</v>
      </c>
      <c r="BK538" s="233">
        <f>ROUND(I538*H538,2)</f>
        <v>0</v>
      </c>
      <c r="BL538" s="18" t="s">
        <v>167</v>
      </c>
      <c r="BM538" s="232" t="s">
        <v>597</v>
      </c>
    </row>
    <row r="539" s="2" customFormat="1">
      <c r="A539" s="39"/>
      <c r="B539" s="40"/>
      <c r="C539" s="41"/>
      <c r="D539" s="234" t="s">
        <v>169</v>
      </c>
      <c r="E539" s="41"/>
      <c r="F539" s="235" t="s">
        <v>596</v>
      </c>
      <c r="G539" s="41"/>
      <c r="H539" s="41"/>
      <c r="I539" s="236"/>
      <c r="J539" s="41"/>
      <c r="K539" s="41"/>
      <c r="L539" s="45"/>
      <c r="M539" s="237"/>
      <c r="N539" s="238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169</v>
      </c>
      <c r="AU539" s="18" t="s">
        <v>180</v>
      </c>
    </row>
    <row r="540" s="15" customFormat="1">
      <c r="A540" s="15"/>
      <c r="B540" s="261"/>
      <c r="C540" s="262"/>
      <c r="D540" s="234" t="s">
        <v>170</v>
      </c>
      <c r="E540" s="263" t="s">
        <v>1</v>
      </c>
      <c r="F540" s="264" t="s">
        <v>548</v>
      </c>
      <c r="G540" s="262"/>
      <c r="H540" s="263" t="s">
        <v>1</v>
      </c>
      <c r="I540" s="265"/>
      <c r="J540" s="262"/>
      <c r="K540" s="262"/>
      <c r="L540" s="266"/>
      <c r="M540" s="267"/>
      <c r="N540" s="268"/>
      <c r="O540" s="268"/>
      <c r="P540" s="268"/>
      <c r="Q540" s="268"/>
      <c r="R540" s="268"/>
      <c r="S540" s="268"/>
      <c r="T540" s="269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70" t="s">
        <v>170</v>
      </c>
      <c r="AU540" s="270" t="s">
        <v>180</v>
      </c>
      <c r="AV540" s="15" t="s">
        <v>82</v>
      </c>
      <c r="AW540" s="15" t="s">
        <v>31</v>
      </c>
      <c r="AX540" s="15" t="s">
        <v>74</v>
      </c>
      <c r="AY540" s="270" t="s">
        <v>161</v>
      </c>
    </row>
    <row r="541" s="13" customFormat="1">
      <c r="A541" s="13"/>
      <c r="B541" s="239"/>
      <c r="C541" s="240"/>
      <c r="D541" s="234" t="s">
        <v>170</v>
      </c>
      <c r="E541" s="241" t="s">
        <v>1</v>
      </c>
      <c r="F541" s="242" t="s">
        <v>598</v>
      </c>
      <c r="G541" s="240"/>
      <c r="H541" s="243">
        <v>7.7999999999999998</v>
      </c>
      <c r="I541" s="244"/>
      <c r="J541" s="240"/>
      <c r="K541" s="240"/>
      <c r="L541" s="245"/>
      <c r="M541" s="246"/>
      <c r="N541" s="247"/>
      <c r="O541" s="247"/>
      <c r="P541" s="247"/>
      <c r="Q541" s="247"/>
      <c r="R541" s="247"/>
      <c r="S541" s="247"/>
      <c r="T541" s="248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9" t="s">
        <v>170</v>
      </c>
      <c r="AU541" s="249" t="s">
        <v>180</v>
      </c>
      <c r="AV541" s="13" t="s">
        <v>84</v>
      </c>
      <c r="AW541" s="13" t="s">
        <v>31</v>
      </c>
      <c r="AX541" s="13" t="s">
        <v>74</v>
      </c>
      <c r="AY541" s="249" t="s">
        <v>161</v>
      </c>
    </row>
    <row r="542" s="13" customFormat="1">
      <c r="A542" s="13"/>
      <c r="B542" s="239"/>
      <c r="C542" s="240"/>
      <c r="D542" s="234" t="s">
        <v>170</v>
      </c>
      <c r="E542" s="241" t="s">
        <v>1</v>
      </c>
      <c r="F542" s="242" t="s">
        <v>599</v>
      </c>
      <c r="G542" s="240"/>
      <c r="H542" s="243">
        <v>12.960000000000001</v>
      </c>
      <c r="I542" s="244"/>
      <c r="J542" s="240"/>
      <c r="K542" s="240"/>
      <c r="L542" s="245"/>
      <c r="M542" s="246"/>
      <c r="N542" s="247"/>
      <c r="O542" s="247"/>
      <c r="P542" s="247"/>
      <c r="Q542" s="247"/>
      <c r="R542" s="247"/>
      <c r="S542" s="247"/>
      <c r="T542" s="248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9" t="s">
        <v>170</v>
      </c>
      <c r="AU542" s="249" t="s">
        <v>180</v>
      </c>
      <c r="AV542" s="13" t="s">
        <v>84</v>
      </c>
      <c r="AW542" s="13" t="s">
        <v>31</v>
      </c>
      <c r="AX542" s="13" t="s">
        <v>74</v>
      </c>
      <c r="AY542" s="249" t="s">
        <v>161</v>
      </c>
    </row>
    <row r="543" s="13" customFormat="1">
      <c r="A543" s="13"/>
      <c r="B543" s="239"/>
      <c r="C543" s="240"/>
      <c r="D543" s="234" t="s">
        <v>170</v>
      </c>
      <c r="E543" s="241" t="s">
        <v>1</v>
      </c>
      <c r="F543" s="242" t="s">
        <v>600</v>
      </c>
      <c r="G543" s="240"/>
      <c r="H543" s="243">
        <v>6.7999999999999998</v>
      </c>
      <c r="I543" s="244"/>
      <c r="J543" s="240"/>
      <c r="K543" s="240"/>
      <c r="L543" s="245"/>
      <c r="M543" s="246"/>
      <c r="N543" s="247"/>
      <c r="O543" s="247"/>
      <c r="P543" s="247"/>
      <c r="Q543" s="247"/>
      <c r="R543" s="247"/>
      <c r="S543" s="247"/>
      <c r="T543" s="248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9" t="s">
        <v>170</v>
      </c>
      <c r="AU543" s="249" t="s">
        <v>180</v>
      </c>
      <c r="AV543" s="13" t="s">
        <v>84</v>
      </c>
      <c r="AW543" s="13" t="s">
        <v>31</v>
      </c>
      <c r="AX543" s="13" t="s">
        <v>74</v>
      </c>
      <c r="AY543" s="249" t="s">
        <v>161</v>
      </c>
    </row>
    <row r="544" s="13" customFormat="1">
      <c r="A544" s="13"/>
      <c r="B544" s="239"/>
      <c r="C544" s="240"/>
      <c r="D544" s="234" t="s">
        <v>170</v>
      </c>
      <c r="E544" s="241" t="s">
        <v>1</v>
      </c>
      <c r="F544" s="242" t="s">
        <v>601</v>
      </c>
      <c r="G544" s="240"/>
      <c r="H544" s="243">
        <v>9.3000000000000007</v>
      </c>
      <c r="I544" s="244"/>
      <c r="J544" s="240"/>
      <c r="K544" s="240"/>
      <c r="L544" s="245"/>
      <c r="M544" s="246"/>
      <c r="N544" s="247"/>
      <c r="O544" s="247"/>
      <c r="P544" s="247"/>
      <c r="Q544" s="247"/>
      <c r="R544" s="247"/>
      <c r="S544" s="247"/>
      <c r="T544" s="248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9" t="s">
        <v>170</v>
      </c>
      <c r="AU544" s="249" t="s">
        <v>180</v>
      </c>
      <c r="AV544" s="13" t="s">
        <v>84</v>
      </c>
      <c r="AW544" s="13" t="s">
        <v>31</v>
      </c>
      <c r="AX544" s="13" t="s">
        <v>74</v>
      </c>
      <c r="AY544" s="249" t="s">
        <v>161</v>
      </c>
    </row>
    <row r="545" s="13" customFormat="1">
      <c r="A545" s="13"/>
      <c r="B545" s="239"/>
      <c r="C545" s="240"/>
      <c r="D545" s="234" t="s">
        <v>170</v>
      </c>
      <c r="E545" s="241" t="s">
        <v>1</v>
      </c>
      <c r="F545" s="242" t="s">
        <v>602</v>
      </c>
      <c r="G545" s="240"/>
      <c r="H545" s="243">
        <v>9.4499999999999993</v>
      </c>
      <c r="I545" s="244"/>
      <c r="J545" s="240"/>
      <c r="K545" s="240"/>
      <c r="L545" s="245"/>
      <c r="M545" s="246"/>
      <c r="N545" s="247"/>
      <c r="O545" s="247"/>
      <c r="P545" s="247"/>
      <c r="Q545" s="247"/>
      <c r="R545" s="247"/>
      <c r="S545" s="247"/>
      <c r="T545" s="248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9" t="s">
        <v>170</v>
      </c>
      <c r="AU545" s="249" t="s">
        <v>180</v>
      </c>
      <c r="AV545" s="13" t="s">
        <v>84</v>
      </c>
      <c r="AW545" s="13" t="s">
        <v>31</v>
      </c>
      <c r="AX545" s="13" t="s">
        <v>74</v>
      </c>
      <c r="AY545" s="249" t="s">
        <v>161</v>
      </c>
    </row>
    <row r="546" s="13" customFormat="1">
      <c r="A546" s="13"/>
      <c r="B546" s="239"/>
      <c r="C546" s="240"/>
      <c r="D546" s="234" t="s">
        <v>170</v>
      </c>
      <c r="E546" s="241" t="s">
        <v>1</v>
      </c>
      <c r="F546" s="242" t="s">
        <v>603</v>
      </c>
      <c r="G546" s="240"/>
      <c r="H546" s="243">
        <v>1.7</v>
      </c>
      <c r="I546" s="244"/>
      <c r="J546" s="240"/>
      <c r="K546" s="240"/>
      <c r="L546" s="245"/>
      <c r="M546" s="246"/>
      <c r="N546" s="247"/>
      <c r="O546" s="247"/>
      <c r="P546" s="247"/>
      <c r="Q546" s="247"/>
      <c r="R546" s="247"/>
      <c r="S546" s="247"/>
      <c r="T546" s="248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9" t="s">
        <v>170</v>
      </c>
      <c r="AU546" s="249" t="s">
        <v>180</v>
      </c>
      <c r="AV546" s="13" t="s">
        <v>84</v>
      </c>
      <c r="AW546" s="13" t="s">
        <v>31</v>
      </c>
      <c r="AX546" s="13" t="s">
        <v>74</v>
      </c>
      <c r="AY546" s="249" t="s">
        <v>161</v>
      </c>
    </row>
    <row r="547" s="13" customFormat="1">
      <c r="A547" s="13"/>
      <c r="B547" s="239"/>
      <c r="C547" s="240"/>
      <c r="D547" s="234" t="s">
        <v>170</v>
      </c>
      <c r="E547" s="241" t="s">
        <v>1</v>
      </c>
      <c r="F547" s="242" t="s">
        <v>604</v>
      </c>
      <c r="G547" s="240"/>
      <c r="H547" s="243">
        <v>3.6600000000000001</v>
      </c>
      <c r="I547" s="244"/>
      <c r="J547" s="240"/>
      <c r="K547" s="240"/>
      <c r="L547" s="245"/>
      <c r="M547" s="246"/>
      <c r="N547" s="247"/>
      <c r="O547" s="247"/>
      <c r="P547" s="247"/>
      <c r="Q547" s="247"/>
      <c r="R547" s="247"/>
      <c r="S547" s="247"/>
      <c r="T547" s="248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9" t="s">
        <v>170</v>
      </c>
      <c r="AU547" s="249" t="s">
        <v>180</v>
      </c>
      <c r="AV547" s="13" t="s">
        <v>84</v>
      </c>
      <c r="AW547" s="13" t="s">
        <v>31</v>
      </c>
      <c r="AX547" s="13" t="s">
        <v>74</v>
      </c>
      <c r="AY547" s="249" t="s">
        <v>161</v>
      </c>
    </row>
    <row r="548" s="13" customFormat="1">
      <c r="A548" s="13"/>
      <c r="B548" s="239"/>
      <c r="C548" s="240"/>
      <c r="D548" s="234" t="s">
        <v>170</v>
      </c>
      <c r="E548" s="241" t="s">
        <v>1</v>
      </c>
      <c r="F548" s="242" t="s">
        <v>605</v>
      </c>
      <c r="G548" s="240"/>
      <c r="H548" s="243">
        <v>7.3200000000000003</v>
      </c>
      <c r="I548" s="244"/>
      <c r="J548" s="240"/>
      <c r="K548" s="240"/>
      <c r="L548" s="245"/>
      <c r="M548" s="246"/>
      <c r="N548" s="247"/>
      <c r="O548" s="247"/>
      <c r="P548" s="247"/>
      <c r="Q548" s="247"/>
      <c r="R548" s="247"/>
      <c r="S548" s="247"/>
      <c r="T548" s="248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9" t="s">
        <v>170</v>
      </c>
      <c r="AU548" s="249" t="s">
        <v>180</v>
      </c>
      <c r="AV548" s="13" t="s">
        <v>84</v>
      </c>
      <c r="AW548" s="13" t="s">
        <v>31</v>
      </c>
      <c r="AX548" s="13" t="s">
        <v>74</v>
      </c>
      <c r="AY548" s="249" t="s">
        <v>161</v>
      </c>
    </row>
    <row r="549" s="13" customFormat="1">
      <c r="A549" s="13"/>
      <c r="B549" s="239"/>
      <c r="C549" s="240"/>
      <c r="D549" s="234" t="s">
        <v>170</v>
      </c>
      <c r="E549" s="241" t="s">
        <v>1</v>
      </c>
      <c r="F549" s="242" t="s">
        <v>606</v>
      </c>
      <c r="G549" s="240"/>
      <c r="H549" s="243">
        <v>3.6600000000000001</v>
      </c>
      <c r="I549" s="244"/>
      <c r="J549" s="240"/>
      <c r="K549" s="240"/>
      <c r="L549" s="245"/>
      <c r="M549" s="246"/>
      <c r="N549" s="247"/>
      <c r="O549" s="247"/>
      <c r="P549" s="247"/>
      <c r="Q549" s="247"/>
      <c r="R549" s="247"/>
      <c r="S549" s="247"/>
      <c r="T549" s="248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9" t="s">
        <v>170</v>
      </c>
      <c r="AU549" s="249" t="s">
        <v>180</v>
      </c>
      <c r="AV549" s="13" t="s">
        <v>84</v>
      </c>
      <c r="AW549" s="13" t="s">
        <v>31</v>
      </c>
      <c r="AX549" s="13" t="s">
        <v>74</v>
      </c>
      <c r="AY549" s="249" t="s">
        <v>161</v>
      </c>
    </row>
    <row r="550" s="13" customFormat="1">
      <c r="A550" s="13"/>
      <c r="B550" s="239"/>
      <c r="C550" s="240"/>
      <c r="D550" s="234" t="s">
        <v>170</v>
      </c>
      <c r="E550" s="241" t="s">
        <v>1</v>
      </c>
      <c r="F550" s="242" t="s">
        <v>607</v>
      </c>
      <c r="G550" s="240"/>
      <c r="H550" s="243">
        <v>3.6600000000000001</v>
      </c>
      <c r="I550" s="244"/>
      <c r="J550" s="240"/>
      <c r="K550" s="240"/>
      <c r="L550" s="245"/>
      <c r="M550" s="246"/>
      <c r="N550" s="247"/>
      <c r="O550" s="247"/>
      <c r="P550" s="247"/>
      <c r="Q550" s="247"/>
      <c r="R550" s="247"/>
      <c r="S550" s="247"/>
      <c r="T550" s="248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9" t="s">
        <v>170</v>
      </c>
      <c r="AU550" s="249" t="s">
        <v>180</v>
      </c>
      <c r="AV550" s="13" t="s">
        <v>84</v>
      </c>
      <c r="AW550" s="13" t="s">
        <v>31</v>
      </c>
      <c r="AX550" s="13" t="s">
        <v>74</v>
      </c>
      <c r="AY550" s="249" t="s">
        <v>161</v>
      </c>
    </row>
    <row r="551" s="13" customFormat="1">
      <c r="A551" s="13"/>
      <c r="B551" s="239"/>
      <c r="C551" s="240"/>
      <c r="D551" s="234" t="s">
        <v>170</v>
      </c>
      <c r="E551" s="241" t="s">
        <v>1</v>
      </c>
      <c r="F551" s="242" t="s">
        <v>608</v>
      </c>
      <c r="G551" s="240"/>
      <c r="H551" s="243">
        <v>3.3999999999999999</v>
      </c>
      <c r="I551" s="244"/>
      <c r="J551" s="240"/>
      <c r="K551" s="240"/>
      <c r="L551" s="245"/>
      <c r="M551" s="246"/>
      <c r="N551" s="247"/>
      <c r="O551" s="247"/>
      <c r="P551" s="247"/>
      <c r="Q551" s="247"/>
      <c r="R551" s="247"/>
      <c r="S551" s="247"/>
      <c r="T551" s="248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9" t="s">
        <v>170</v>
      </c>
      <c r="AU551" s="249" t="s">
        <v>180</v>
      </c>
      <c r="AV551" s="13" t="s">
        <v>84</v>
      </c>
      <c r="AW551" s="13" t="s">
        <v>31</v>
      </c>
      <c r="AX551" s="13" t="s">
        <v>74</v>
      </c>
      <c r="AY551" s="249" t="s">
        <v>161</v>
      </c>
    </row>
    <row r="552" s="13" customFormat="1">
      <c r="A552" s="13"/>
      <c r="B552" s="239"/>
      <c r="C552" s="240"/>
      <c r="D552" s="234" t="s">
        <v>170</v>
      </c>
      <c r="E552" s="241" t="s">
        <v>1</v>
      </c>
      <c r="F552" s="242" t="s">
        <v>609</v>
      </c>
      <c r="G552" s="240"/>
      <c r="H552" s="243">
        <v>3.3999999999999999</v>
      </c>
      <c r="I552" s="244"/>
      <c r="J552" s="240"/>
      <c r="K552" s="240"/>
      <c r="L552" s="245"/>
      <c r="M552" s="246"/>
      <c r="N552" s="247"/>
      <c r="O552" s="247"/>
      <c r="P552" s="247"/>
      <c r="Q552" s="247"/>
      <c r="R552" s="247"/>
      <c r="S552" s="247"/>
      <c r="T552" s="248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9" t="s">
        <v>170</v>
      </c>
      <c r="AU552" s="249" t="s">
        <v>180</v>
      </c>
      <c r="AV552" s="13" t="s">
        <v>84</v>
      </c>
      <c r="AW552" s="13" t="s">
        <v>31</v>
      </c>
      <c r="AX552" s="13" t="s">
        <v>74</v>
      </c>
      <c r="AY552" s="249" t="s">
        <v>161</v>
      </c>
    </row>
    <row r="553" s="13" customFormat="1">
      <c r="A553" s="13"/>
      <c r="B553" s="239"/>
      <c r="C553" s="240"/>
      <c r="D553" s="234" t="s">
        <v>170</v>
      </c>
      <c r="E553" s="241" t="s">
        <v>1</v>
      </c>
      <c r="F553" s="242" t="s">
        <v>610</v>
      </c>
      <c r="G553" s="240"/>
      <c r="H553" s="243">
        <v>5.8799999999999999</v>
      </c>
      <c r="I553" s="244"/>
      <c r="J553" s="240"/>
      <c r="K553" s="240"/>
      <c r="L553" s="245"/>
      <c r="M553" s="246"/>
      <c r="N553" s="247"/>
      <c r="O553" s="247"/>
      <c r="P553" s="247"/>
      <c r="Q553" s="247"/>
      <c r="R553" s="247"/>
      <c r="S553" s="247"/>
      <c r="T553" s="248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9" t="s">
        <v>170</v>
      </c>
      <c r="AU553" s="249" t="s">
        <v>180</v>
      </c>
      <c r="AV553" s="13" t="s">
        <v>84</v>
      </c>
      <c r="AW553" s="13" t="s">
        <v>31</v>
      </c>
      <c r="AX553" s="13" t="s">
        <v>74</v>
      </c>
      <c r="AY553" s="249" t="s">
        <v>161</v>
      </c>
    </row>
    <row r="554" s="13" customFormat="1">
      <c r="A554" s="13"/>
      <c r="B554" s="239"/>
      <c r="C554" s="240"/>
      <c r="D554" s="234" t="s">
        <v>170</v>
      </c>
      <c r="E554" s="241" t="s">
        <v>1</v>
      </c>
      <c r="F554" s="242" t="s">
        <v>611</v>
      </c>
      <c r="G554" s="240"/>
      <c r="H554" s="243">
        <v>6.7999999999999998</v>
      </c>
      <c r="I554" s="244"/>
      <c r="J554" s="240"/>
      <c r="K554" s="240"/>
      <c r="L554" s="245"/>
      <c r="M554" s="246"/>
      <c r="N554" s="247"/>
      <c r="O554" s="247"/>
      <c r="P554" s="247"/>
      <c r="Q554" s="247"/>
      <c r="R554" s="247"/>
      <c r="S554" s="247"/>
      <c r="T554" s="248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9" t="s">
        <v>170</v>
      </c>
      <c r="AU554" s="249" t="s">
        <v>180</v>
      </c>
      <c r="AV554" s="13" t="s">
        <v>84</v>
      </c>
      <c r="AW554" s="13" t="s">
        <v>31</v>
      </c>
      <c r="AX554" s="13" t="s">
        <v>74</v>
      </c>
      <c r="AY554" s="249" t="s">
        <v>161</v>
      </c>
    </row>
    <row r="555" s="13" customFormat="1">
      <c r="A555" s="13"/>
      <c r="B555" s="239"/>
      <c r="C555" s="240"/>
      <c r="D555" s="234" t="s">
        <v>170</v>
      </c>
      <c r="E555" s="241" t="s">
        <v>1</v>
      </c>
      <c r="F555" s="242" t="s">
        <v>612</v>
      </c>
      <c r="G555" s="240"/>
      <c r="H555" s="243">
        <v>3.3999999999999999</v>
      </c>
      <c r="I555" s="244"/>
      <c r="J555" s="240"/>
      <c r="K555" s="240"/>
      <c r="L555" s="245"/>
      <c r="M555" s="246"/>
      <c r="N555" s="247"/>
      <c r="O555" s="247"/>
      <c r="P555" s="247"/>
      <c r="Q555" s="247"/>
      <c r="R555" s="247"/>
      <c r="S555" s="247"/>
      <c r="T555" s="248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9" t="s">
        <v>170</v>
      </c>
      <c r="AU555" s="249" t="s">
        <v>180</v>
      </c>
      <c r="AV555" s="13" t="s">
        <v>84</v>
      </c>
      <c r="AW555" s="13" t="s">
        <v>31</v>
      </c>
      <c r="AX555" s="13" t="s">
        <v>74</v>
      </c>
      <c r="AY555" s="249" t="s">
        <v>161</v>
      </c>
    </row>
    <row r="556" s="13" customFormat="1">
      <c r="A556" s="13"/>
      <c r="B556" s="239"/>
      <c r="C556" s="240"/>
      <c r="D556" s="234" t="s">
        <v>170</v>
      </c>
      <c r="E556" s="241" t="s">
        <v>1</v>
      </c>
      <c r="F556" s="242" t="s">
        <v>613</v>
      </c>
      <c r="G556" s="240"/>
      <c r="H556" s="243">
        <v>4.6299999999999999</v>
      </c>
      <c r="I556" s="244"/>
      <c r="J556" s="240"/>
      <c r="K556" s="240"/>
      <c r="L556" s="245"/>
      <c r="M556" s="246"/>
      <c r="N556" s="247"/>
      <c r="O556" s="247"/>
      <c r="P556" s="247"/>
      <c r="Q556" s="247"/>
      <c r="R556" s="247"/>
      <c r="S556" s="247"/>
      <c r="T556" s="248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9" t="s">
        <v>170</v>
      </c>
      <c r="AU556" s="249" t="s">
        <v>180</v>
      </c>
      <c r="AV556" s="13" t="s">
        <v>84</v>
      </c>
      <c r="AW556" s="13" t="s">
        <v>31</v>
      </c>
      <c r="AX556" s="13" t="s">
        <v>74</v>
      </c>
      <c r="AY556" s="249" t="s">
        <v>161</v>
      </c>
    </row>
    <row r="557" s="13" customFormat="1">
      <c r="A557" s="13"/>
      <c r="B557" s="239"/>
      <c r="C557" s="240"/>
      <c r="D557" s="234" t="s">
        <v>170</v>
      </c>
      <c r="E557" s="241" t="s">
        <v>1</v>
      </c>
      <c r="F557" s="242" t="s">
        <v>614</v>
      </c>
      <c r="G557" s="240"/>
      <c r="H557" s="243">
        <v>3.3999999999999999</v>
      </c>
      <c r="I557" s="244"/>
      <c r="J557" s="240"/>
      <c r="K557" s="240"/>
      <c r="L557" s="245"/>
      <c r="M557" s="246"/>
      <c r="N557" s="247"/>
      <c r="O557" s="247"/>
      <c r="P557" s="247"/>
      <c r="Q557" s="247"/>
      <c r="R557" s="247"/>
      <c r="S557" s="247"/>
      <c r="T557" s="248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9" t="s">
        <v>170</v>
      </c>
      <c r="AU557" s="249" t="s">
        <v>180</v>
      </c>
      <c r="AV557" s="13" t="s">
        <v>84</v>
      </c>
      <c r="AW557" s="13" t="s">
        <v>31</v>
      </c>
      <c r="AX557" s="13" t="s">
        <v>74</v>
      </c>
      <c r="AY557" s="249" t="s">
        <v>161</v>
      </c>
    </row>
    <row r="558" s="16" customFormat="1">
      <c r="A558" s="16"/>
      <c r="B558" s="282"/>
      <c r="C558" s="283"/>
      <c r="D558" s="234" t="s">
        <v>170</v>
      </c>
      <c r="E558" s="284" t="s">
        <v>1</v>
      </c>
      <c r="F558" s="285" t="s">
        <v>571</v>
      </c>
      <c r="G558" s="283"/>
      <c r="H558" s="286">
        <v>97.219999999999999</v>
      </c>
      <c r="I558" s="287"/>
      <c r="J558" s="283"/>
      <c r="K558" s="283"/>
      <c r="L558" s="288"/>
      <c r="M558" s="289"/>
      <c r="N558" s="290"/>
      <c r="O558" s="290"/>
      <c r="P558" s="290"/>
      <c r="Q558" s="290"/>
      <c r="R558" s="290"/>
      <c r="S558" s="290"/>
      <c r="T558" s="291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T558" s="292" t="s">
        <v>170</v>
      </c>
      <c r="AU558" s="292" t="s">
        <v>180</v>
      </c>
      <c r="AV558" s="16" t="s">
        <v>180</v>
      </c>
      <c r="AW558" s="16" t="s">
        <v>31</v>
      </c>
      <c r="AX558" s="16" t="s">
        <v>74</v>
      </c>
      <c r="AY558" s="292" t="s">
        <v>161</v>
      </c>
    </row>
    <row r="559" s="15" customFormat="1">
      <c r="A559" s="15"/>
      <c r="B559" s="261"/>
      <c r="C559" s="262"/>
      <c r="D559" s="234" t="s">
        <v>170</v>
      </c>
      <c r="E559" s="263" t="s">
        <v>1</v>
      </c>
      <c r="F559" s="264" t="s">
        <v>572</v>
      </c>
      <c r="G559" s="262"/>
      <c r="H559" s="263" t="s">
        <v>1</v>
      </c>
      <c r="I559" s="265"/>
      <c r="J559" s="262"/>
      <c r="K559" s="262"/>
      <c r="L559" s="266"/>
      <c r="M559" s="267"/>
      <c r="N559" s="268"/>
      <c r="O559" s="268"/>
      <c r="P559" s="268"/>
      <c r="Q559" s="268"/>
      <c r="R559" s="268"/>
      <c r="S559" s="268"/>
      <c r="T559" s="269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T559" s="270" t="s">
        <v>170</v>
      </c>
      <c r="AU559" s="270" t="s">
        <v>180</v>
      </c>
      <c r="AV559" s="15" t="s">
        <v>82</v>
      </c>
      <c r="AW559" s="15" t="s">
        <v>31</v>
      </c>
      <c r="AX559" s="15" t="s">
        <v>74</v>
      </c>
      <c r="AY559" s="270" t="s">
        <v>161</v>
      </c>
    </row>
    <row r="560" s="13" customFormat="1">
      <c r="A560" s="13"/>
      <c r="B560" s="239"/>
      <c r="C560" s="240"/>
      <c r="D560" s="234" t="s">
        <v>170</v>
      </c>
      <c r="E560" s="241" t="s">
        <v>1</v>
      </c>
      <c r="F560" s="242" t="s">
        <v>615</v>
      </c>
      <c r="G560" s="240"/>
      <c r="H560" s="243">
        <v>7.0999999999999996</v>
      </c>
      <c r="I560" s="244"/>
      <c r="J560" s="240"/>
      <c r="K560" s="240"/>
      <c r="L560" s="245"/>
      <c r="M560" s="246"/>
      <c r="N560" s="247"/>
      <c r="O560" s="247"/>
      <c r="P560" s="247"/>
      <c r="Q560" s="247"/>
      <c r="R560" s="247"/>
      <c r="S560" s="247"/>
      <c r="T560" s="248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9" t="s">
        <v>170</v>
      </c>
      <c r="AU560" s="249" t="s">
        <v>180</v>
      </c>
      <c r="AV560" s="13" t="s">
        <v>84</v>
      </c>
      <c r="AW560" s="13" t="s">
        <v>31</v>
      </c>
      <c r="AX560" s="13" t="s">
        <v>74</v>
      </c>
      <c r="AY560" s="249" t="s">
        <v>161</v>
      </c>
    </row>
    <row r="561" s="13" customFormat="1">
      <c r="A561" s="13"/>
      <c r="B561" s="239"/>
      <c r="C561" s="240"/>
      <c r="D561" s="234" t="s">
        <v>170</v>
      </c>
      <c r="E561" s="241" t="s">
        <v>1</v>
      </c>
      <c r="F561" s="242" t="s">
        <v>616</v>
      </c>
      <c r="G561" s="240"/>
      <c r="H561" s="243">
        <v>6.7999999999999998</v>
      </c>
      <c r="I561" s="244"/>
      <c r="J561" s="240"/>
      <c r="K561" s="240"/>
      <c r="L561" s="245"/>
      <c r="M561" s="246"/>
      <c r="N561" s="247"/>
      <c r="O561" s="247"/>
      <c r="P561" s="247"/>
      <c r="Q561" s="247"/>
      <c r="R561" s="247"/>
      <c r="S561" s="247"/>
      <c r="T561" s="248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9" t="s">
        <v>170</v>
      </c>
      <c r="AU561" s="249" t="s">
        <v>180</v>
      </c>
      <c r="AV561" s="13" t="s">
        <v>84</v>
      </c>
      <c r="AW561" s="13" t="s">
        <v>31</v>
      </c>
      <c r="AX561" s="13" t="s">
        <v>74</v>
      </c>
      <c r="AY561" s="249" t="s">
        <v>161</v>
      </c>
    </row>
    <row r="562" s="13" customFormat="1">
      <c r="A562" s="13"/>
      <c r="B562" s="239"/>
      <c r="C562" s="240"/>
      <c r="D562" s="234" t="s">
        <v>170</v>
      </c>
      <c r="E562" s="241" t="s">
        <v>1</v>
      </c>
      <c r="F562" s="242" t="s">
        <v>617</v>
      </c>
      <c r="G562" s="240"/>
      <c r="H562" s="243">
        <v>3.1499999999999999</v>
      </c>
      <c r="I562" s="244"/>
      <c r="J562" s="240"/>
      <c r="K562" s="240"/>
      <c r="L562" s="245"/>
      <c r="M562" s="246"/>
      <c r="N562" s="247"/>
      <c r="O562" s="247"/>
      <c r="P562" s="247"/>
      <c r="Q562" s="247"/>
      <c r="R562" s="247"/>
      <c r="S562" s="247"/>
      <c r="T562" s="248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9" t="s">
        <v>170</v>
      </c>
      <c r="AU562" s="249" t="s">
        <v>180</v>
      </c>
      <c r="AV562" s="13" t="s">
        <v>84</v>
      </c>
      <c r="AW562" s="13" t="s">
        <v>31</v>
      </c>
      <c r="AX562" s="13" t="s">
        <v>74</v>
      </c>
      <c r="AY562" s="249" t="s">
        <v>161</v>
      </c>
    </row>
    <row r="563" s="13" customFormat="1">
      <c r="A563" s="13"/>
      <c r="B563" s="239"/>
      <c r="C563" s="240"/>
      <c r="D563" s="234" t="s">
        <v>170</v>
      </c>
      <c r="E563" s="241" t="s">
        <v>1</v>
      </c>
      <c r="F563" s="242" t="s">
        <v>618</v>
      </c>
      <c r="G563" s="240"/>
      <c r="H563" s="243">
        <v>3.1499999999999999</v>
      </c>
      <c r="I563" s="244"/>
      <c r="J563" s="240"/>
      <c r="K563" s="240"/>
      <c r="L563" s="245"/>
      <c r="M563" s="246"/>
      <c r="N563" s="247"/>
      <c r="O563" s="247"/>
      <c r="P563" s="247"/>
      <c r="Q563" s="247"/>
      <c r="R563" s="247"/>
      <c r="S563" s="247"/>
      <c r="T563" s="248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9" t="s">
        <v>170</v>
      </c>
      <c r="AU563" s="249" t="s">
        <v>180</v>
      </c>
      <c r="AV563" s="13" t="s">
        <v>84</v>
      </c>
      <c r="AW563" s="13" t="s">
        <v>31</v>
      </c>
      <c r="AX563" s="13" t="s">
        <v>74</v>
      </c>
      <c r="AY563" s="249" t="s">
        <v>161</v>
      </c>
    </row>
    <row r="564" s="13" customFormat="1">
      <c r="A564" s="13"/>
      <c r="B564" s="239"/>
      <c r="C564" s="240"/>
      <c r="D564" s="234" t="s">
        <v>170</v>
      </c>
      <c r="E564" s="241" t="s">
        <v>1</v>
      </c>
      <c r="F564" s="242" t="s">
        <v>619</v>
      </c>
      <c r="G564" s="240"/>
      <c r="H564" s="243">
        <v>1.575</v>
      </c>
      <c r="I564" s="244"/>
      <c r="J564" s="240"/>
      <c r="K564" s="240"/>
      <c r="L564" s="245"/>
      <c r="M564" s="246"/>
      <c r="N564" s="247"/>
      <c r="O564" s="247"/>
      <c r="P564" s="247"/>
      <c r="Q564" s="247"/>
      <c r="R564" s="247"/>
      <c r="S564" s="247"/>
      <c r="T564" s="248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9" t="s">
        <v>170</v>
      </c>
      <c r="AU564" s="249" t="s">
        <v>180</v>
      </c>
      <c r="AV564" s="13" t="s">
        <v>84</v>
      </c>
      <c r="AW564" s="13" t="s">
        <v>31</v>
      </c>
      <c r="AX564" s="13" t="s">
        <v>74</v>
      </c>
      <c r="AY564" s="249" t="s">
        <v>161</v>
      </c>
    </row>
    <row r="565" s="13" customFormat="1">
      <c r="A565" s="13"/>
      <c r="B565" s="239"/>
      <c r="C565" s="240"/>
      <c r="D565" s="234" t="s">
        <v>170</v>
      </c>
      <c r="E565" s="241" t="s">
        <v>1</v>
      </c>
      <c r="F565" s="242" t="s">
        <v>620</v>
      </c>
      <c r="G565" s="240"/>
      <c r="H565" s="243">
        <v>4.7249999999999996</v>
      </c>
      <c r="I565" s="244"/>
      <c r="J565" s="240"/>
      <c r="K565" s="240"/>
      <c r="L565" s="245"/>
      <c r="M565" s="246"/>
      <c r="N565" s="247"/>
      <c r="O565" s="247"/>
      <c r="P565" s="247"/>
      <c r="Q565" s="247"/>
      <c r="R565" s="247"/>
      <c r="S565" s="247"/>
      <c r="T565" s="248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9" t="s">
        <v>170</v>
      </c>
      <c r="AU565" s="249" t="s">
        <v>180</v>
      </c>
      <c r="AV565" s="13" t="s">
        <v>84</v>
      </c>
      <c r="AW565" s="13" t="s">
        <v>31</v>
      </c>
      <c r="AX565" s="13" t="s">
        <v>74</v>
      </c>
      <c r="AY565" s="249" t="s">
        <v>161</v>
      </c>
    </row>
    <row r="566" s="13" customFormat="1">
      <c r="A566" s="13"/>
      <c r="B566" s="239"/>
      <c r="C566" s="240"/>
      <c r="D566" s="234" t="s">
        <v>170</v>
      </c>
      <c r="E566" s="241" t="s">
        <v>1</v>
      </c>
      <c r="F566" s="242" t="s">
        <v>621</v>
      </c>
      <c r="G566" s="240"/>
      <c r="H566" s="243">
        <v>6.7999999999999998</v>
      </c>
      <c r="I566" s="244"/>
      <c r="J566" s="240"/>
      <c r="K566" s="240"/>
      <c r="L566" s="245"/>
      <c r="M566" s="246"/>
      <c r="N566" s="247"/>
      <c r="O566" s="247"/>
      <c r="P566" s="247"/>
      <c r="Q566" s="247"/>
      <c r="R566" s="247"/>
      <c r="S566" s="247"/>
      <c r="T566" s="248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9" t="s">
        <v>170</v>
      </c>
      <c r="AU566" s="249" t="s">
        <v>180</v>
      </c>
      <c r="AV566" s="13" t="s">
        <v>84</v>
      </c>
      <c r="AW566" s="13" t="s">
        <v>31</v>
      </c>
      <c r="AX566" s="13" t="s">
        <v>74</v>
      </c>
      <c r="AY566" s="249" t="s">
        <v>161</v>
      </c>
    </row>
    <row r="567" s="13" customFormat="1">
      <c r="A567" s="13"/>
      <c r="B567" s="239"/>
      <c r="C567" s="240"/>
      <c r="D567" s="234" t="s">
        <v>170</v>
      </c>
      <c r="E567" s="241" t="s">
        <v>1</v>
      </c>
      <c r="F567" s="242" t="s">
        <v>622</v>
      </c>
      <c r="G567" s="240"/>
      <c r="H567" s="243">
        <v>3.3999999999999999</v>
      </c>
      <c r="I567" s="244"/>
      <c r="J567" s="240"/>
      <c r="K567" s="240"/>
      <c r="L567" s="245"/>
      <c r="M567" s="246"/>
      <c r="N567" s="247"/>
      <c r="O567" s="247"/>
      <c r="P567" s="247"/>
      <c r="Q567" s="247"/>
      <c r="R567" s="247"/>
      <c r="S567" s="247"/>
      <c r="T567" s="248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9" t="s">
        <v>170</v>
      </c>
      <c r="AU567" s="249" t="s">
        <v>180</v>
      </c>
      <c r="AV567" s="13" t="s">
        <v>84</v>
      </c>
      <c r="AW567" s="13" t="s">
        <v>31</v>
      </c>
      <c r="AX567" s="13" t="s">
        <v>74</v>
      </c>
      <c r="AY567" s="249" t="s">
        <v>161</v>
      </c>
    </row>
    <row r="568" s="13" customFormat="1">
      <c r="A568" s="13"/>
      <c r="B568" s="239"/>
      <c r="C568" s="240"/>
      <c r="D568" s="234" t="s">
        <v>170</v>
      </c>
      <c r="E568" s="241" t="s">
        <v>1</v>
      </c>
      <c r="F568" s="242" t="s">
        <v>623</v>
      </c>
      <c r="G568" s="240"/>
      <c r="H568" s="243">
        <v>3.3999999999999999</v>
      </c>
      <c r="I568" s="244"/>
      <c r="J568" s="240"/>
      <c r="K568" s="240"/>
      <c r="L568" s="245"/>
      <c r="M568" s="246"/>
      <c r="N568" s="247"/>
      <c r="O568" s="247"/>
      <c r="P568" s="247"/>
      <c r="Q568" s="247"/>
      <c r="R568" s="247"/>
      <c r="S568" s="247"/>
      <c r="T568" s="248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9" t="s">
        <v>170</v>
      </c>
      <c r="AU568" s="249" t="s">
        <v>180</v>
      </c>
      <c r="AV568" s="13" t="s">
        <v>84</v>
      </c>
      <c r="AW568" s="13" t="s">
        <v>31</v>
      </c>
      <c r="AX568" s="13" t="s">
        <v>74</v>
      </c>
      <c r="AY568" s="249" t="s">
        <v>161</v>
      </c>
    </row>
    <row r="569" s="13" customFormat="1">
      <c r="A569" s="13"/>
      <c r="B569" s="239"/>
      <c r="C569" s="240"/>
      <c r="D569" s="234" t="s">
        <v>170</v>
      </c>
      <c r="E569" s="241" t="s">
        <v>1</v>
      </c>
      <c r="F569" s="242" t="s">
        <v>624</v>
      </c>
      <c r="G569" s="240"/>
      <c r="H569" s="243">
        <v>6.7999999999999998</v>
      </c>
      <c r="I569" s="244"/>
      <c r="J569" s="240"/>
      <c r="K569" s="240"/>
      <c r="L569" s="245"/>
      <c r="M569" s="246"/>
      <c r="N569" s="247"/>
      <c r="O569" s="247"/>
      <c r="P569" s="247"/>
      <c r="Q569" s="247"/>
      <c r="R569" s="247"/>
      <c r="S569" s="247"/>
      <c r="T569" s="248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9" t="s">
        <v>170</v>
      </c>
      <c r="AU569" s="249" t="s">
        <v>180</v>
      </c>
      <c r="AV569" s="13" t="s">
        <v>84</v>
      </c>
      <c r="AW569" s="13" t="s">
        <v>31</v>
      </c>
      <c r="AX569" s="13" t="s">
        <v>74</v>
      </c>
      <c r="AY569" s="249" t="s">
        <v>161</v>
      </c>
    </row>
    <row r="570" s="13" customFormat="1">
      <c r="A570" s="13"/>
      <c r="B570" s="239"/>
      <c r="C570" s="240"/>
      <c r="D570" s="234" t="s">
        <v>170</v>
      </c>
      <c r="E570" s="241" t="s">
        <v>1</v>
      </c>
      <c r="F570" s="242" t="s">
        <v>625</v>
      </c>
      <c r="G570" s="240"/>
      <c r="H570" s="243">
        <v>7.2199999999999998</v>
      </c>
      <c r="I570" s="244"/>
      <c r="J570" s="240"/>
      <c r="K570" s="240"/>
      <c r="L570" s="245"/>
      <c r="M570" s="246"/>
      <c r="N570" s="247"/>
      <c r="O570" s="247"/>
      <c r="P570" s="247"/>
      <c r="Q570" s="247"/>
      <c r="R570" s="247"/>
      <c r="S570" s="247"/>
      <c r="T570" s="248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9" t="s">
        <v>170</v>
      </c>
      <c r="AU570" s="249" t="s">
        <v>180</v>
      </c>
      <c r="AV570" s="13" t="s">
        <v>84</v>
      </c>
      <c r="AW570" s="13" t="s">
        <v>31</v>
      </c>
      <c r="AX570" s="13" t="s">
        <v>74</v>
      </c>
      <c r="AY570" s="249" t="s">
        <v>161</v>
      </c>
    </row>
    <row r="571" s="13" customFormat="1">
      <c r="A571" s="13"/>
      <c r="B571" s="239"/>
      <c r="C571" s="240"/>
      <c r="D571" s="234" t="s">
        <v>170</v>
      </c>
      <c r="E571" s="241" t="s">
        <v>1</v>
      </c>
      <c r="F571" s="242" t="s">
        <v>626</v>
      </c>
      <c r="G571" s="240"/>
      <c r="H571" s="243">
        <v>5.3200000000000003</v>
      </c>
      <c r="I571" s="244"/>
      <c r="J571" s="240"/>
      <c r="K571" s="240"/>
      <c r="L571" s="245"/>
      <c r="M571" s="246"/>
      <c r="N571" s="247"/>
      <c r="O571" s="247"/>
      <c r="P571" s="247"/>
      <c r="Q571" s="247"/>
      <c r="R571" s="247"/>
      <c r="S571" s="247"/>
      <c r="T571" s="248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9" t="s">
        <v>170</v>
      </c>
      <c r="AU571" s="249" t="s">
        <v>180</v>
      </c>
      <c r="AV571" s="13" t="s">
        <v>84</v>
      </c>
      <c r="AW571" s="13" t="s">
        <v>31</v>
      </c>
      <c r="AX571" s="13" t="s">
        <v>74</v>
      </c>
      <c r="AY571" s="249" t="s">
        <v>161</v>
      </c>
    </row>
    <row r="572" s="16" customFormat="1">
      <c r="A572" s="16"/>
      <c r="B572" s="282"/>
      <c r="C572" s="283"/>
      <c r="D572" s="234" t="s">
        <v>170</v>
      </c>
      <c r="E572" s="284" t="s">
        <v>1</v>
      </c>
      <c r="F572" s="285" t="s">
        <v>571</v>
      </c>
      <c r="G572" s="283"/>
      <c r="H572" s="286">
        <v>59.439999999999998</v>
      </c>
      <c r="I572" s="287"/>
      <c r="J572" s="283"/>
      <c r="K572" s="283"/>
      <c r="L572" s="288"/>
      <c r="M572" s="289"/>
      <c r="N572" s="290"/>
      <c r="O572" s="290"/>
      <c r="P572" s="290"/>
      <c r="Q572" s="290"/>
      <c r="R572" s="290"/>
      <c r="S572" s="290"/>
      <c r="T572" s="291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T572" s="292" t="s">
        <v>170</v>
      </c>
      <c r="AU572" s="292" t="s">
        <v>180</v>
      </c>
      <c r="AV572" s="16" t="s">
        <v>180</v>
      </c>
      <c r="AW572" s="16" t="s">
        <v>31</v>
      </c>
      <c r="AX572" s="16" t="s">
        <v>74</v>
      </c>
      <c r="AY572" s="292" t="s">
        <v>161</v>
      </c>
    </row>
    <row r="573" s="14" customFormat="1">
      <c r="A573" s="14"/>
      <c r="B573" s="250"/>
      <c r="C573" s="251"/>
      <c r="D573" s="234" t="s">
        <v>170</v>
      </c>
      <c r="E573" s="252" t="s">
        <v>1</v>
      </c>
      <c r="F573" s="253" t="s">
        <v>173</v>
      </c>
      <c r="G573" s="251"/>
      <c r="H573" s="254">
        <v>156.66</v>
      </c>
      <c r="I573" s="255"/>
      <c r="J573" s="251"/>
      <c r="K573" s="251"/>
      <c r="L573" s="256"/>
      <c r="M573" s="257"/>
      <c r="N573" s="258"/>
      <c r="O573" s="258"/>
      <c r="P573" s="258"/>
      <c r="Q573" s="258"/>
      <c r="R573" s="258"/>
      <c r="S573" s="258"/>
      <c r="T573" s="259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60" t="s">
        <v>170</v>
      </c>
      <c r="AU573" s="260" t="s">
        <v>180</v>
      </c>
      <c r="AV573" s="14" t="s">
        <v>167</v>
      </c>
      <c r="AW573" s="14" t="s">
        <v>31</v>
      </c>
      <c r="AX573" s="14" t="s">
        <v>82</v>
      </c>
      <c r="AY573" s="260" t="s">
        <v>161</v>
      </c>
    </row>
    <row r="574" s="2" customFormat="1" ht="24.15" customHeight="1">
      <c r="A574" s="39"/>
      <c r="B574" s="40"/>
      <c r="C574" s="220" t="s">
        <v>627</v>
      </c>
      <c r="D574" s="220" t="s">
        <v>163</v>
      </c>
      <c r="E574" s="221" t="s">
        <v>628</v>
      </c>
      <c r="F574" s="222" t="s">
        <v>629</v>
      </c>
      <c r="G574" s="223" t="s">
        <v>166</v>
      </c>
      <c r="H574" s="224">
        <v>28.454000000000001</v>
      </c>
      <c r="I574" s="225"/>
      <c r="J574" s="226">
        <f>ROUND(I574*H574,2)</f>
        <v>0</v>
      </c>
      <c r="K574" s="227"/>
      <c r="L574" s="45"/>
      <c r="M574" s="228" t="s">
        <v>1</v>
      </c>
      <c r="N574" s="229" t="s">
        <v>39</v>
      </c>
      <c r="O574" s="92"/>
      <c r="P574" s="230">
        <f>O574*H574</f>
        <v>0</v>
      </c>
      <c r="Q574" s="230">
        <v>0.0044099999999999999</v>
      </c>
      <c r="R574" s="230">
        <f>Q574*H574</f>
        <v>0.12548213999999999</v>
      </c>
      <c r="S574" s="230">
        <v>0</v>
      </c>
      <c r="T574" s="231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32" t="s">
        <v>167</v>
      </c>
      <c r="AT574" s="232" t="s">
        <v>163</v>
      </c>
      <c r="AU574" s="232" t="s">
        <v>180</v>
      </c>
      <c r="AY574" s="18" t="s">
        <v>161</v>
      </c>
      <c r="BE574" s="233">
        <f>IF(N574="základní",J574,0)</f>
        <v>0</v>
      </c>
      <c r="BF574" s="233">
        <f>IF(N574="snížená",J574,0)</f>
        <v>0</v>
      </c>
      <c r="BG574" s="233">
        <f>IF(N574="zákl. přenesená",J574,0)</f>
        <v>0</v>
      </c>
      <c r="BH574" s="233">
        <f>IF(N574="sníž. přenesená",J574,0)</f>
        <v>0</v>
      </c>
      <c r="BI574" s="233">
        <f>IF(N574="nulová",J574,0)</f>
        <v>0</v>
      </c>
      <c r="BJ574" s="18" t="s">
        <v>82</v>
      </c>
      <c r="BK574" s="233">
        <f>ROUND(I574*H574,2)</f>
        <v>0</v>
      </c>
      <c r="BL574" s="18" t="s">
        <v>167</v>
      </c>
      <c r="BM574" s="232" t="s">
        <v>630</v>
      </c>
    </row>
    <row r="575" s="2" customFormat="1">
      <c r="A575" s="39"/>
      <c r="B575" s="40"/>
      <c r="C575" s="41"/>
      <c r="D575" s="234" t="s">
        <v>169</v>
      </c>
      <c r="E575" s="41"/>
      <c r="F575" s="235" t="s">
        <v>629</v>
      </c>
      <c r="G575" s="41"/>
      <c r="H575" s="41"/>
      <c r="I575" s="236"/>
      <c r="J575" s="41"/>
      <c r="K575" s="41"/>
      <c r="L575" s="45"/>
      <c r="M575" s="237"/>
      <c r="N575" s="238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169</v>
      </c>
      <c r="AU575" s="18" t="s">
        <v>180</v>
      </c>
    </row>
    <row r="576" s="15" customFormat="1">
      <c r="A576" s="15"/>
      <c r="B576" s="261"/>
      <c r="C576" s="262"/>
      <c r="D576" s="234" t="s">
        <v>170</v>
      </c>
      <c r="E576" s="263" t="s">
        <v>1</v>
      </c>
      <c r="F576" s="264" t="s">
        <v>591</v>
      </c>
      <c r="G576" s="262"/>
      <c r="H576" s="263" t="s">
        <v>1</v>
      </c>
      <c r="I576" s="265"/>
      <c r="J576" s="262"/>
      <c r="K576" s="262"/>
      <c r="L576" s="266"/>
      <c r="M576" s="267"/>
      <c r="N576" s="268"/>
      <c r="O576" s="268"/>
      <c r="P576" s="268"/>
      <c r="Q576" s="268"/>
      <c r="R576" s="268"/>
      <c r="S576" s="268"/>
      <c r="T576" s="269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70" t="s">
        <v>170</v>
      </c>
      <c r="AU576" s="270" t="s">
        <v>180</v>
      </c>
      <c r="AV576" s="15" t="s">
        <v>82</v>
      </c>
      <c r="AW576" s="15" t="s">
        <v>31</v>
      </c>
      <c r="AX576" s="15" t="s">
        <v>74</v>
      </c>
      <c r="AY576" s="270" t="s">
        <v>161</v>
      </c>
    </row>
    <row r="577" s="13" customFormat="1">
      <c r="A577" s="13"/>
      <c r="B577" s="239"/>
      <c r="C577" s="240"/>
      <c r="D577" s="234" t="s">
        <v>170</v>
      </c>
      <c r="E577" s="241" t="s">
        <v>1</v>
      </c>
      <c r="F577" s="242" t="s">
        <v>592</v>
      </c>
      <c r="G577" s="240"/>
      <c r="H577" s="243">
        <v>8.9540000000000006</v>
      </c>
      <c r="I577" s="244"/>
      <c r="J577" s="240"/>
      <c r="K577" s="240"/>
      <c r="L577" s="245"/>
      <c r="M577" s="246"/>
      <c r="N577" s="247"/>
      <c r="O577" s="247"/>
      <c r="P577" s="247"/>
      <c r="Q577" s="247"/>
      <c r="R577" s="247"/>
      <c r="S577" s="247"/>
      <c r="T577" s="248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9" t="s">
        <v>170</v>
      </c>
      <c r="AU577" s="249" t="s">
        <v>180</v>
      </c>
      <c r="AV577" s="13" t="s">
        <v>84</v>
      </c>
      <c r="AW577" s="13" t="s">
        <v>31</v>
      </c>
      <c r="AX577" s="13" t="s">
        <v>74</v>
      </c>
      <c r="AY577" s="249" t="s">
        <v>161</v>
      </c>
    </row>
    <row r="578" s="13" customFormat="1">
      <c r="A578" s="13"/>
      <c r="B578" s="239"/>
      <c r="C578" s="240"/>
      <c r="D578" s="234" t="s">
        <v>170</v>
      </c>
      <c r="E578" s="241" t="s">
        <v>1</v>
      </c>
      <c r="F578" s="242" t="s">
        <v>593</v>
      </c>
      <c r="G578" s="240"/>
      <c r="H578" s="243">
        <v>19.5</v>
      </c>
      <c r="I578" s="244"/>
      <c r="J578" s="240"/>
      <c r="K578" s="240"/>
      <c r="L578" s="245"/>
      <c r="M578" s="246"/>
      <c r="N578" s="247"/>
      <c r="O578" s="247"/>
      <c r="P578" s="247"/>
      <c r="Q578" s="247"/>
      <c r="R578" s="247"/>
      <c r="S578" s="247"/>
      <c r="T578" s="248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9" t="s">
        <v>170</v>
      </c>
      <c r="AU578" s="249" t="s">
        <v>180</v>
      </c>
      <c r="AV578" s="13" t="s">
        <v>84</v>
      </c>
      <c r="AW578" s="13" t="s">
        <v>31</v>
      </c>
      <c r="AX578" s="13" t="s">
        <v>74</v>
      </c>
      <c r="AY578" s="249" t="s">
        <v>161</v>
      </c>
    </row>
    <row r="579" s="14" customFormat="1">
      <c r="A579" s="14"/>
      <c r="B579" s="250"/>
      <c r="C579" s="251"/>
      <c r="D579" s="234" t="s">
        <v>170</v>
      </c>
      <c r="E579" s="252" t="s">
        <v>1</v>
      </c>
      <c r="F579" s="253" t="s">
        <v>173</v>
      </c>
      <c r="G579" s="251"/>
      <c r="H579" s="254">
        <v>28.454000000000001</v>
      </c>
      <c r="I579" s="255"/>
      <c r="J579" s="251"/>
      <c r="K579" s="251"/>
      <c r="L579" s="256"/>
      <c r="M579" s="257"/>
      <c r="N579" s="258"/>
      <c r="O579" s="258"/>
      <c r="P579" s="258"/>
      <c r="Q579" s="258"/>
      <c r="R579" s="258"/>
      <c r="S579" s="258"/>
      <c r="T579" s="259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60" t="s">
        <v>170</v>
      </c>
      <c r="AU579" s="260" t="s">
        <v>180</v>
      </c>
      <c r="AV579" s="14" t="s">
        <v>167</v>
      </c>
      <c r="AW579" s="14" t="s">
        <v>31</v>
      </c>
      <c r="AX579" s="14" t="s">
        <v>82</v>
      </c>
      <c r="AY579" s="260" t="s">
        <v>161</v>
      </c>
    </row>
    <row r="580" s="2" customFormat="1" ht="24.15" customHeight="1">
      <c r="A580" s="39"/>
      <c r="B580" s="40"/>
      <c r="C580" s="220" t="s">
        <v>631</v>
      </c>
      <c r="D580" s="220" t="s">
        <v>163</v>
      </c>
      <c r="E580" s="221" t="s">
        <v>632</v>
      </c>
      <c r="F580" s="222" t="s">
        <v>633</v>
      </c>
      <c r="G580" s="223" t="s">
        <v>166</v>
      </c>
      <c r="H580" s="224">
        <v>1342.952</v>
      </c>
      <c r="I580" s="225"/>
      <c r="J580" s="226">
        <f>ROUND(I580*H580,2)</f>
        <v>0</v>
      </c>
      <c r="K580" s="227"/>
      <c r="L580" s="45"/>
      <c r="M580" s="228" t="s">
        <v>1</v>
      </c>
      <c r="N580" s="229" t="s">
        <v>39</v>
      </c>
      <c r="O580" s="92"/>
      <c r="P580" s="230">
        <f>O580*H580</f>
        <v>0</v>
      </c>
      <c r="Q580" s="230">
        <v>0.0040000000000000001</v>
      </c>
      <c r="R580" s="230">
        <f>Q580*H580</f>
        <v>5.3718079999999997</v>
      </c>
      <c r="S580" s="230">
        <v>0</v>
      </c>
      <c r="T580" s="231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32" t="s">
        <v>167</v>
      </c>
      <c r="AT580" s="232" t="s">
        <v>163</v>
      </c>
      <c r="AU580" s="232" t="s">
        <v>180</v>
      </c>
      <c r="AY580" s="18" t="s">
        <v>161</v>
      </c>
      <c r="BE580" s="233">
        <f>IF(N580="základní",J580,0)</f>
        <v>0</v>
      </c>
      <c r="BF580" s="233">
        <f>IF(N580="snížená",J580,0)</f>
        <v>0</v>
      </c>
      <c r="BG580" s="233">
        <f>IF(N580="zákl. přenesená",J580,0)</f>
        <v>0</v>
      </c>
      <c r="BH580" s="233">
        <f>IF(N580="sníž. přenesená",J580,0)</f>
        <v>0</v>
      </c>
      <c r="BI580" s="233">
        <f>IF(N580="nulová",J580,0)</f>
        <v>0</v>
      </c>
      <c r="BJ580" s="18" t="s">
        <v>82</v>
      </c>
      <c r="BK580" s="233">
        <f>ROUND(I580*H580,2)</f>
        <v>0</v>
      </c>
      <c r="BL580" s="18" t="s">
        <v>167</v>
      </c>
      <c r="BM580" s="232" t="s">
        <v>634</v>
      </c>
    </row>
    <row r="581" s="2" customFormat="1">
      <c r="A581" s="39"/>
      <c r="B581" s="40"/>
      <c r="C581" s="41"/>
      <c r="D581" s="234" t="s">
        <v>169</v>
      </c>
      <c r="E581" s="41"/>
      <c r="F581" s="235" t="s">
        <v>633</v>
      </c>
      <c r="G581" s="41"/>
      <c r="H581" s="41"/>
      <c r="I581" s="236"/>
      <c r="J581" s="41"/>
      <c r="K581" s="41"/>
      <c r="L581" s="45"/>
      <c r="M581" s="237"/>
      <c r="N581" s="238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169</v>
      </c>
      <c r="AU581" s="18" t="s">
        <v>180</v>
      </c>
    </row>
    <row r="582" s="15" customFormat="1">
      <c r="A582" s="15"/>
      <c r="B582" s="261"/>
      <c r="C582" s="262"/>
      <c r="D582" s="234" t="s">
        <v>170</v>
      </c>
      <c r="E582" s="263" t="s">
        <v>1</v>
      </c>
      <c r="F582" s="264" t="s">
        <v>548</v>
      </c>
      <c r="G582" s="262"/>
      <c r="H582" s="263" t="s">
        <v>1</v>
      </c>
      <c r="I582" s="265"/>
      <c r="J582" s="262"/>
      <c r="K582" s="262"/>
      <c r="L582" s="266"/>
      <c r="M582" s="267"/>
      <c r="N582" s="268"/>
      <c r="O582" s="268"/>
      <c r="P582" s="268"/>
      <c r="Q582" s="268"/>
      <c r="R582" s="268"/>
      <c r="S582" s="268"/>
      <c r="T582" s="269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70" t="s">
        <v>170</v>
      </c>
      <c r="AU582" s="270" t="s">
        <v>180</v>
      </c>
      <c r="AV582" s="15" t="s">
        <v>82</v>
      </c>
      <c r="AW582" s="15" t="s">
        <v>31</v>
      </c>
      <c r="AX582" s="15" t="s">
        <v>74</v>
      </c>
      <c r="AY582" s="270" t="s">
        <v>161</v>
      </c>
    </row>
    <row r="583" s="13" customFormat="1">
      <c r="A583" s="13"/>
      <c r="B583" s="239"/>
      <c r="C583" s="240"/>
      <c r="D583" s="234" t="s">
        <v>170</v>
      </c>
      <c r="E583" s="241" t="s">
        <v>1</v>
      </c>
      <c r="F583" s="242" t="s">
        <v>549</v>
      </c>
      <c r="G583" s="240"/>
      <c r="H583" s="243">
        <v>48.176000000000002</v>
      </c>
      <c r="I583" s="244"/>
      <c r="J583" s="240"/>
      <c r="K583" s="240"/>
      <c r="L583" s="245"/>
      <c r="M583" s="246"/>
      <c r="N583" s="247"/>
      <c r="O583" s="247"/>
      <c r="P583" s="247"/>
      <c r="Q583" s="247"/>
      <c r="R583" s="247"/>
      <c r="S583" s="247"/>
      <c r="T583" s="248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9" t="s">
        <v>170</v>
      </c>
      <c r="AU583" s="249" t="s">
        <v>180</v>
      </c>
      <c r="AV583" s="13" t="s">
        <v>84</v>
      </c>
      <c r="AW583" s="13" t="s">
        <v>31</v>
      </c>
      <c r="AX583" s="13" t="s">
        <v>74</v>
      </c>
      <c r="AY583" s="249" t="s">
        <v>161</v>
      </c>
    </row>
    <row r="584" s="13" customFormat="1">
      <c r="A584" s="13"/>
      <c r="B584" s="239"/>
      <c r="C584" s="240"/>
      <c r="D584" s="234" t="s">
        <v>170</v>
      </c>
      <c r="E584" s="241" t="s">
        <v>1</v>
      </c>
      <c r="F584" s="242" t="s">
        <v>550</v>
      </c>
      <c r="G584" s="240"/>
      <c r="H584" s="243">
        <v>19.181999999999999</v>
      </c>
      <c r="I584" s="244"/>
      <c r="J584" s="240"/>
      <c r="K584" s="240"/>
      <c r="L584" s="245"/>
      <c r="M584" s="246"/>
      <c r="N584" s="247"/>
      <c r="O584" s="247"/>
      <c r="P584" s="247"/>
      <c r="Q584" s="247"/>
      <c r="R584" s="247"/>
      <c r="S584" s="247"/>
      <c r="T584" s="248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9" t="s">
        <v>170</v>
      </c>
      <c r="AU584" s="249" t="s">
        <v>180</v>
      </c>
      <c r="AV584" s="13" t="s">
        <v>84</v>
      </c>
      <c r="AW584" s="13" t="s">
        <v>31</v>
      </c>
      <c r="AX584" s="13" t="s">
        <v>74</v>
      </c>
      <c r="AY584" s="249" t="s">
        <v>161</v>
      </c>
    </row>
    <row r="585" s="13" customFormat="1">
      <c r="A585" s="13"/>
      <c r="B585" s="239"/>
      <c r="C585" s="240"/>
      <c r="D585" s="234" t="s">
        <v>170</v>
      </c>
      <c r="E585" s="241" t="s">
        <v>1</v>
      </c>
      <c r="F585" s="242" t="s">
        <v>551</v>
      </c>
      <c r="G585" s="240"/>
      <c r="H585" s="243">
        <v>115.44199999999999</v>
      </c>
      <c r="I585" s="244"/>
      <c r="J585" s="240"/>
      <c r="K585" s="240"/>
      <c r="L585" s="245"/>
      <c r="M585" s="246"/>
      <c r="N585" s="247"/>
      <c r="O585" s="247"/>
      <c r="P585" s="247"/>
      <c r="Q585" s="247"/>
      <c r="R585" s="247"/>
      <c r="S585" s="247"/>
      <c r="T585" s="248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9" t="s">
        <v>170</v>
      </c>
      <c r="AU585" s="249" t="s">
        <v>180</v>
      </c>
      <c r="AV585" s="13" t="s">
        <v>84</v>
      </c>
      <c r="AW585" s="13" t="s">
        <v>31</v>
      </c>
      <c r="AX585" s="13" t="s">
        <v>74</v>
      </c>
      <c r="AY585" s="249" t="s">
        <v>161</v>
      </c>
    </row>
    <row r="586" s="13" customFormat="1">
      <c r="A586" s="13"/>
      <c r="B586" s="239"/>
      <c r="C586" s="240"/>
      <c r="D586" s="234" t="s">
        <v>170</v>
      </c>
      <c r="E586" s="241" t="s">
        <v>1</v>
      </c>
      <c r="F586" s="242" t="s">
        <v>552</v>
      </c>
      <c r="G586" s="240"/>
      <c r="H586" s="243">
        <v>41.491999999999997</v>
      </c>
      <c r="I586" s="244"/>
      <c r="J586" s="240"/>
      <c r="K586" s="240"/>
      <c r="L586" s="245"/>
      <c r="M586" s="246"/>
      <c r="N586" s="247"/>
      <c r="O586" s="247"/>
      <c r="P586" s="247"/>
      <c r="Q586" s="247"/>
      <c r="R586" s="247"/>
      <c r="S586" s="247"/>
      <c r="T586" s="248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9" t="s">
        <v>170</v>
      </c>
      <c r="AU586" s="249" t="s">
        <v>180</v>
      </c>
      <c r="AV586" s="13" t="s">
        <v>84</v>
      </c>
      <c r="AW586" s="13" t="s">
        <v>31</v>
      </c>
      <c r="AX586" s="13" t="s">
        <v>74</v>
      </c>
      <c r="AY586" s="249" t="s">
        <v>161</v>
      </c>
    </row>
    <row r="587" s="13" customFormat="1">
      <c r="A587" s="13"/>
      <c r="B587" s="239"/>
      <c r="C587" s="240"/>
      <c r="D587" s="234" t="s">
        <v>170</v>
      </c>
      <c r="E587" s="241" t="s">
        <v>1</v>
      </c>
      <c r="F587" s="242" t="s">
        <v>553</v>
      </c>
      <c r="G587" s="240"/>
      <c r="H587" s="243">
        <v>24.832999999999998</v>
      </c>
      <c r="I587" s="244"/>
      <c r="J587" s="240"/>
      <c r="K587" s="240"/>
      <c r="L587" s="245"/>
      <c r="M587" s="246"/>
      <c r="N587" s="247"/>
      <c r="O587" s="247"/>
      <c r="P587" s="247"/>
      <c r="Q587" s="247"/>
      <c r="R587" s="247"/>
      <c r="S587" s="247"/>
      <c r="T587" s="248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9" t="s">
        <v>170</v>
      </c>
      <c r="AU587" s="249" t="s">
        <v>180</v>
      </c>
      <c r="AV587" s="13" t="s">
        <v>84</v>
      </c>
      <c r="AW587" s="13" t="s">
        <v>31</v>
      </c>
      <c r="AX587" s="13" t="s">
        <v>74</v>
      </c>
      <c r="AY587" s="249" t="s">
        <v>161</v>
      </c>
    </row>
    <row r="588" s="13" customFormat="1">
      <c r="A588" s="13"/>
      <c r="B588" s="239"/>
      <c r="C588" s="240"/>
      <c r="D588" s="234" t="s">
        <v>170</v>
      </c>
      <c r="E588" s="241" t="s">
        <v>1</v>
      </c>
      <c r="F588" s="242" t="s">
        <v>554</v>
      </c>
      <c r="G588" s="240"/>
      <c r="H588" s="243">
        <v>24.398</v>
      </c>
      <c r="I588" s="244"/>
      <c r="J588" s="240"/>
      <c r="K588" s="240"/>
      <c r="L588" s="245"/>
      <c r="M588" s="246"/>
      <c r="N588" s="247"/>
      <c r="O588" s="247"/>
      <c r="P588" s="247"/>
      <c r="Q588" s="247"/>
      <c r="R588" s="247"/>
      <c r="S588" s="247"/>
      <c r="T588" s="248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9" t="s">
        <v>170</v>
      </c>
      <c r="AU588" s="249" t="s">
        <v>180</v>
      </c>
      <c r="AV588" s="13" t="s">
        <v>84</v>
      </c>
      <c r="AW588" s="13" t="s">
        <v>31</v>
      </c>
      <c r="AX588" s="13" t="s">
        <v>74</v>
      </c>
      <c r="AY588" s="249" t="s">
        <v>161</v>
      </c>
    </row>
    <row r="589" s="13" customFormat="1">
      <c r="A589" s="13"/>
      <c r="B589" s="239"/>
      <c r="C589" s="240"/>
      <c r="D589" s="234" t="s">
        <v>170</v>
      </c>
      <c r="E589" s="241" t="s">
        <v>1</v>
      </c>
      <c r="F589" s="242" t="s">
        <v>555</v>
      </c>
      <c r="G589" s="240"/>
      <c r="H589" s="243">
        <v>73.954999999999998</v>
      </c>
      <c r="I589" s="244"/>
      <c r="J589" s="240"/>
      <c r="K589" s="240"/>
      <c r="L589" s="245"/>
      <c r="M589" s="246"/>
      <c r="N589" s="247"/>
      <c r="O589" s="247"/>
      <c r="P589" s="247"/>
      <c r="Q589" s="247"/>
      <c r="R589" s="247"/>
      <c r="S589" s="247"/>
      <c r="T589" s="248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9" t="s">
        <v>170</v>
      </c>
      <c r="AU589" s="249" t="s">
        <v>180</v>
      </c>
      <c r="AV589" s="13" t="s">
        <v>84</v>
      </c>
      <c r="AW589" s="13" t="s">
        <v>31</v>
      </c>
      <c r="AX589" s="13" t="s">
        <v>74</v>
      </c>
      <c r="AY589" s="249" t="s">
        <v>161</v>
      </c>
    </row>
    <row r="590" s="13" customFormat="1">
      <c r="A590" s="13"/>
      <c r="B590" s="239"/>
      <c r="C590" s="240"/>
      <c r="D590" s="234" t="s">
        <v>170</v>
      </c>
      <c r="E590" s="241" t="s">
        <v>1</v>
      </c>
      <c r="F590" s="242" t="s">
        <v>556</v>
      </c>
      <c r="G590" s="240"/>
      <c r="H590" s="243">
        <v>63.363999999999997</v>
      </c>
      <c r="I590" s="244"/>
      <c r="J590" s="240"/>
      <c r="K590" s="240"/>
      <c r="L590" s="245"/>
      <c r="M590" s="246"/>
      <c r="N590" s="247"/>
      <c r="O590" s="247"/>
      <c r="P590" s="247"/>
      <c r="Q590" s="247"/>
      <c r="R590" s="247"/>
      <c r="S590" s="247"/>
      <c r="T590" s="248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9" t="s">
        <v>170</v>
      </c>
      <c r="AU590" s="249" t="s">
        <v>180</v>
      </c>
      <c r="AV590" s="13" t="s">
        <v>84</v>
      </c>
      <c r="AW590" s="13" t="s">
        <v>31</v>
      </c>
      <c r="AX590" s="13" t="s">
        <v>74</v>
      </c>
      <c r="AY590" s="249" t="s">
        <v>161</v>
      </c>
    </row>
    <row r="591" s="13" customFormat="1">
      <c r="A591" s="13"/>
      <c r="B591" s="239"/>
      <c r="C591" s="240"/>
      <c r="D591" s="234" t="s">
        <v>170</v>
      </c>
      <c r="E591" s="241" t="s">
        <v>1</v>
      </c>
      <c r="F591" s="242" t="s">
        <v>557</v>
      </c>
      <c r="G591" s="240"/>
      <c r="H591" s="243">
        <v>26.224</v>
      </c>
      <c r="I591" s="244"/>
      <c r="J591" s="240"/>
      <c r="K591" s="240"/>
      <c r="L591" s="245"/>
      <c r="M591" s="246"/>
      <c r="N591" s="247"/>
      <c r="O591" s="247"/>
      <c r="P591" s="247"/>
      <c r="Q591" s="247"/>
      <c r="R591" s="247"/>
      <c r="S591" s="247"/>
      <c r="T591" s="248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9" t="s">
        <v>170</v>
      </c>
      <c r="AU591" s="249" t="s">
        <v>180</v>
      </c>
      <c r="AV591" s="13" t="s">
        <v>84</v>
      </c>
      <c r="AW591" s="13" t="s">
        <v>31</v>
      </c>
      <c r="AX591" s="13" t="s">
        <v>74</v>
      </c>
      <c r="AY591" s="249" t="s">
        <v>161</v>
      </c>
    </row>
    <row r="592" s="13" customFormat="1">
      <c r="A592" s="13"/>
      <c r="B592" s="239"/>
      <c r="C592" s="240"/>
      <c r="D592" s="234" t="s">
        <v>170</v>
      </c>
      <c r="E592" s="241" t="s">
        <v>1</v>
      </c>
      <c r="F592" s="242" t="s">
        <v>558</v>
      </c>
      <c r="G592" s="240"/>
      <c r="H592" s="243">
        <v>22.414999999999999</v>
      </c>
      <c r="I592" s="244"/>
      <c r="J592" s="240"/>
      <c r="K592" s="240"/>
      <c r="L592" s="245"/>
      <c r="M592" s="246"/>
      <c r="N592" s="247"/>
      <c r="O592" s="247"/>
      <c r="P592" s="247"/>
      <c r="Q592" s="247"/>
      <c r="R592" s="247"/>
      <c r="S592" s="247"/>
      <c r="T592" s="248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9" t="s">
        <v>170</v>
      </c>
      <c r="AU592" s="249" t="s">
        <v>180</v>
      </c>
      <c r="AV592" s="13" t="s">
        <v>84</v>
      </c>
      <c r="AW592" s="13" t="s">
        <v>31</v>
      </c>
      <c r="AX592" s="13" t="s">
        <v>74</v>
      </c>
      <c r="AY592" s="249" t="s">
        <v>161</v>
      </c>
    </row>
    <row r="593" s="13" customFormat="1">
      <c r="A593" s="13"/>
      <c r="B593" s="239"/>
      <c r="C593" s="240"/>
      <c r="D593" s="234" t="s">
        <v>170</v>
      </c>
      <c r="E593" s="241" t="s">
        <v>1</v>
      </c>
      <c r="F593" s="242" t="s">
        <v>559</v>
      </c>
      <c r="G593" s="240"/>
      <c r="H593" s="243">
        <v>27.058</v>
      </c>
      <c r="I593" s="244"/>
      <c r="J593" s="240"/>
      <c r="K593" s="240"/>
      <c r="L593" s="245"/>
      <c r="M593" s="246"/>
      <c r="N593" s="247"/>
      <c r="O593" s="247"/>
      <c r="P593" s="247"/>
      <c r="Q593" s="247"/>
      <c r="R593" s="247"/>
      <c r="S593" s="247"/>
      <c r="T593" s="248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9" t="s">
        <v>170</v>
      </c>
      <c r="AU593" s="249" t="s">
        <v>180</v>
      </c>
      <c r="AV593" s="13" t="s">
        <v>84</v>
      </c>
      <c r="AW593" s="13" t="s">
        <v>31</v>
      </c>
      <c r="AX593" s="13" t="s">
        <v>74</v>
      </c>
      <c r="AY593" s="249" t="s">
        <v>161</v>
      </c>
    </row>
    <row r="594" s="13" customFormat="1">
      <c r="A594" s="13"/>
      <c r="B594" s="239"/>
      <c r="C594" s="240"/>
      <c r="D594" s="234" t="s">
        <v>170</v>
      </c>
      <c r="E594" s="241" t="s">
        <v>1</v>
      </c>
      <c r="F594" s="242" t="s">
        <v>560</v>
      </c>
      <c r="G594" s="240"/>
      <c r="H594" s="243">
        <v>18.314</v>
      </c>
      <c r="I594" s="244"/>
      <c r="J594" s="240"/>
      <c r="K594" s="240"/>
      <c r="L594" s="245"/>
      <c r="M594" s="246"/>
      <c r="N594" s="247"/>
      <c r="O594" s="247"/>
      <c r="P594" s="247"/>
      <c r="Q594" s="247"/>
      <c r="R594" s="247"/>
      <c r="S594" s="247"/>
      <c r="T594" s="248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9" t="s">
        <v>170</v>
      </c>
      <c r="AU594" s="249" t="s">
        <v>180</v>
      </c>
      <c r="AV594" s="13" t="s">
        <v>84</v>
      </c>
      <c r="AW594" s="13" t="s">
        <v>31</v>
      </c>
      <c r="AX594" s="13" t="s">
        <v>74</v>
      </c>
      <c r="AY594" s="249" t="s">
        <v>161</v>
      </c>
    </row>
    <row r="595" s="13" customFormat="1">
      <c r="A595" s="13"/>
      <c r="B595" s="239"/>
      <c r="C595" s="240"/>
      <c r="D595" s="234" t="s">
        <v>170</v>
      </c>
      <c r="E595" s="241" t="s">
        <v>1</v>
      </c>
      <c r="F595" s="242" t="s">
        <v>561</v>
      </c>
      <c r="G595" s="240"/>
      <c r="H595" s="243">
        <v>45.835000000000001</v>
      </c>
      <c r="I595" s="244"/>
      <c r="J595" s="240"/>
      <c r="K595" s="240"/>
      <c r="L595" s="245"/>
      <c r="M595" s="246"/>
      <c r="N595" s="247"/>
      <c r="O595" s="247"/>
      <c r="P595" s="247"/>
      <c r="Q595" s="247"/>
      <c r="R595" s="247"/>
      <c r="S595" s="247"/>
      <c r="T595" s="248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9" t="s">
        <v>170</v>
      </c>
      <c r="AU595" s="249" t="s">
        <v>180</v>
      </c>
      <c r="AV595" s="13" t="s">
        <v>84</v>
      </c>
      <c r="AW595" s="13" t="s">
        <v>31</v>
      </c>
      <c r="AX595" s="13" t="s">
        <v>74</v>
      </c>
      <c r="AY595" s="249" t="s">
        <v>161</v>
      </c>
    </row>
    <row r="596" s="13" customFormat="1">
      <c r="A596" s="13"/>
      <c r="B596" s="239"/>
      <c r="C596" s="240"/>
      <c r="D596" s="234" t="s">
        <v>170</v>
      </c>
      <c r="E596" s="241" t="s">
        <v>1</v>
      </c>
      <c r="F596" s="242" t="s">
        <v>562</v>
      </c>
      <c r="G596" s="240"/>
      <c r="H596" s="243">
        <v>25.462</v>
      </c>
      <c r="I596" s="244"/>
      <c r="J596" s="240"/>
      <c r="K596" s="240"/>
      <c r="L596" s="245"/>
      <c r="M596" s="246"/>
      <c r="N596" s="247"/>
      <c r="O596" s="247"/>
      <c r="P596" s="247"/>
      <c r="Q596" s="247"/>
      <c r="R596" s="247"/>
      <c r="S596" s="247"/>
      <c r="T596" s="248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9" t="s">
        <v>170</v>
      </c>
      <c r="AU596" s="249" t="s">
        <v>180</v>
      </c>
      <c r="AV596" s="13" t="s">
        <v>84</v>
      </c>
      <c r="AW596" s="13" t="s">
        <v>31</v>
      </c>
      <c r="AX596" s="13" t="s">
        <v>74</v>
      </c>
      <c r="AY596" s="249" t="s">
        <v>161</v>
      </c>
    </row>
    <row r="597" s="13" customFormat="1">
      <c r="A597" s="13"/>
      <c r="B597" s="239"/>
      <c r="C597" s="240"/>
      <c r="D597" s="234" t="s">
        <v>170</v>
      </c>
      <c r="E597" s="241" t="s">
        <v>1</v>
      </c>
      <c r="F597" s="242" t="s">
        <v>563</v>
      </c>
      <c r="G597" s="240"/>
      <c r="H597" s="243">
        <v>17.661000000000001</v>
      </c>
      <c r="I597" s="244"/>
      <c r="J597" s="240"/>
      <c r="K597" s="240"/>
      <c r="L597" s="245"/>
      <c r="M597" s="246"/>
      <c r="N597" s="247"/>
      <c r="O597" s="247"/>
      <c r="P597" s="247"/>
      <c r="Q597" s="247"/>
      <c r="R597" s="247"/>
      <c r="S597" s="247"/>
      <c r="T597" s="248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9" t="s">
        <v>170</v>
      </c>
      <c r="AU597" s="249" t="s">
        <v>180</v>
      </c>
      <c r="AV597" s="13" t="s">
        <v>84</v>
      </c>
      <c r="AW597" s="13" t="s">
        <v>31</v>
      </c>
      <c r="AX597" s="13" t="s">
        <v>74</v>
      </c>
      <c r="AY597" s="249" t="s">
        <v>161</v>
      </c>
    </row>
    <row r="598" s="13" customFormat="1">
      <c r="A598" s="13"/>
      <c r="B598" s="239"/>
      <c r="C598" s="240"/>
      <c r="D598" s="234" t="s">
        <v>170</v>
      </c>
      <c r="E598" s="241" t="s">
        <v>1</v>
      </c>
      <c r="F598" s="242" t="s">
        <v>564</v>
      </c>
      <c r="G598" s="240"/>
      <c r="H598" s="243">
        <v>14.648999999999999</v>
      </c>
      <c r="I598" s="244"/>
      <c r="J598" s="240"/>
      <c r="K598" s="240"/>
      <c r="L598" s="245"/>
      <c r="M598" s="246"/>
      <c r="N598" s="247"/>
      <c r="O598" s="247"/>
      <c r="P598" s="247"/>
      <c r="Q598" s="247"/>
      <c r="R598" s="247"/>
      <c r="S598" s="247"/>
      <c r="T598" s="248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9" t="s">
        <v>170</v>
      </c>
      <c r="AU598" s="249" t="s">
        <v>180</v>
      </c>
      <c r="AV598" s="13" t="s">
        <v>84</v>
      </c>
      <c r="AW598" s="13" t="s">
        <v>31</v>
      </c>
      <c r="AX598" s="13" t="s">
        <v>74</v>
      </c>
      <c r="AY598" s="249" t="s">
        <v>161</v>
      </c>
    </row>
    <row r="599" s="13" customFormat="1">
      <c r="A599" s="13"/>
      <c r="B599" s="239"/>
      <c r="C599" s="240"/>
      <c r="D599" s="234" t="s">
        <v>170</v>
      </c>
      <c r="E599" s="241" t="s">
        <v>1</v>
      </c>
      <c r="F599" s="242" t="s">
        <v>565</v>
      </c>
      <c r="G599" s="240"/>
      <c r="H599" s="243">
        <v>20.035</v>
      </c>
      <c r="I599" s="244"/>
      <c r="J599" s="240"/>
      <c r="K599" s="240"/>
      <c r="L599" s="245"/>
      <c r="M599" s="246"/>
      <c r="N599" s="247"/>
      <c r="O599" s="247"/>
      <c r="P599" s="247"/>
      <c r="Q599" s="247"/>
      <c r="R599" s="247"/>
      <c r="S599" s="247"/>
      <c r="T599" s="248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9" t="s">
        <v>170</v>
      </c>
      <c r="AU599" s="249" t="s">
        <v>180</v>
      </c>
      <c r="AV599" s="13" t="s">
        <v>84</v>
      </c>
      <c r="AW599" s="13" t="s">
        <v>31</v>
      </c>
      <c r="AX599" s="13" t="s">
        <v>74</v>
      </c>
      <c r="AY599" s="249" t="s">
        <v>161</v>
      </c>
    </row>
    <row r="600" s="13" customFormat="1">
      <c r="A600" s="13"/>
      <c r="B600" s="239"/>
      <c r="C600" s="240"/>
      <c r="D600" s="234" t="s">
        <v>170</v>
      </c>
      <c r="E600" s="241" t="s">
        <v>1</v>
      </c>
      <c r="F600" s="242" t="s">
        <v>566</v>
      </c>
      <c r="G600" s="240"/>
      <c r="H600" s="243">
        <v>36.710999999999999</v>
      </c>
      <c r="I600" s="244"/>
      <c r="J600" s="240"/>
      <c r="K600" s="240"/>
      <c r="L600" s="245"/>
      <c r="M600" s="246"/>
      <c r="N600" s="247"/>
      <c r="O600" s="247"/>
      <c r="P600" s="247"/>
      <c r="Q600" s="247"/>
      <c r="R600" s="247"/>
      <c r="S600" s="247"/>
      <c r="T600" s="248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9" t="s">
        <v>170</v>
      </c>
      <c r="AU600" s="249" t="s">
        <v>180</v>
      </c>
      <c r="AV600" s="13" t="s">
        <v>84</v>
      </c>
      <c r="AW600" s="13" t="s">
        <v>31</v>
      </c>
      <c r="AX600" s="13" t="s">
        <v>74</v>
      </c>
      <c r="AY600" s="249" t="s">
        <v>161</v>
      </c>
    </row>
    <row r="601" s="13" customFormat="1">
      <c r="A601" s="13"/>
      <c r="B601" s="239"/>
      <c r="C601" s="240"/>
      <c r="D601" s="234" t="s">
        <v>170</v>
      </c>
      <c r="E601" s="241" t="s">
        <v>1</v>
      </c>
      <c r="F601" s="242" t="s">
        <v>567</v>
      </c>
      <c r="G601" s="240"/>
      <c r="H601" s="243">
        <v>33.944000000000003</v>
      </c>
      <c r="I601" s="244"/>
      <c r="J601" s="240"/>
      <c r="K601" s="240"/>
      <c r="L601" s="245"/>
      <c r="M601" s="246"/>
      <c r="N601" s="247"/>
      <c r="O601" s="247"/>
      <c r="P601" s="247"/>
      <c r="Q601" s="247"/>
      <c r="R601" s="247"/>
      <c r="S601" s="247"/>
      <c r="T601" s="248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9" t="s">
        <v>170</v>
      </c>
      <c r="AU601" s="249" t="s">
        <v>180</v>
      </c>
      <c r="AV601" s="13" t="s">
        <v>84</v>
      </c>
      <c r="AW601" s="13" t="s">
        <v>31</v>
      </c>
      <c r="AX601" s="13" t="s">
        <v>74</v>
      </c>
      <c r="AY601" s="249" t="s">
        <v>161</v>
      </c>
    </row>
    <row r="602" s="13" customFormat="1">
      <c r="A602" s="13"/>
      <c r="B602" s="239"/>
      <c r="C602" s="240"/>
      <c r="D602" s="234" t="s">
        <v>170</v>
      </c>
      <c r="E602" s="241" t="s">
        <v>1</v>
      </c>
      <c r="F602" s="242" t="s">
        <v>568</v>
      </c>
      <c r="G602" s="240"/>
      <c r="H602" s="243">
        <v>21.471</v>
      </c>
      <c r="I602" s="244"/>
      <c r="J602" s="240"/>
      <c r="K602" s="240"/>
      <c r="L602" s="245"/>
      <c r="M602" s="246"/>
      <c r="N602" s="247"/>
      <c r="O602" s="247"/>
      <c r="P602" s="247"/>
      <c r="Q602" s="247"/>
      <c r="R602" s="247"/>
      <c r="S602" s="247"/>
      <c r="T602" s="248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9" t="s">
        <v>170</v>
      </c>
      <c r="AU602" s="249" t="s">
        <v>180</v>
      </c>
      <c r="AV602" s="13" t="s">
        <v>84</v>
      </c>
      <c r="AW602" s="13" t="s">
        <v>31</v>
      </c>
      <c r="AX602" s="13" t="s">
        <v>74</v>
      </c>
      <c r="AY602" s="249" t="s">
        <v>161</v>
      </c>
    </row>
    <row r="603" s="13" customFormat="1">
      <c r="A603" s="13"/>
      <c r="B603" s="239"/>
      <c r="C603" s="240"/>
      <c r="D603" s="234" t="s">
        <v>170</v>
      </c>
      <c r="E603" s="241" t="s">
        <v>1</v>
      </c>
      <c r="F603" s="242" t="s">
        <v>569</v>
      </c>
      <c r="G603" s="240"/>
      <c r="H603" s="243">
        <v>23.751000000000001</v>
      </c>
      <c r="I603" s="244"/>
      <c r="J603" s="240"/>
      <c r="K603" s="240"/>
      <c r="L603" s="245"/>
      <c r="M603" s="246"/>
      <c r="N603" s="247"/>
      <c r="O603" s="247"/>
      <c r="P603" s="247"/>
      <c r="Q603" s="247"/>
      <c r="R603" s="247"/>
      <c r="S603" s="247"/>
      <c r="T603" s="248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9" t="s">
        <v>170</v>
      </c>
      <c r="AU603" s="249" t="s">
        <v>180</v>
      </c>
      <c r="AV603" s="13" t="s">
        <v>84</v>
      </c>
      <c r="AW603" s="13" t="s">
        <v>31</v>
      </c>
      <c r="AX603" s="13" t="s">
        <v>74</v>
      </c>
      <c r="AY603" s="249" t="s">
        <v>161</v>
      </c>
    </row>
    <row r="604" s="13" customFormat="1">
      <c r="A604" s="13"/>
      <c r="B604" s="239"/>
      <c r="C604" s="240"/>
      <c r="D604" s="234" t="s">
        <v>170</v>
      </c>
      <c r="E604" s="241" t="s">
        <v>1</v>
      </c>
      <c r="F604" s="242" t="s">
        <v>570</v>
      </c>
      <c r="G604" s="240"/>
      <c r="H604" s="243">
        <v>11.811</v>
      </c>
      <c r="I604" s="244"/>
      <c r="J604" s="240"/>
      <c r="K604" s="240"/>
      <c r="L604" s="245"/>
      <c r="M604" s="246"/>
      <c r="N604" s="247"/>
      <c r="O604" s="247"/>
      <c r="P604" s="247"/>
      <c r="Q604" s="247"/>
      <c r="R604" s="247"/>
      <c r="S604" s="247"/>
      <c r="T604" s="248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9" t="s">
        <v>170</v>
      </c>
      <c r="AU604" s="249" t="s">
        <v>180</v>
      </c>
      <c r="AV604" s="13" t="s">
        <v>84</v>
      </c>
      <c r="AW604" s="13" t="s">
        <v>31</v>
      </c>
      <c r="AX604" s="13" t="s">
        <v>74</v>
      </c>
      <c r="AY604" s="249" t="s">
        <v>161</v>
      </c>
    </row>
    <row r="605" s="16" customFormat="1">
      <c r="A605" s="16"/>
      <c r="B605" s="282"/>
      <c r="C605" s="283"/>
      <c r="D605" s="234" t="s">
        <v>170</v>
      </c>
      <c r="E605" s="284" t="s">
        <v>1</v>
      </c>
      <c r="F605" s="285" t="s">
        <v>571</v>
      </c>
      <c r="G605" s="283"/>
      <c r="H605" s="286">
        <v>756.18299999999999</v>
      </c>
      <c r="I605" s="287"/>
      <c r="J605" s="283"/>
      <c r="K605" s="283"/>
      <c r="L605" s="288"/>
      <c r="M605" s="289"/>
      <c r="N605" s="290"/>
      <c r="O605" s="290"/>
      <c r="P605" s="290"/>
      <c r="Q605" s="290"/>
      <c r="R605" s="290"/>
      <c r="S605" s="290"/>
      <c r="T605" s="291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T605" s="292" t="s">
        <v>170</v>
      </c>
      <c r="AU605" s="292" t="s">
        <v>180</v>
      </c>
      <c r="AV605" s="16" t="s">
        <v>180</v>
      </c>
      <c r="AW605" s="16" t="s">
        <v>31</v>
      </c>
      <c r="AX605" s="16" t="s">
        <v>74</v>
      </c>
      <c r="AY605" s="292" t="s">
        <v>161</v>
      </c>
    </row>
    <row r="606" s="15" customFormat="1">
      <c r="A606" s="15"/>
      <c r="B606" s="261"/>
      <c r="C606" s="262"/>
      <c r="D606" s="234" t="s">
        <v>170</v>
      </c>
      <c r="E606" s="263" t="s">
        <v>1</v>
      </c>
      <c r="F606" s="264" t="s">
        <v>572</v>
      </c>
      <c r="G606" s="262"/>
      <c r="H606" s="263" t="s">
        <v>1</v>
      </c>
      <c r="I606" s="265"/>
      <c r="J606" s="262"/>
      <c r="K606" s="262"/>
      <c r="L606" s="266"/>
      <c r="M606" s="267"/>
      <c r="N606" s="268"/>
      <c r="O606" s="268"/>
      <c r="P606" s="268"/>
      <c r="Q606" s="268"/>
      <c r="R606" s="268"/>
      <c r="S606" s="268"/>
      <c r="T606" s="269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70" t="s">
        <v>170</v>
      </c>
      <c r="AU606" s="270" t="s">
        <v>180</v>
      </c>
      <c r="AV606" s="15" t="s">
        <v>82</v>
      </c>
      <c r="AW606" s="15" t="s">
        <v>31</v>
      </c>
      <c r="AX606" s="15" t="s">
        <v>74</v>
      </c>
      <c r="AY606" s="270" t="s">
        <v>161</v>
      </c>
    </row>
    <row r="607" s="13" customFormat="1">
      <c r="A607" s="13"/>
      <c r="B607" s="239"/>
      <c r="C607" s="240"/>
      <c r="D607" s="234" t="s">
        <v>170</v>
      </c>
      <c r="E607" s="241" t="s">
        <v>1</v>
      </c>
      <c r="F607" s="242" t="s">
        <v>573</v>
      </c>
      <c r="G607" s="240"/>
      <c r="H607" s="243">
        <v>125.59399999999999</v>
      </c>
      <c r="I607" s="244"/>
      <c r="J607" s="240"/>
      <c r="K607" s="240"/>
      <c r="L607" s="245"/>
      <c r="M607" s="246"/>
      <c r="N607" s="247"/>
      <c r="O607" s="247"/>
      <c r="P607" s="247"/>
      <c r="Q607" s="247"/>
      <c r="R607" s="247"/>
      <c r="S607" s="247"/>
      <c r="T607" s="248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9" t="s">
        <v>170</v>
      </c>
      <c r="AU607" s="249" t="s">
        <v>180</v>
      </c>
      <c r="AV607" s="13" t="s">
        <v>84</v>
      </c>
      <c r="AW607" s="13" t="s">
        <v>31</v>
      </c>
      <c r="AX607" s="13" t="s">
        <v>74</v>
      </c>
      <c r="AY607" s="249" t="s">
        <v>161</v>
      </c>
    </row>
    <row r="608" s="13" customFormat="1">
      <c r="A608" s="13"/>
      <c r="B608" s="239"/>
      <c r="C608" s="240"/>
      <c r="D608" s="234" t="s">
        <v>170</v>
      </c>
      <c r="E608" s="241" t="s">
        <v>1</v>
      </c>
      <c r="F608" s="242" t="s">
        <v>574</v>
      </c>
      <c r="G608" s="240"/>
      <c r="H608" s="243">
        <v>50.594000000000001</v>
      </c>
      <c r="I608" s="244"/>
      <c r="J608" s="240"/>
      <c r="K608" s="240"/>
      <c r="L608" s="245"/>
      <c r="M608" s="246"/>
      <c r="N608" s="247"/>
      <c r="O608" s="247"/>
      <c r="P608" s="247"/>
      <c r="Q608" s="247"/>
      <c r="R608" s="247"/>
      <c r="S608" s="247"/>
      <c r="T608" s="248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9" t="s">
        <v>170</v>
      </c>
      <c r="AU608" s="249" t="s">
        <v>180</v>
      </c>
      <c r="AV608" s="13" t="s">
        <v>84</v>
      </c>
      <c r="AW608" s="13" t="s">
        <v>31</v>
      </c>
      <c r="AX608" s="13" t="s">
        <v>74</v>
      </c>
      <c r="AY608" s="249" t="s">
        <v>161</v>
      </c>
    </row>
    <row r="609" s="13" customFormat="1">
      <c r="A609" s="13"/>
      <c r="B609" s="239"/>
      <c r="C609" s="240"/>
      <c r="D609" s="234" t="s">
        <v>170</v>
      </c>
      <c r="E609" s="241" t="s">
        <v>1</v>
      </c>
      <c r="F609" s="242" t="s">
        <v>575</v>
      </c>
      <c r="G609" s="240"/>
      <c r="H609" s="243">
        <v>54.911000000000001</v>
      </c>
      <c r="I609" s="244"/>
      <c r="J609" s="240"/>
      <c r="K609" s="240"/>
      <c r="L609" s="245"/>
      <c r="M609" s="246"/>
      <c r="N609" s="247"/>
      <c r="O609" s="247"/>
      <c r="P609" s="247"/>
      <c r="Q609" s="247"/>
      <c r="R609" s="247"/>
      <c r="S609" s="247"/>
      <c r="T609" s="248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9" t="s">
        <v>170</v>
      </c>
      <c r="AU609" s="249" t="s">
        <v>180</v>
      </c>
      <c r="AV609" s="13" t="s">
        <v>84</v>
      </c>
      <c r="AW609" s="13" t="s">
        <v>31</v>
      </c>
      <c r="AX609" s="13" t="s">
        <v>74</v>
      </c>
      <c r="AY609" s="249" t="s">
        <v>161</v>
      </c>
    </row>
    <row r="610" s="13" customFormat="1">
      <c r="A610" s="13"/>
      <c r="B610" s="239"/>
      <c r="C610" s="240"/>
      <c r="D610" s="234" t="s">
        <v>170</v>
      </c>
      <c r="E610" s="241" t="s">
        <v>1</v>
      </c>
      <c r="F610" s="242" t="s">
        <v>576</v>
      </c>
      <c r="G610" s="240"/>
      <c r="H610" s="243">
        <v>18.605</v>
      </c>
      <c r="I610" s="244"/>
      <c r="J610" s="240"/>
      <c r="K610" s="240"/>
      <c r="L610" s="245"/>
      <c r="M610" s="246"/>
      <c r="N610" s="247"/>
      <c r="O610" s="247"/>
      <c r="P610" s="247"/>
      <c r="Q610" s="247"/>
      <c r="R610" s="247"/>
      <c r="S610" s="247"/>
      <c r="T610" s="248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9" t="s">
        <v>170</v>
      </c>
      <c r="AU610" s="249" t="s">
        <v>180</v>
      </c>
      <c r="AV610" s="13" t="s">
        <v>84</v>
      </c>
      <c r="AW610" s="13" t="s">
        <v>31</v>
      </c>
      <c r="AX610" s="13" t="s">
        <v>74</v>
      </c>
      <c r="AY610" s="249" t="s">
        <v>161</v>
      </c>
    </row>
    <row r="611" s="13" customFormat="1">
      <c r="A611" s="13"/>
      <c r="B611" s="239"/>
      <c r="C611" s="240"/>
      <c r="D611" s="234" t="s">
        <v>170</v>
      </c>
      <c r="E611" s="241" t="s">
        <v>1</v>
      </c>
      <c r="F611" s="242" t="s">
        <v>577</v>
      </c>
      <c r="G611" s="240"/>
      <c r="H611" s="243">
        <v>100.26300000000001</v>
      </c>
      <c r="I611" s="244"/>
      <c r="J611" s="240"/>
      <c r="K611" s="240"/>
      <c r="L611" s="245"/>
      <c r="M611" s="246"/>
      <c r="N611" s="247"/>
      <c r="O611" s="247"/>
      <c r="P611" s="247"/>
      <c r="Q611" s="247"/>
      <c r="R611" s="247"/>
      <c r="S611" s="247"/>
      <c r="T611" s="248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9" t="s">
        <v>170</v>
      </c>
      <c r="AU611" s="249" t="s">
        <v>180</v>
      </c>
      <c r="AV611" s="13" t="s">
        <v>84</v>
      </c>
      <c r="AW611" s="13" t="s">
        <v>31</v>
      </c>
      <c r="AX611" s="13" t="s">
        <v>74</v>
      </c>
      <c r="AY611" s="249" t="s">
        <v>161</v>
      </c>
    </row>
    <row r="612" s="13" customFormat="1">
      <c r="A612" s="13"/>
      <c r="B612" s="239"/>
      <c r="C612" s="240"/>
      <c r="D612" s="234" t="s">
        <v>170</v>
      </c>
      <c r="E612" s="241" t="s">
        <v>1</v>
      </c>
      <c r="F612" s="242" t="s">
        <v>578</v>
      </c>
      <c r="G612" s="240"/>
      <c r="H612" s="243">
        <v>17.465</v>
      </c>
      <c r="I612" s="244"/>
      <c r="J612" s="240"/>
      <c r="K612" s="240"/>
      <c r="L612" s="245"/>
      <c r="M612" s="246"/>
      <c r="N612" s="247"/>
      <c r="O612" s="247"/>
      <c r="P612" s="247"/>
      <c r="Q612" s="247"/>
      <c r="R612" s="247"/>
      <c r="S612" s="247"/>
      <c r="T612" s="248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9" t="s">
        <v>170</v>
      </c>
      <c r="AU612" s="249" t="s">
        <v>180</v>
      </c>
      <c r="AV612" s="13" t="s">
        <v>84</v>
      </c>
      <c r="AW612" s="13" t="s">
        <v>31</v>
      </c>
      <c r="AX612" s="13" t="s">
        <v>74</v>
      </c>
      <c r="AY612" s="249" t="s">
        <v>161</v>
      </c>
    </row>
    <row r="613" s="13" customFormat="1">
      <c r="A613" s="13"/>
      <c r="B613" s="239"/>
      <c r="C613" s="240"/>
      <c r="D613" s="234" t="s">
        <v>170</v>
      </c>
      <c r="E613" s="241" t="s">
        <v>1</v>
      </c>
      <c r="F613" s="242" t="s">
        <v>579</v>
      </c>
      <c r="G613" s="240"/>
      <c r="H613" s="243">
        <v>63.901000000000003</v>
      </c>
      <c r="I613" s="244"/>
      <c r="J613" s="240"/>
      <c r="K613" s="240"/>
      <c r="L613" s="245"/>
      <c r="M613" s="246"/>
      <c r="N613" s="247"/>
      <c r="O613" s="247"/>
      <c r="P613" s="247"/>
      <c r="Q613" s="247"/>
      <c r="R613" s="247"/>
      <c r="S613" s="247"/>
      <c r="T613" s="248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9" t="s">
        <v>170</v>
      </c>
      <c r="AU613" s="249" t="s">
        <v>180</v>
      </c>
      <c r="AV613" s="13" t="s">
        <v>84</v>
      </c>
      <c r="AW613" s="13" t="s">
        <v>31</v>
      </c>
      <c r="AX613" s="13" t="s">
        <v>74</v>
      </c>
      <c r="AY613" s="249" t="s">
        <v>161</v>
      </c>
    </row>
    <row r="614" s="13" customFormat="1">
      <c r="A614" s="13"/>
      <c r="B614" s="239"/>
      <c r="C614" s="240"/>
      <c r="D614" s="234" t="s">
        <v>170</v>
      </c>
      <c r="E614" s="241" t="s">
        <v>1</v>
      </c>
      <c r="F614" s="242" t="s">
        <v>580</v>
      </c>
      <c r="G614" s="240"/>
      <c r="H614" s="243">
        <v>148.81100000000001</v>
      </c>
      <c r="I614" s="244"/>
      <c r="J614" s="240"/>
      <c r="K614" s="240"/>
      <c r="L614" s="245"/>
      <c r="M614" s="246"/>
      <c r="N614" s="247"/>
      <c r="O614" s="247"/>
      <c r="P614" s="247"/>
      <c r="Q614" s="247"/>
      <c r="R614" s="247"/>
      <c r="S614" s="247"/>
      <c r="T614" s="248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9" t="s">
        <v>170</v>
      </c>
      <c r="AU614" s="249" t="s">
        <v>180</v>
      </c>
      <c r="AV614" s="13" t="s">
        <v>84</v>
      </c>
      <c r="AW614" s="13" t="s">
        <v>31</v>
      </c>
      <c r="AX614" s="13" t="s">
        <v>74</v>
      </c>
      <c r="AY614" s="249" t="s">
        <v>161</v>
      </c>
    </row>
    <row r="615" s="13" customFormat="1">
      <c r="A615" s="13"/>
      <c r="B615" s="239"/>
      <c r="C615" s="240"/>
      <c r="D615" s="234" t="s">
        <v>170</v>
      </c>
      <c r="E615" s="241" t="s">
        <v>1</v>
      </c>
      <c r="F615" s="242" t="s">
        <v>581</v>
      </c>
      <c r="G615" s="240"/>
      <c r="H615" s="243">
        <v>25.702999999999999</v>
      </c>
      <c r="I615" s="244"/>
      <c r="J615" s="240"/>
      <c r="K615" s="240"/>
      <c r="L615" s="245"/>
      <c r="M615" s="246"/>
      <c r="N615" s="247"/>
      <c r="O615" s="247"/>
      <c r="P615" s="247"/>
      <c r="Q615" s="247"/>
      <c r="R615" s="247"/>
      <c r="S615" s="247"/>
      <c r="T615" s="248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9" t="s">
        <v>170</v>
      </c>
      <c r="AU615" s="249" t="s">
        <v>180</v>
      </c>
      <c r="AV615" s="13" t="s">
        <v>84</v>
      </c>
      <c r="AW615" s="13" t="s">
        <v>31</v>
      </c>
      <c r="AX615" s="13" t="s">
        <v>74</v>
      </c>
      <c r="AY615" s="249" t="s">
        <v>161</v>
      </c>
    </row>
    <row r="616" s="13" customFormat="1">
      <c r="A616" s="13"/>
      <c r="B616" s="239"/>
      <c r="C616" s="240"/>
      <c r="D616" s="234" t="s">
        <v>170</v>
      </c>
      <c r="E616" s="241" t="s">
        <v>1</v>
      </c>
      <c r="F616" s="242" t="s">
        <v>582</v>
      </c>
      <c r="G616" s="240"/>
      <c r="H616" s="243">
        <v>53.433</v>
      </c>
      <c r="I616" s="244"/>
      <c r="J616" s="240"/>
      <c r="K616" s="240"/>
      <c r="L616" s="245"/>
      <c r="M616" s="246"/>
      <c r="N616" s="247"/>
      <c r="O616" s="247"/>
      <c r="P616" s="247"/>
      <c r="Q616" s="247"/>
      <c r="R616" s="247"/>
      <c r="S616" s="247"/>
      <c r="T616" s="248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9" t="s">
        <v>170</v>
      </c>
      <c r="AU616" s="249" t="s">
        <v>180</v>
      </c>
      <c r="AV616" s="13" t="s">
        <v>84</v>
      </c>
      <c r="AW616" s="13" t="s">
        <v>31</v>
      </c>
      <c r="AX616" s="13" t="s">
        <v>74</v>
      </c>
      <c r="AY616" s="249" t="s">
        <v>161</v>
      </c>
    </row>
    <row r="617" s="13" customFormat="1">
      <c r="A617" s="13"/>
      <c r="B617" s="239"/>
      <c r="C617" s="240"/>
      <c r="D617" s="234" t="s">
        <v>170</v>
      </c>
      <c r="E617" s="241" t="s">
        <v>1</v>
      </c>
      <c r="F617" s="242" t="s">
        <v>583</v>
      </c>
      <c r="G617" s="240"/>
      <c r="H617" s="243">
        <v>17.827000000000002</v>
      </c>
      <c r="I617" s="244"/>
      <c r="J617" s="240"/>
      <c r="K617" s="240"/>
      <c r="L617" s="245"/>
      <c r="M617" s="246"/>
      <c r="N617" s="247"/>
      <c r="O617" s="247"/>
      <c r="P617" s="247"/>
      <c r="Q617" s="247"/>
      <c r="R617" s="247"/>
      <c r="S617" s="247"/>
      <c r="T617" s="248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9" t="s">
        <v>170</v>
      </c>
      <c r="AU617" s="249" t="s">
        <v>180</v>
      </c>
      <c r="AV617" s="13" t="s">
        <v>84</v>
      </c>
      <c r="AW617" s="13" t="s">
        <v>31</v>
      </c>
      <c r="AX617" s="13" t="s">
        <v>74</v>
      </c>
      <c r="AY617" s="249" t="s">
        <v>161</v>
      </c>
    </row>
    <row r="618" s="13" customFormat="1">
      <c r="A618" s="13"/>
      <c r="B618" s="239"/>
      <c r="C618" s="240"/>
      <c r="D618" s="234" t="s">
        <v>170</v>
      </c>
      <c r="E618" s="241" t="s">
        <v>1</v>
      </c>
      <c r="F618" s="242" t="s">
        <v>584</v>
      </c>
      <c r="G618" s="240"/>
      <c r="H618" s="243">
        <v>46.908999999999999</v>
      </c>
      <c r="I618" s="244"/>
      <c r="J618" s="240"/>
      <c r="K618" s="240"/>
      <c r="L618" s="245"/>
      <c r="M618" s="246"/>
      <c r="N618" s="247"/>
      <c r="O618" s="247"/>
      <c r="P618" s="247"/>
      <c r="Q618" s="247"/>
      <c r="R618" s="247"/>
      <c r="S618" s="247"/>
      <c r="T618" s="248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9" t="s">
        <v>170</v>
      </c>
      <c r="AU618" s="249" t="s">
        <v>180</v>
      </c>
      <c r="AV618" s="13" t="s">
        <v>84</v>
      </c>
      <c r="AW618" s="13" t="s">
        <v>31</v>
      </c>
      <c r="AX618" s="13" t="s">
        <v>74</v>
      </c>
      <c r="AY618" s="249" t="s">
        <v>161</v>
      </c>
    </row>
    <row r="619" s="13" customFormat="1">
      <c r="A619" s="13"/>
      <c r="B619" s="239"/>
      <c r="C619" s="240"/>
      <c r="D619" s="234" t="s">
        <v>170</v>
      </c>
      <c r="E619" s="241" t="s">
        <v>1</v>
      </c>
      <c r="F619" s="242" t="s">
        <v>585</v>
      </c>
      <c r="G619" s="240"/>
      <c r="H619" s="243">
        <v>54.087000000000003</v>
      </c>
      <c r="I619" s="244"/>
      <c r="J619" s="240"/>
      <c r="K619" s="240"/>
      <c r="L619" s="245"/>
      <c r="M619" s="246"/>
      <c r="N619" s="247"/>
      <c r="O619" s="247"/>
      <c r="P619" s="247"/>
      <c r="Q619" s="247"/>
      <c r="R619" s="247"/>
      <c r="S619" s="247"/>
      <c r="T619" s="248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9" t="s">
        <v>170</v>
      </c>
      <c r="AU619" s="249" t="s">
        <v>180</v>
      </c>
      <c r="AV619" s="13" t="s">
        <v>84</v>
      </c>
      <c r="AW619" s="13" t="s">
        <v>31</v>
      </c>
      <c r="AX619" s="13" t="s">
        <v>74</v>
      </c>
      <c r="AY619" s="249" t="s">
        <v>161</v>
      </c>
    </row>
    <row r="620" s="13" customFormat="1">
      <c r="A620" s="13"/>
      <c r="B620" s="239"/>
      <c r="C620" s="240"/>
      <c r="D620" s="234" t="s">
        <v>170</v>
      </c>
      <c r="E620" s="241" t="s">
        <v>1</v>
      </c>
      <c r="F620" s="242" t="s">
        <v>586</v>
      </c>
      <c r="G620" s="240"/>
      <c r="H620" s="243">
        <v>291.738</v>
      </c>
      <c r="I620" s="244"/>
      <c r="J620" s="240"/>
      <c r="K620" s="240"/>
      <c r="L620" s="245"/>
      <c r="M620" s="246"/>
      <c r="N620" s="247"/>
      <c r="O620" s="247"/>
      <c r="P620" s="247"/>
      <c r="Q620" s="247"/>
      <c r="R620" s="247"/>
      <c r="S620" s="247"/>
      <c r="T620" s="248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9" t="s">
        <v>170</v>
      </c>
      <c r="AU620" s="249" t="s">
        <v>180</v>
      </c>
      <c r="AV620" s="13" t="s">
        <v>84</v>
      </c>
      <c r="AW620" s="13" t="s">
        <v>31</v>
      </c>
      <c r="AX620" s="13" t="s">
        <v>74</v>
      </c>
      <c r="AY620" s="249" t="s">
        <v>161</v>
      </c>
    </row>
    <row r="621" s="16" customFormat="1">
      <c r="A621" s="16"/>
      <c r="B621" s="282"/>
      <c r="C621" s="283"/>
      <c r="D621" s="234" t="s">
        <v>170</v>
      </c>
      <c r="E621" s="284" t="s">
        <v>1</v>
      </c>
      <c r="F621" s="285" t="s">
        <v>571</v>
      </c>
      <c r="G621" s="283"/>
      <c r="H621" s="286">
        <v>1069.8409999999999</v>
      </c>
      <c r="I621" s="287"/>
      <c r="J621" s="283"/>
      <c r="K621" s="283"/>
      <c r="L621" s="288"/>
      <c r="M621" s="289"/>
      <c r="N621" s="290"/>
      <c r="O621" s="290"/>
      <c r="P621" s="290"/>
      <c r="Q621" s="290"/>
      <c r="R621" s="290"/>
      <c r="S621" s="290"/>
      <c r="T621" s="291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T621" s="292" t="s">
        <v>170</v>
      </c>
      <c r="AU621" s="292" t="s">
        <v>180</v>
      </c>
      <c r="AV621" s="16" t="s">
        <v>180</v>
      </c>
      <c r="AW621" s="16" t="s">
        <v>31</v>
      </c>
      <c r="AX621" s="16" t="s">
        <v>74</v>
      </c>
      <c r="AY621" s="292" t="s">
        <v>161</v>
      </c>
    </row>
    <row r="622" s="15" customFormat="1">
      <c r="A622" s="15"/>
      <c r="B622" s="261"/>
      <c r="C622" s="262"/>
      <c r="D622" s="234" t="s">
        <v>170</v>
      </c>
      <c r="E622" s="263" t="s">
        <v>1</v>
      </c>
      <c r="F622" s="264" t="s">
        <v>635</v>
      </c>
      <c r="G622" s="262"/>
      <c r="H622" s="263" t="s">
        <v>1</v>
      </c>
      <c r="I622" s="265"/>
      <c r="J622" s="262"/>
      <c r="K622" s="262"/>
      <c r="L622" s="266"/>
      <c r="M622" s="267"/>
      <c r="N622" s="268"/>
      <c r="O622" s="268"/>
      <c r="P622" s="268"/>
      <c r="Q622" s="268"/>
      <c r="R622" s="268"/>
      <c r="S622" s="268"/>
      <c r="T622" s="269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T622" s="270" t="s">
        <v>170</v>
      </c>
      <c r="AU622" s="270" t="s">
        <v>180</v>
      </c>
      <c r="AV622" s="15" t="s">
        <v>82</v>
      </c>
      <c r="AW622" s="15" t="s">
        <v>31</v>
      </c>
      <c r="AX622" s="15" t="s">
        <v>74</v>
      </c>
      <c r="AY622" s="270" t="s">
        <v>161</v>
      </c>
    </row>
    <row r="623" s="15" customFormat="1">
      <c r="A623" s="15"/>
      <c r="B623" s="261"/>
      <c r="C623" s="262"/>
      <c r="D623" s="234" t="s">
        <v>170</v>
      </c>
      <c r="E623" s="263" t="s">
        <v>1</v>
      </c>
      <c r="F623" s="264" t="s">
        <v>548</v>
      </c>
      <c r="G623" s="262"/>
      <c r="H623" s="263" t="s">
        <v>1</v>
      </c>
      <c r="I623" s="265"/>
      <c r="J623" s="262"/>
      <c r="K623" s="262"/>
      <c r="L623" s="266"/>
      <c r="M623" s="267"/>
      <c r="N623" s="268"/>
      <c r="O623" s="268"/>
      <c r="P623" s="268"/>
      <c r="Q623" s="268"/>
      <c r="R623" s="268"/>
      <c r="S623" s="268"/>
      <c r="T623" s="269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70" t="s">
        <v>170</v>
      </c>
      <c r="AU623" s="270" t="s">
        <v>180</v>
      </c>
      <c r="AV623" s="15" t="s">
        <v>82</v>
      </c>
      <c r="AW623" s="15" t="s">
        <v>31</v>
      </c>
      <c r="AX623" s="15" t="s">
        <v>74</v>
      </c>
      <c r="AY623" s="270" t="s">
        <v>161</v>
      </c>
    </row>
    <row r="624" s="13" customFormat="1">
      <c r="A624" s="13"/>
      <c r="B624" s="239"/>
      <c r="C624" s="240"/>
      <c r="D624" s="234" t="s">
        <v>170</v>
      </c>
      <c r="E624" s="241" t="s">
        <v>1</v>
      </c>
      <c r="F624" s="242" t="s">
        <v>636</v>
      </c>
      <c r="G624" s="240"/>
      <c r="H624" s="243">
        <v>-31.584</v>
      </c>
      <c r="I624" s="244"/>
      <c r="J624" s="240"/>
      <c r="K624" s="240"/>
      <c r="L624" s="245"/>
      <c r="M624" s="246"/>
      <c r="N624" s="247"/>
      <c r="O624" s="247"/>
      <c r="P624" s="247"/>
      <c r="Q624" s="247"/>
      <c r="R624" s="247"/>
      <c r="S624" s="247"/>
      <c r="T624" s="248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9" t="s">
        <v>170</v>
      </c>
      <c r="AU624" s="249" t="s">
        <v>180</v>
      </c>
      <c r="AV624" s="13" t="s">
        <v>84</v>
      </c>
      <c r="AW624" s="13" t="s">
        <v>31</v>
      </c>
      <c r="AX624" s="13" t="s">
        <v>74</v>
      </c>
      <c r="AY624" s="249" t="s">
        <v>161</v>
      </c>
    </row>
    <row r="625" s="13" customFormat="1">
      <c r="A625" s="13"/>
      <c r="B625" s="239"/>
      <c r="C625" s="240"/>
      <c r="D625" s="234" t="s">
        <v>170</v>
      </c>
      <c r="E625" s="241" t="s">
        <v>1</v>
      </c>
      <c r="F625" s="242" t="s">
        <v>637</v>
      </c>
      <c r="G625" s="240"/>
      <c r="H625" s="243">
        <v>-38.219000000000001</v>
      </c>
      <c r="I625" s="244"/>
      <c r="J625" s="240"/>
      <c r="K625" s="240"/>
      <c r="L625" s="245"/>
      <c r="M625" s="246"/>
      <c r="N625" s="247"/>
      <c r="O625" s="247"/>
      <c r="P625" s="247"/>
      <c r="Q625" s="247"/>
      <c r="R625" s="247"/>
      <c r="S625" s="247"/>
      <c r="T625" s="248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9" t="s">
        <v>170</v>
      </c>
      <c r="AU625" s="249" t="s">
        <v>180</v>
      </c>
      <c r="AV625" s="13" t="s">
        <v>84</v>
      </c>
      <c r="AW625" s="13" t="s">
        <v>31</v>
      </c>
      <c r="AX625" s="13" t="s">
        <v>74</v>
      </c>
      <c r="AY625" s="249" t="s">
        <v>161</v>
      </c>
    </row>
    <row r="626" s="13" customFormat="1">
      <c r="A626" s="13"/>
      <c r="B626" s="239"/>
      <c r="C626" s="240"/>
      <c r="D626" s="234" t="s">
        <v>170</v>
      </c>
      <c r="E626" s="241" t="s">
        <v>1</v>
      </c>
      <c r="F626" s="242" t="s">
        <v>638</v>
      </c>
      <c r="G626" s="240"/>
      <c r="H626" s="243">
        <v>-9.4489999999999998</v>
      </c>
      <c r="I626" s="244"/>
      <c r="J626" s="240"/>
      <c r="K626" s="240"/>
      <c r="L626" s="245"/>
      <c r="M626" s="246"/>
      <c r="N626" s="247"/>
      <c r="O626" s="247"/>
      <c r="P626" s="247"/>
      <c r="Q626" s="247"/>
      <c r="R626" s="247"/>
      <c r="S626" s="247"/>
      <c r="T626" s="248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9" t="s">
        <v>170</v>
      </c>
      <c r="AU626" s="249" t="s">
        <v>180</v>
      </c>
      <c r="AV626" s="13" t="s">
        <v>84</v>
      </c>
      <c r="AW626" s="13" t="s">
        <v>31</v>
      </c>
      <c r="AX626" s="13" t="s">
        <v>74</v>
      </c>
      <c r="AY626" s="249" t="s">
        <v>161</v>
      </c>
    </row>
    <row r="627" s="13" customFormat="1">
      <c r="A627" s="13"/>
      <c r="B627" s="239"/>
      <c r="C627" s="240"/>
      <c r="D627" s="234" t="s">
        <v>170</v>
      </c>
      <c r="E627" s="241" t="s">
        <v>1</v>
      </c>
      <c r="F627" s="242" t="s">
        <v>639</v>
      </c>
      <c r="G627" s="240"/>
      <c r="H627" s="243">
        <v>-10.170999999999999</v>
      </c>
      <c r="I627" s="244"/>
      <c r="J627" s="240"/>
      <c r="K627" s="240"/>
      <c r="L627" s="245"/>
      <c r="M627" s="246"/>
      <c r="N627" s="247"/>
      <c r="O627" s="247"/>
      <c r="P627" s="247"/>
      <c r="Q627" s="247"/>
      <c r="R627" s="247"/>
      <c r="S627" s="247"/>
      <c r="T627" s="248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9" t="s">
        <v>170</v>
      </c>
      <c r="AU627" s="249" t="s">
        <v>180</v>
      </c>
      <c r="AV627" s="13" t="s">
        <v>84</v>
      </c>
      <c r="AW627" s="13" t="s">
        <v>31</v>
      </c>
      <c r="AX627" s="13" t="s">
        <v>74</v>
      </c>
      <c r="AY627" s="249" t="s">
        <v>161</v>
      </c>
    </row>
    <row r="628" s="13" customFormat="1">
      <c r="A628" s="13"/>
      <c r="B628" s="239"/>
      <c r="C628" s="240"/>
      <c r="D628" s="234" t="s">
        <v>170</v>
      </c>
      <c r="E628" s="241" t="s">
        <v>1</v>
      </c>
      <c r="F628" s="242" t="s">
        <v>640</v>
      </c>
      <c r="G628" s="240"/>
      <c r="H628" s="243">
        <v>-14.567</v>
      </c>
      <c r="I628" s="244"/>
      <c r="J628" s="240"/>
      <c r="K628" s="240"/>
      <c r="L628" s="245"/>
      <c r="M628" s="246"/>
      <c r="N628" s="247"/>
      <c r="O628" s="247"/>
      <c r="P628" s="247"/>
      <c r="Q628" s="247"/>
      <c r="R628" s="247"/>
      <c r="S628" s="247"/>
      <c r="T628" s="248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9" t="s">
        <v>170</v>
      </c>
      <c r="AU628" s="249" t="s">
        <v>180</v>
      </c>
      <c r="AV628" s="13" t="s">
        <v>84</v>
      </c>
      <c r="AW628" s="13" t="s">
        <v>31</v>
      </c>
      <c r="AX628" s="13" t="s">
        <v>74</v>
      </c>
      <c r="AY628" s="249" t="s">
        <v>161</v>
      </c>
    </row>
    <row r="629" s="13" customFormat="1">
      <c r="A629" s="13"/>
      <c r="B629" s="239"/>
      <c r="C629" s="240"/>
      <c r="D629" s="234" t="s">
        <v>170</v>
      </c>
      <c r="E629" s="241" t="s">
        <v>1</v>
      </c>
      <c r="F629" s="242" t="s">
        <v>641</v>
      </c>
      <c r="G629" s="240"/>
      <c r="H629" s="243">
        <v>-9.3569999999999993</v>
      </c>
      <c r="I629" s="244"/>
      <c r="J629" s="240"/>
      <c r="K629" s="240"/>
      <c r="L629" s="245"/>
      <c r="M629" s="246"/>
      <c r="N629" s="247"/>
      <c r="O629" s="247"/>
      <c r="P629" s="247"/>
      <c r="Q629" s="247"/>
      <c r="R629" s="247"/>
      <c r="S629" s="247"/>
      <c r="T629" s="248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9" t="s">
        <v>170</v>
      </c>
      <c r="AU629" s="249" t="s">
        <v>180</v>
      </c>
      <c r="AV629" s="13" t="s">
        <v>84</v>
      </c>
      <c r="AW629" s="13" t="s">
        <v>31</v>
      </c>
      <c r="AX629" s="13" t="s">
        <v>74</v>
      </c>
      <c r="AY629" s="249" t="s">
        <v>161</v>
      </c>
    </row>
    <row r="630" s="13" customFormat="1">
      <c r="A630" s="13"/>
      <c r="B630" s="239"/>
      <c r="C630" s="240"/>
      <c r="D630" s="234" t="s">
        <v>170</v>
      </c>
      <c r="E630" s="241" t="s">
        <v>1</v>
      </c>
      <c r="F630" s="242" t="s">
        <v>642</v>
      </c>
      <c r="G630" s="240"/>
      <c r="H630" s="243">
        <v>-15.862</v>
      </c>
      <c r="I630" s="244"/>
      <c r="J630" s="240"/>
      <c r="K630" s="240"/>
      <c r="L630" s="245"/>
      <c r="M630" s="246"/>
      <c r="N630" s="247"/>
      <c r="O630" s="247"/>
      <c r="P630" s="247"/>
      <c r="Q630" s="247"/>
      <c r="R630" s="247"/>
      <c r="S630" s="247"/>
      <c r="T630" s="248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9" t="s">
        <v>170</v>
      </c>
      <c r="AU630" s="249" t="s">
        <v>180</v>
      </c>
      <c r="AV630" s="13" t="s">
        <v>84</v>
      </c>
      <c r="AW630" s="13" t="s">
        <v>31</v>
      </c>
      <c r="AX630" s="13" t="s">
        <v>74</v>
      </c>
      <c r="AY630" s="249" t="s">
        <v>161</v>
      </c>
    </row>
    <row r="631" s="13" customFormat="1">
      <c r="A631" s="13"/>
      <c r="B631" s="239"/>
      <c r="C631" s="240"/>
      <c r="D631" s="234" t="s">
        <v>170</v>
      </c>
      <c r="E631" s="241" t="s">
        <v>1</v>
      </c>
      <c r="F631" s="242" t="s">
        <v>643</v>
      </c>
      <c r="G631" s="240"/>
      <c r="H631" s="243">
        <v>-15.617000000000001</v>
      </c>
      <c r="I631" s="244"/>
      <c r="J631" s="240"/>
      <c r="K631" s="240"/>
      <c r="L631" s="245"/>
      <c r="M631" s="246"/>
      <c r="N631" s="247"/>
      <c r="O631" s="247"/>
      <c r="P631" s="247"/>
      <c r="Q631" s="247"/>
      <c r="R631" s="247"/>
      <c r="S631" s="247"/>
      <c r="T631" s="248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9" t="s">
        <v>170</v>
      </c>
      <c r="AU631" s="249" t="s">
        <v>180</v>
      </c>
      <c r="AV631" s="13" t="s">
        <v>84</v>
      </c>
      <c r="AW631" s="13" t="s">
        <v>31</v>
      </c>
      <c r="AX631" s="13" t="s">
        <v>74</v>
      </c>
      <c r="AY631" s="249" t="s">
        <v>161</v>
      </c>
    </row>
    <row r="632" s="13" customFormat="1">
      <c r="A632" s="13"/>
      <c r="B632" s="239"/>
      <c r="C632" s="240"/>
      <c r="D632" s="234" t="s">
        <v>170</v>
      </c>
      <c r="E632" s="241" t="s">
        <v>1</v>
      </c>
      <c r="F632" s="242" t="s">
        <v>644</v>
      </c>
      <c r="G632" s="240"/>
      <c r="H632" s="243">
        <v>-8.2810000000000006</v>
      </c>
      <c r="I632" s="244"/>
      <c r="J632" s="240"/>
      <c r="K632" s="240"/>
      <c r="L632" s="245"/>
      <c r="M632" s="246"/>
      <c r="N632" s="247"/>
      <c r="O632" s="247"/>
      <c r="P632" s="247"/>
      <c r="Q632" s="247"/>
      <c r="R632" s="247"/>
      <c r="S632" s="247"/>
      <c r="T632" s="248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9" t="s">
        <v>170</v>
      </c>
      <c r="AU632" s="249" t="s">
        <v>180</v>
      </c>
      <c r="AV632" s="13" t="s">
        <v>84</v>
      </c>
      <c r="AW632" s="13" t="s">
        <v>31</v>
      </c>
      <c r="AX632" s="13" t="s">
        <v>74</v>
      </c>
      <c r="AY632" s="249" t="s">
        <v>161</v>
      </c>
    </row>
    <row r="633" s="13" customFormat="1">
      <c r="A633" s="13"/>
      <c r="B633" s="239"/>
      <c r="C633" s="240"/>
      <c r="D633" s="234" t="s">
        <v>170</v>
      </c>
      <c r="E633" s="241" t="s">
        <v>1</v>
      </c>
      <c r="F633" s="242" t="s">
        <v>645</v>
      </c>
      <c r="G633" s="240"/>
      <c r="H633" s="243">
        <v>-11.641</v>
      </c>
      <c r="I633" s="244"/>
      <c r="J633" s="240"/>
      <c r="K633" s="240"/>
      <c r="L633" s="245"/>
      <c r="M633" s="246"/>
      <c r="N633" s="247"/>
      <c r="O633" s="247"/>
      <c r="P633" s="247"/>
      <c r="Q633" s="247"/>
      <c r="R633" s="247"/>
      <c r="S633" s="247"/>
      <c r="T633" s="248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9" t="s">
        <v>170</v>
      </c>
      <c r="AU633" s="249" t="s">
        <v>180</v>
      </c>
      <c r="AV633" s="13" t="s">
        <v>84</v>
      </c>
      <c r="AW633" s="13" t="s">
        <v>31</v>
      </c>
      <c r="AX633" s="13" t="s">
        <v>74</v>
      </c>
      <c r="AY633" s="249" t="s">
        <v>161</v>
      </c>
    </row>
    <row r="634" s="13" customFormat="1">
      <c r="A634" s="13"/>
      <c r="B634" s="239"/>
      <c r="C634" s="240"/>
      <c r="D634" s="234" t="s">
        <v>170</v>
      </c>
      <c r="E634" s="241" t="s">
        <v>1</v>
      </c>
      <c r="F634" s="242" t="s">
        <v>646</v>
      </c>
      <c r="G634" s="240"/>
      <c r="H634" s="243">
        <v>-5.0679999999999996</v>
      </c>
      <c r="I634" s="244"/>
      <c r="J634" s="240"/>
      <c r="K634" s="240"/>
      <c r="L634" s="245"/>
      <c r="M634" s="246"/>
      <c r="N634" s="247"/>
      <c r="O634" s="247"/>
      <c r="P634" s="247"/>
      <c r="Q634" s="247"/>
      <c r="R634" s="247"/>
      <c r="S634" s="247"/>
      <c r="T634" s="248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9" t="s">
        <v>170</v>
      </c>
      <c r="AU634" s="249" t="s">
        <v>180</v>
      </c>
      <c r="AV634" s="13" t="s">
        <v>84</v>
      </c>
      <c r="AW634" s="13" t="s">
        <v>31</v>
      </c>
      <c r="AX634" s="13" t="s">
        <v>74</v>
      </c>
      <c r="AY634" s="249" t="s">
        <v>161</v>
      </c>
    </row>
    <row r="635" s="16" customFormat="1">
      <c r="A635" s="16"/>
      <c r="B635" s="282"/>
      <c r="C635" s="283"/>
      <c r="D635" s="234" t="s">
        <v>170</v>
      </c>
      <c r="E635" s="284" t="s">
        <v>1</v>
      </c>
      <c r="F635" s="285" t="s">
        <v>571</v>
      </c>
      <c r="G635" s="283"/>
      <c r="H635" s="286">
        <v>-169.816</v>
      </c>
      <c r="I635" s="287"/>
      <c r="J635" s="283"/>
      <c r="K635" s="283"/>
      <c r="L635" s="288"/>
      <c r="M635" s="289"/>
      <c r="N635" s="290"/>
      <c r="O635" s="290"/>
      <c r="P635" s="290"/>
      <c r="Q635" s="290"/>
      <c r="R635" s="290"/>
      <c r="S635" s="290"/>
      <c r="T635" s="291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T635" s="292" t="s">
        <v>170</v>
      </c>
      <c r="AU635" s="292" t="s">
        <v>180</v>
      </c>
      <c r="AV635" s="16" t="s">
        <v>180</v>
      </c>
      <c r="AW635" s="16" t="s">
        <v>31</v>
      </c>
      <c r="AX635" s="16" t="s">
        <v>74</v>
      </c>
      <c r="AY635" s="292" t="s">
        <v>161</v>
      </c>
    </row>
    <row r="636" s="15" customFormat="1">
      <c r="A636" s="15"/>
      <c r="B636" s="261"/>
      <c r="C636" s="262"/>
      <c r="D636" s="234" t="s">
        <v>170</v>
      </c>
      <c r="E636" s="263" t="s">
        <v>1</v>
      </c>
      <c r="F636" s="264" t="s">
        <v>572</v>
      </c>
      <c r="G636" s="262"/>
      <c r="H636" s="263" t="s">
        <v>1</v>
      </c>
      <c r="I636" s="265"/>
      <c r="J636" s="262"/>
      <c r="K636" s="262"/>
      <c r="L636" s="266"/>
      <c r="M636" s="267"/>
      <c r="N636" s="268"/>
      <c r="O636" s="268"/>
      <c r="P636" s="268"/>
      <c r="Q636" s="268"/>
      <c r="R636" s="268"/>
      <c r="S636" s="268"/>
      <c r="T636" s="269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70" t="s">
        <v>170</v>
      </c>
      <c r="AU636" s="270" t="s">
        <v>180</v>
      </c>
      <c r="AV636" s="15" t="s">
        <v>82</v>
      </c>
      <c r="AW636" s="15" t="s">
        <v>31</v>
      </c>
      <c r="AX636" s="15" t="s">
        <v>74</v>
      </c>
      <c r="AY636" s="270" t="s">
        <v>161</v>
      </c>
    </row>
    <row r="637" s="13" customFormat="1">
      <c r="A637" s="13"/>
      <c r="B637" s="239"/>
      <c r="C637" s="240"/>
      <c r="D637" s="234" t="s">
        <v>170</v>
      </c>
      <c r="E637" s="241" t="s">
        <v>1</v>
      </c>
      <c r="F637" s="242" t="s">
        <v>647</v>
      </c>
      <c r="G637" s="240"/>
      <c r="H637" s="243">
        <v>-92.497</v>
      </c>
      <c r="I637" s="244"/>
      <c r="J637" s="240"/>
      <c r="K637" s="240"/>
      <c r="L637" s="245"/>
      <c r="M637" s="246"/>
      <c r="N637" s="247"/>
      <c r="O637" s="247"/>
      <c r="P637" s="247"/>
      <c r="Q637" s="247"/>
      <c r="R637" s="247"/>
      <c r="S637" s="247"/>
      <c r="T637" s="248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9" t="s">
        <v>170</v>
      </c>
      <c r="AU637" s="249" t="s">
        <v>180</v>
      </c>
      <c r="AV637" s="13" t="s">
        <v>84</v>
      </c>
      <c r="AW637" s="13" t="s">
        <v>31</v>
      </c>
      <c r="AX637" s="13" t="s">
        <v>74</v>
      </c>
      <c r="AY637" s="249" t="s">
        <v>161</v>
      </c>
    </row>
    <row r="638" s="13" customFormat="1">
      <c r="A638" s="13"/>
      <c r="B638" s="239"/>
      <c r="C638" s="240"/>
      <c r="D638" s="234" t="s">
        <v>170</v>
      </c>
      <c r="E638" s="241" t="s">
        <v>1</v>
      </c>
      <c r="F638" s="242" t="s">
        <v>648</v>
      </c>
      <c r="G638" s="240"/>
      <c r="H638" s="243">
        <v>-35.994</v>
      </c>
      <c r="I638" s="244"/>
      <c r="J638" s="240"/>
      <c r="K638" s="240"/>
      <c r="L638" s="245"/>
      <c r="M638" s="246"/>
      <c r="N638" s="247"/>
      <c r="O638" s="247"/>
      <c r="P638" s="247"/>
      <c r="Q638" s="247"/>
      <c r="R638" s="247"/>
      <c r="S638" s="247"/>
      <c r="T638" s="248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9" t="s">
        <v>170</v>
      </c>
      <c r="AU638" s="249" t="s">
        <v>180</v>
      </c>
      <c r="AV638" s="13" t="s">
        <v>84</v>
      </c>
      <c r="AW638" s="13" t="s">
        <v>31</v>
      </c>
      <c r="AX638" s="13" t="s">
        <v>74</v>
      </c>
      <c r="AY638" s="249" t="s">
        <v>161</v>
      </c>
    </row>
    <row r="639" s="13" customFormat="1">
      <c r="A639" s="13"/>
      <c r="B639" s="239"/>
      <c r="C639" s="240"/>
      <c r="D639" s="234" t="s">
        <v>170</v>
      </c>
      <c r="E639" s="241" t="s">
        <v>1</v>
      </c>
      <c r="F639" s="242" t="s">
        <v>649</v>
      </c>
      <c r="G639" s="240"/>
      <c r="H639" s="243">
        <v>-16.946999999999999</v>
      </c>
      <c r="I639" s="244"/>
      <c r="J639" s="240"/>
      <c r="K639" s="240"/>
      <c r="L639" s="245"/>
      <c r="M639" s="246"/>
      <c r="N639" s="247"/>
      <c r="O639" s="247"/>
      <c r="P639" s="247"/>
      <c r="Q639" s="247"/>
      <c r="R639" s="247"/>
      <c r="S639" s="247"/>
      <c r="T639" s="248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9" t="s">
        <v>170</v>
      </c>
      <c r="AU639" s="249" t="s">
        <v>180</v>
      </c>
      <c r="AV639" s="13" t="s">
        <v>84</v>
      </c>
      <c r="AW639" s="13" t="s">
        <v>31</v>
      </c>
      <c r="AX639" s="13" t="s">
        <v>74</v>
      </c>
      <c r="AY639" s="249" t="s">
        <v>161</v>
      </c>
    </row>
    <row r="640" s="13" customFormat="1">
      <c r="A640" s="13"/>
      <c r="B640" s="239"/>
      <c r="C640" s="240"/>
      <c r="D640" s="234" t="s">
        <v>170</v>
      </c>
      <c r="E640" s="241" t="s">
        <v>1</v>
      </c>
      <c r="F640" s="242" t="s">
        <v>650</v>
      </c>
      <c r="G640" s="240"/>
      <c r="H640" s="243">
        <v>-39.372</v>
      </c>
      <c r="I640" s="244"/>
      <c r="J640" s="240"/>
      <c r="K640" s="240"/>
      <c r="L640" s="245"/>
      <c r="M640" s="246"/>
      <c r="N640" s="247"/>
      <c r="O640" s="247"/>
      <c r="P640" s="247"/>
      <c r="Q640" s="247"/>
      <c r="R640" s="247"/>
      <c r="S640" s="247"/>
      <c r="T640" s="248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9" t="s">
        <v>170</v>
      </c>
      <c r="AU640" s="249" t="s">
        <v>180</v>
      </c>
      <c r="AV640" s="13" t="s">
        <v>84</v>
      </c>
      <c r="AW640" s="13" t="s">
        <v>31</v>
      </c>
      <c r="AX640" s="13" t="s">
        <v>74</v>
      </c>
      <c r="AY640" s="249" t="s">
        <v>161</v>
      </c>
    </row>
    <row r="641" s="13" customFormat="1">
      <c r="A641" s="13"/>
      <c r="B641" s="239"/>
      <c r="C641" s="240"/>
      <c r="D641" s="234" t="s">
        <v>170</v>
      </c>
      <c r="E641" s="241" t="s">
        <v>1</v>
      </c>
      <c r="F641" s="242" t="s">
        <v>651</v>
      </c>
      <c r="G641" s="240"/>
      <c r="H641" s="243">
        <v>-13.246</v>
      </c>
      <c r="I641" s="244"/>
      <c r="J641" s="240"/>
      <c r="K641" s="240"/>
      <c r="L641" s="245"/>
      <c r="M641" s="246"/>
      <c r="N641" s="247"/>
      <c r="O641" s="247"/>
      <c r="P641" s="247"/>
      <c r="Q641" s="247"/>
      <c r="R641" s="247"/>
      <c r="S641" s="247"/>
      <c r="T641" s="248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9" t="s">
        <v>170</v>
      </c>
      <c r="AU641" s="249" t="s">
        <v>180</v>
      </c>
      <c r="AV641" s="13" t="s">
        <v>84</v>
      </c>
      <c r="AW641" s="13" t="s">
        <v>31</v>
      </c>
      <c r="AX641" s="13" t="s">
        <v>74</v>
      </c>
      <c r="AY641" s="249" t="s">
        <v>161</v>
      </c>
    </row>
    <row r="642" s="16" customFormat="1">
      <c r="A642" s="16"/>
      <c r="B642" s="282"/>
      <c r="C642" s="283"/>
      <c r="D642" s="234" t="s">
        <v>170</v>
      </c>
      <c r="E642" s="284" t="s">
        <v>1</v>
      </c>
      <c r="F642" s="285" t="s">
        <v>571</v>
      </c>
      <c r="G642" s="283"/>
      <c r="H642" s="286">
        <v>-198.05600000000001</v>
      </c>
      <c r="I642" s="287"/>
      <c r="J642" s="283"/>
      <c r="K642" s="283"/>
      <c r="L642" s="288"/>
      <c r="M642" s="289"/>
      <c r="N642" s="290"/>
      <c r="O642" s="290"/>
      <c r="P642" s="290"/>
      <c r="Q642" s="290"/>
      <c r="R642" s="290"/>
      <c r="S642" s="290"/>
      <c r="T642" s="291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T642" s="292" t="s">
        <v>170</v>
      </c>
      <c r="AU642" s="292" t="s">
        <v>180</v>
      </c>
      <c r="AV642" s="16" t="s">
        <v>180</v>
      </c>
      <c r="AW642" s="16" t="s">
        <v>31</v>
      </c>
      <c r="AX642" s="16" t="s">
        <v>74</v>
      </c>
      <c r="AY642" s="292" t="s">
        <v>161</v>
      </c>
    </row>
    <row r="643" s="15" customFormat="1">
      <c r="A643" s="15"/>
      <c r="B643" s="261"/>
      <c r="C643" s="262"/>
      <c r="D643" s="234" t="s">
        <v>170</v>
      </c>
      <c r="E643" s="263" t="s">
        <v>1</v>
      </c>
      <c r="F643" s="264" t="s">
        <v>652</v>
      </c>
      <c r="G643" s="262"/>
      <c r="H643" s="263" t="s">
        <v>1</v>
      </c>
      <c r="I643" s="265"/>
      <c r="J643" s="262"/>
      <c r="K643" s="262"/>
      <c r="L643" s="266"/>
      <c r="M643" s="267"/>
      <c r="N643" s="268"/>
      <c r="O643" s="268"/>
      <c r="P643" s="268"/>
      <c r="Q643" s="268"/>
      <c r="R643" s="268"/>
      <c r="S643" s="268"/>
      <c r="T643" s="269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70" t="s">
        <v>170</v>
      </c>
      <c r="AU643" s="270" t="s">
        <v>180</v>
      </c>
      <c r="AV643" s="15" t="s">
        <v>82</v>
      </c>
      <c r="AW643" s="15" t="s">
        <v>31</v>
      </c>
      <c r="AX643" s="15" t="s">
        <v>74</v>
      </c>
      <c r="AY643" s="270" t="s">
        <v>161</v>
      </c>
    </row>
    <row r="644" s="13" customFormat="1">
      <c r="A644" s="13"/>
      <c r="B644" s="239"/>
      <c r="C644" s="240"/>
      <c r="D644" s="234" t="s">
        <v>170</v>
      </c>
      <c r="E644" s="241" t="s">
        <v>1</v>
      </c>
      <c r="F644" s="242" t="s">
        <v>653</v>
      </c>
      <c r="G644" s="240"/>
      <c r="H644" s="243">
        <v>-68.400000000000006</v>
      </c>
      <c r="I644" s="244"/>
      <c r="J644" s="240"/>
      <c r="K644" s="240"/>
      <c r="L644" s="245"/>
      <c r="M644" s="246"/>
      <c r="N644" s="247"/>
      <c r="O644" s="247"/>
      <c r="P644" s="247"/>
      <c r="Q644" s="247"/>
      <c r="R644" s="247"/>
      <c r="S644" s="247"/>
      <c r="T644" s="248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9" t="s">
        <v>170</v>
      </c>
      <c r="AU644" s="249" t="s">
        <v>180</v>
      </c>
      <c r="AV644" s="13" t="s">
        <v>84</v>
      </c>
      <c r="AW644" s="13" t="s">
        <v>31</v>
      </c>
      <c r="AX644" s="13" t="s">
        <v>74</v>
      </c>
      <c r="AY644" s="249" t="s">
        <v>161</v>
      </c>
    </row>
    <row r="645" s="13" customFormat="1">
      <c r="A645" s="13"/>
      <c r="B645" s="239"/>
      <c r="C645" s="240"/>
      <c r="D645" s="234" t="s">
        <v>170</v>
      </c>
      <c r="E645" s="241" t="s">
        <v>1</v>
      </c>
      <c r="F645" s="242" t="s">
        <v>654</v>
      </c>
      <c r="G645" s="240"/>
      <c r="H645" s="243">
        <v>-22.5</v>
      </c>
      <c r="I645" s="244"/>
      <c r="J645" s="240"/>
      <c r="K645" s="240"/>
      <c r="L645" s="245"/>
      <c r="M645" s="246"/>
      <c r="N645" s="247"/>
      <c r="O645" s="247"/>
      <c r="P645" s="247"/>
      <c r="Q645" s="247"/>
      <c r="R645" s="247"/>
      <c r="S645" s="247"/>
      <c r="T645" s="248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9" t="s">
        <v>170</v>
      </c>
      <c r="AU645" s="249" t="s">
        <v>180</v>
      </c>
      <c r="AV645" s="13" t="s">
        <v>84</v>
      </c>
      <c r="AW645" s="13" t="s">
        <v>31</v>
      </c>
      <c r="AX645" s="13" t="s">
        <v>74</v>
      </c>
      <c r="AY645" s="249" t="s">
        <v>161</v>
      </c>
    </row>
    <row r="646" s="13" customFormat="1">
      <c r="A646" s="13"/>
      <c r="B646" s="239"/>
      <c r="C646" s="240"/>
      <c r="D646" s="234" t="s">
        <v>170</v>
      </c>
      <c r="E646" s="241" t="s">
        <v>1</v>
      </c>
      <c r="F646" s="242" t="s">
        <v>655</v>
      </c>
      <c r="G646" s="240"/>
      <c r="H646" s="243">
        <v>-24.300000000000001</v>
      </c>
      <c r="I646" s="244"/>
      <c r="J646" s="240"/>
      <c r="K646" s="240"/>
      <c r="L646" s="245"/>
      <c r="M646" s="246"/>
      <c r="N646" s="247"/>
      <c r="O646" s="247"/>
      <c r="P646" s="247"/>
      <c r="Q646" s="247"/>
      <c r="R646" s="247"/>
      <c r="S646" s="247"/>
      <c r="T646" s="248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9" t="s">
        <v>170</v>
      </c>
      <c r="AU646" s="249" t="s">
        <v>180</v>
      </c>
      <c r="AV646" s="13" t="s">
        <v>84</v>
      </c>
      <c r="AW646" s="13" t="s">
        <v>31</v>
      </c>
      <c r="AX646" s="13" t="s">
        <v>74</v>
      </c>
      <c r="AY646" s="249" t="s">
        <v>161</v>
      </c>
    </row>
    <row r="647" s="16" customFormat="1">
      <c r="A647" s="16"/>
      <c r="B647" s="282"/>
      <c r="C647" s="283"/>
      <c r="D647" s="234" t="s">
        <v>170</v>
      </c>
      <c r="E647" s="284" t="s">
        <v>1</v>
      </c>
      <c r="F647" s="285" t="s">
        <v>571</v>
      </c>
      <c r="G647" s="283"/>
      <c r="H647" s="286">
        <v>-115.2</v>
      </c>
      <c r="I647" s="287"/>
      <c r="J647" s="283"/>
      <c r="K647" s="283"/>
      <c r="L647" s="288"/>
      <c r="M647" s="289"/>
      <c r="N647" s="290"/>
      <c r="O647" s="290"/>
      <c r="P647" s="290"/>
      <c r="Q647" s="290"/>
      <c r="R647" s="290"/>
      <c r="S647" s="290"/>
      <c r="T647" s="291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T647" s="292" t="s">
        <v>170</v>
      </c>
      <c r="AU647" s="292" t="s">
        <v>180</v>
      </c>
      <c r="AV647" s="16" t="s">
        <v>180</v>
      </c>
      <c r="AW647" s="16" t="s">
        <v>31</v>
      </c>
      <c r="AX647" s="16" t="s">
        <v>74</v>
      </c>
      <c r="AY647" s="292" t="s">
        <v>161</v>
      </c>
    </row>
    <row r="648" s="14" customFormat="1">
      <c r="A648" s="14"/>
      <c r="B648" s="250"/>
      <c r="C648" s="251"/>
      <c r="D648" s="234" t="s">
        <v>170</v>
      </c>
      <c r="E648" s="252" t="s">
        <v>1</v>
      </c>
      <c r="F648" s="253" t="s">
        <v>173</v>
      </c>
      <c r="G648" s="251"/>
      <c r="H648" s="254">
        <v>1342.952</v>
      </c>
      <c r="I648" s="255"/>
      <c r="J648" s="251"/>
      <c r="K648" s="251"/>
      <c r="L648" s="256"/>
      <c r="M648" s="257"/>
      <c r="N648" s="258"/>
      <c r="O648" s="258"/>
      <c r="P648" s="258"/>
      <c r="Q648" s="258"/>
      <c r="R648" s="258"/>
      <c r="S648" s="258"/>
      <c r="T648" s="259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60" t="s">
        <v>170</v>
      </c>
      <c r="AU648" s="260" t="s">
        <v>180</v>
      </c>
      <c r="AV648" s="14" t="s">
        <v>167</v>
      </c>
      <c r="AW648" s="14" t="s">
        <v>31</v>
      </c>
      <c r="AX648" s="14" t="s">
        <v>82</v>
      </c>
      <c r="AY648" s="260" t="s">
        <v>161</v>
      </c>
    </row>
    <row r="649" s="2" customFormat="1" ht="24.15" customHeight="1">
      <c r="A649" s="39"/>
      <c r="B649" s="40"/>
      <c r="C649" s="220" t="s">
        <v>656</v>
      </c>
      <c r="D649" s="220" t="s">
        <v>163</v>
      </c>
      <c r="E649" s="221" t="s">
        <v>657</v>
      </c>
      <c r="F649" s="222" t="s">
        <v>658</v>
      </c>
      <c r="G649" s="223" t="s">
        <v>166</v>
      </c>
      <c r="H649" s="224">
        <v>28.454000000000001</v>
      </c>
      <c r="I649" s="225"/>
      <c r="J649" s="226">
        <f>ROUND(I649*H649,2)</f>
        <v>0</v>
      </c>
      <c r="K649" s="227"/>
      <c r="L649" s="45"/>
      <c r="M649" s="228" t="s">
        <v>1</v>
      </c>
      <c r="N649" s="229" t="s">
        <v>39</v>
      </c>
      <c r="O649" s="92"/>
      <c r="P649" s="230">
        <f>O649*H649</f>
        <v>0</v>
      </c>
      <c r="Q649" s="230">
        <v>0.0040000000000000001</v>
      </c>
      <c r="R649" s="230">
        <f>Q649*H649</f>
        <v>0.113816</v>
      </c>
      <c r="S649" s="230">
        <v>0</v>
      </c>
      <c r="T649" s="231">
        <f>S649*H649</f>
        <v>0</v>
      </c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R649" s="232" t="s">
        <v>167</v>
      </c>
      <c r="AT649" s="232" t="s">
        <v>163</v>
      </c>
      <c r="AU649" s="232" t="s">
        <v>180</v>
      </c>
      <c r="AY649" s="18" t="s">
        <v>161</v>
      </c>
      <c r="BE649" s="233">
        <f>IF(N649="základní",J649,0)</f>
        <v>0</v>
      </c>
      <c r="BF649" s="233">
        <f>IF(N649="snížená",J649,0)</f>
        <v>0</v>
      </c>
      <c r="BG649" s="233">
        <f>IF(N649="zákl. přenesená",J649,0)</f>
        <v>0</v>
      </c>
      <c r="BH649" s="233">
        <f>IF(N649="sníž. přenesená",J649,0)</f>
        <v>0</v>
      </c>
      <c r="BI649" s="233">
        <f>IF(N649="nulová",J649,0)</f>
        <v>0</v>
      </c>
      <c r="BJ649" s="18" t="s">
        <v>82</v>
      </c>
      <c r="BK649" s="233">
        <f>ROUND(I649*H649,2)</f>
        <v>0</v>
      </c>
      <c r="BL649" s="18" t="s">
        <v>167</v>
      </c>
      <c r="BM649" s="232" t="s">
        <v>659</v>
      </c>
    </row>
    <row r="650" s="2" customFormat="1">
      <c r="A650" s="39"/>
      <c r="B650" s="40"/>
      <c r="C650" s="41"/>
      <c r="D650" s="234" t="s">
        <v>169</v>
      </c>
      <c r="E650" s="41"/>
      <c r="F650" s="235" t="s">
        <v>658</v>
      </c>
      <c r="G650" s="41"/>
      <c r="H650" s="41"/>
      <c r="I650" s="236"/>
      <c r="J650" s="41"/>
      <c r="K650" s="41"/>
      <c r="L650" s="45"/>
      <c r="M650" s="237"/>
      <c r="N650" s="238"/>
      <c r="O650" s="92"/>
      <c r="P650" s="92"/>
      <c r="Q650" s="92"/>
      <c r="R650" s="92"/>
      <c r="S650" s="92"/>
      <c r="T650" s="93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T650" s="18" t="s">
        <v>169</v>
      </c>
      <c r="AU650" s="18" t="s">
        <v>180</v>
      </c>
    </row>
    <row r="651" s="15" customFormat="1">
      <c r="A651" s="15"/>
      <c r="B651" s="261"/>
      <c r="C651" s="262"/>
      <c r="D651" s="234" t="s">
        <v>170</v>
      </c>
      <c r="E651" s="263" t="s">
        <v>1</v>
      </c>
      <c r="F651" s="264" t="s">
        <v>591</v>
      </c>
      <c r="G651" s="262"/>
      <c r="H651" s="263" t="s">
        <v>1</v>
      </c>
      <c r="I651" s="265"/>
      <c r="J651" s="262"/>
      <c r="K651" s="262"/>
      <c r="L651" s="266"/>
      <c r="M651" s="267"/>
      <c r="N651" s="268"/>
      <c r="O651" s="268"/>
      <c r="P651" s="268"/>
      <c r="Q651" s="268"/>
      <c r="R651" s="268"/>
      <c r="S651" s="268"/>
      <c r="T651" s="269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T651" s="270" t="s">
        <v>170</v>
      </c>
      <c r="AU651" s="270" t="s">
        <v>180</v>
      </c>
      <c r="AV651" s="15" t="s">
        <v>82</v>
      </c>
      <c r="AW651" s="15" t="s">
        <v>31</v>
      </c>
      <c r="AX651" s="15" t="s">
        <v>74</v>
      </c>
      <c r="AY651" s="270" t="s">
        <v>161</v>
      </c>
    </row>
    <row r="652" s="13" customFormat="1">
      <c r="A652" s="13"/>
      <c r="B652" s="239"/>
      <c r="C652" s="240"/>
      <c r="D652" s="234" t="s">
        <v>170</v>
      </c>
      <c r="E652" s="241" t="s">
        <v>1</v>
      </c>
      <c r="F652" s="242" t="s">
        <v>592</v>
      </c>
      <c r="G652" s="240"/>
      <c r="H652" s="243">
        <v>8.9540000000000006</v>
      </c>
      <c r="I652" s="244"/>
      <c r="J652" s="240"/>
      <c r="K652" s="240"/>
      <c r="L652" s="245"/>
      <c r="M652" s="246"/>
      <c r="N652" s="247"/>
      <c r="O652" s="247"/>
      <c r="P652" s="247"/>
      <c r="Q652" s="247"/>
      <c r="R652" s="247"/>
      <c r="S652" s="247"/>
      <c r="T652" s="248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9" t="s">
        <v>170</v>
      </c>
      <c r="AU652" s="249" t="s">
        <v>180</v>
      </c>
      <c r="AV652" s="13" t="s">
        <v>84</v>
      </c>
      <c r="AW652" s="13" t="s">
        <v>31</v>
      </c>
      <c r="AX652" s="13" t="s">
        <v>74</v>
      </c>
      <c r="AY652" s="249" t="s">
        <v>161</v>
      </c>
    </row>
    <row r="653" s="13" customFormat="1">
      <c r="A653" s="13"/>
      <c r="B653" s="239"/>
      <c r="C653" s="240"/>
      <c r="D653" s="234" t="s">
        <v>170</v>
      </c>
      <c r="E653" s="241" t="s">
        <v>1</v>
      </c>
      <c r="F653" s="242" t="s">
        <v>593</v>
      </c>
      <c r="G653" s="240"/>
      <c r="H653" s="243">
        <v>19.5</v>
      </c>
      <c r="I653" s="244"/>
      <c r="J653" s="240"/>
      <c r="K653" s="240"/>
      <c r="L653" s="245"/>
      <c r="M653" s="246"/>
      <c r="N653" s="247"/>
      <c r="O653" s="247"/>
      <c r="P653" s="247"/>
      <c r="Q653" s="247"/>
      <c r="R653" s="247"/>
      <c r="S653" s="247"/>
      <c r="T653" s="248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9" t="s">
        <v>170</v>
      </c>
      <c r="AU653" s="249" t="s">
        <v>180</v>
      </c>
      <c r="AV653" s="13" t="s">
        <v>84</v>
      </c>
      <c r="AW653" s="13" t="s">
        <v>31</v>
      </c>
      <c r="AX653" s="13" t="s">
        <v>74</v>
      </c>
      <c r="AY653" s="249" t="s">
        <v>161</v>
      </c>
    </row>
    <row r="654" s="14" customFormat="1">
      <c r="A654" s="14"/>
      <c r="B654" s="250"/>
      <c r="C654" s="251"/>
      <c r="D654" s="234" t="s">
        <v>170</v>
      </c>
      <c r="E654" s="252" t="s">
        <v>1</v>
      </c>
      <c r="F654" s="253" t="s">
        <v>173</v>
      </c>
      <c r="G654" s="251"/>
      <c r="H654" s="254">
        <v>28.454000000000001</v>
      </c>
      <c r="I654" s="255"/>
      <c r="J654" s="251"/>
      <c r="K654" s="251"/>
      <c r="L654" s="256"/>
      <c r="M654" s="257"/>
      <c r="N654" s="258"/>
      <c r="O654" s="258"/>
      <c r="P654" s="258"/>
      <c r="Q654" s="258"/>
      <c r="R654" s="258"/>
      <c r="S654" s="258"/>
      <c r="T654" s="259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60" t="s">
        <v>170</v>
      </c>
      <c r="AU654" s="260" t="s">
        <v>180</v>
      </c>
      <c r="AV654" s="14" t="s">
        <v>167</v>
      </c>
      <c r="AW654" s="14" t="s">
        <v>31</v>
      </c>
      <c r="AX654" s="14" t="s">
        <v>82</v>
      </c>
      <c r="AY654" s="260" t="s">
        <v>161</v>
      </c>
    </row>
    <row r="655" s="2" customFormat="1" ht="24.15" customHeight="1">
      <c r="A655" s="39"/>
      <c r="B655" s="40"/>
      <c r="C655" s="220" t="s">
        <v>660</v>
      </c>
      <c r="D655" s="220" t="s">
        <v>163</v>
      </c>
      <c r="E655" s="221" t="s">
        <v>661</v>
      </c>
      <c r="F655" s="222" t="s">
        <v>662</v>
      </c>
      <c r="G655" s="223" t="s">
        <v>166</v>
      </c>
      <c r="H655" s="224">
        <v>1826.0239999999999</v>
      </c>
      <c r="I655" s="225"/>
      <c r="J655" s="226">
        <f>ROUND(I655*H655,2)</f>
        <v>0</v>
      </c>
      <c r="K655" s="227"/>
      <c r="L655" s="45"/>
      <c r="M655" s="228" t="s">
        <v>1</v>
      </c>
      <c r="N655" s="229" t="s">
        <v>39</v>
      </c>
      <c r="O655" s="92"/>
      <c r="P655" s="230">
        <f>O655*H655</f>
        <v>0</v>
      </c>
      <c r="Q655" s="230">
        <v>0.015400000000000001</v>
      </c>
      <c r="R655" s="230">
        <f>Q655*H655</f>
        <v>28.120769599999999</v>
      </c>
      <c r="S655" s="230">
        <v>0</v>
      </c>
      <c r="T655" s="231">
        <f>S655*H655</f>
        <v>0</v>
      </c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R655" s="232" t="s">
        <v>167</v>
      </c>
      <c r="AT655" s="232" t="s">
        <v>163</v>
      </c>
      <c r="AU655" s="232" t="s">
        <v>180</v>
      </c>
      <c r="AY655" s="18" t="s">
        <v>161</v>
      </c>
      <c r="BE655" s="233">
        <f>IF(N655="základní",J655,0)</f>
        <v>0</v>
      </c>
      <c r="BF655" s="233">
        <f>IF(N655="snížená",J655,0)</f>
        <v>0</v>
      </c>
      <c r="BG655" s="233">
        <f>IF(N655="zákl. přenesená",J655,0)</f>
        <v>0</v>
      </c>
      <c r="BH655" s="233">
        <f>IF(N655="sníž. přenesená",J655,0)</f>
        <v>0</v>
      </c>
      <c r="BI655" s="233">
        <f>IF(N655="nulová",J655,0)</f>
        <v>0</v>
      </c>
      <c r="BJ655" s="18" t="s">
        <v>82</v>
      </c>
      <c r="BK655" s="233">
        <f>ROUND(I655*H655,2)</f>
        <v>0</v>
      </c>
      <c r="BL655" s="18" t="s">
        <v>167</v>
      </c>
      <c r="BM655" s="232" t="s">
        <v>663</v>
      </c>
    </row>
    <row r="656" s="2" customFormat="1">
      <c r="A656" s="39"/>
      <c r="B656" s="40"/>
      <c r="C656" s="41"/>
      <c r="D656" s="234" t="s">
        <v>169</v>
      </c>
      <c r="E656" s="41"/>
      <c r="F656" s="235" t="s">
        <v>662</v>
      </c>
      <c r="G656" s="41"/>
      <c r="H656" s="41"/>
      <c r="I656" s="236"/>
      <c r="J656" s="41"/>
      <c r="K656" s="41"/>
      <c r="L656" s="45"/>
      <c r="M656" s="237"/>
      <c r="N656" s="238"/>
      <c r="O656" s="92"/>
      <c r="P656" s="92"/>
      <c r="Q656" s="92"/>
      <c r="R656" s="92"/>
      <c r="S656" s="92"/>
      <c r="T656" s="93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T656" s="18" t="s">
        <v>169</v>
      </c>
      <c r="AU656" s="18" t="s">
        <v>180</v>
      </c>
    </row>
    <row r="657" s="15" customFormat="1">
      <c r="A657" s="15"/>
      <c r="B657" s="261"/>
      <c r="C657" s="262"/>
      <c r="D657" s="234" t="s">
        <v>170</v>
      </c>
      <c r="E657" s="263" t="s">
        <v>1</v>
      </c>
      <c r="F657" s="264" t="s">
        <v>548</v>
      </c>
      <c r="G657" s="262"/>
      <c r="H657" s="263" t="s">
        <v>1</v>
      </c>
      <c r="I657" s="265"/>
      <c r="J657" s="262"/>
      <c r="K657" s="262"/>
      <c r="L657" s="266"/>
      <c r="M657" s="267"/>
      <c r="N657" s="268"/>
      <c r="O657" s="268"/>
      <c r="P657" s="268"/>
      <c r="Q657" s="268"/>
      <c r="R657" s="268"/>
      <c r="S657" s="268"/>
      <c r="T657" s="269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70" t="s">
        <v>170</v>
      </c>
      <c r="AU657" s="270" t="s">
        <v>180</v>
      </c>
      <c r="AV657" s="15" t="s">
        <v>82</v>
      </c>
      <c r="AW657" s="15" t="s">
        <v>31</v>
      </c>
      <c r="AX657" s="15" t="s">
        <v>74</v>
      </c>
      <c r="AY657" s="270" t="s">
        <v>161</v>
      </c>
    </row>
    <row r="658" s="13" customFormat="1">
      <c r="A658" s="13"/>
      <c r="B658" s="239"/>
      <c r="C658" s="240"/>
      <c r="D658" s="234" t="s">
        <v>170</v>
      </c>
      <c r="E658" s="241" t="s">
        <v>1</v>
      </c>
      <c r="F658" s="242" t="s">
        <v>549</v>
      </c>
      <c r="G658" s="240"/>
      <c r="H658" s="243">
        <v>48.176000000000002</v>
      </c>
      <c r="I658" s="244"/>
      <c r="J658" s="240"/>
      <c r="K658" s="240"/>
      <c r="L658" s="245"/>
      <c r="M658" s="246"/>
      <c r="N658" s="247"/>
      <c r="O658" s="247"/>
      <c r="P658" s="247"/>
      <c r="Q658" s="247"/>
      <c r="R658" s="247"/>
      <c r="S658" s="247"/>
      <c r="T658" s="248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9" t="s">
        <v>170</v>
      </c>
      <c r="AU658" s="249" t="s">
        <v>180</v>
      </c>
      <c r="AV658" s="13" t="s">
        <v>84</v>
      </c>
      <c r="AW658" s="13" t="s">
        <v>31</v>
      </c>
      <c r="AX658" s="13" t="s">
        <v>74</v>
      </c>
      <c r="AY658" s="249" t="s">
        <v>161</v>
      </c>
    </row>
    <row r="659" s="13" customFormat="1">
      <c r="A659" s="13"/>
      <c r="B659" s="239"/>
      <c r="C659" s="240"/>
      <c r="D659" s="234" t="s">
        <v>170</v>
      </c>
      <c r="E659" s="241" t="s">
        <v>1</v>
      </c>
      <c r="F659" s="242" t="s">
        <v>550</v>
      </c>
      <c r="G659" s="240"/>
      <c r="H659" s="243">
        <v>19.181999999999999</v>
      </c>
      <c r="I659" s="244"/>
      <c r="J659" s="240"/>
      <c r="K659" s="240"/>
      <c r="L659" s="245"/>
      <c r="M659" s="246"/>
      <c r="N659" s="247"/>
      <c r="O659" s="247"/>
      <c r="P659" s="247"/>
      <c r="Q659" s="247"/>
      <c r="R659" s="247"/>
      <c r="S659" s="247"/>
      <c r="T659" s="248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9" t="s">
        <v>170</v>
      </c>
      <c r="AU659" s="249" t="s">
        <v>180</v>
      </c>
      <c r="AV659" s="13" t="s">
        <v>84</v>
      </c>
      <c r="AW659" s="13" t="s">
        <v>31</v>
      </c>
      <c r="AX659" s="13" t="s">
        <v>74</v>
      </c>
      <c r="AY659" s="249" t="s">
        <v>161</v>
      </c>
    </row>
    <row r="660" s="13" customFormat="1">
      <c r="A660" s="13"/>
      <c r="B660" s="239"/>
      <c r="C660" s="240"/>
      <c r="D660" s="234" t="s">
        <v>170</v>
      </c>
      <c r="E660" s="241" t="s">
        <v>1</v>
      </c>
      <c r="F660" s="242" t="s">
        <v>551</v>
      </c>
      <c r="G660" s="240"/>
      <c r="H660" s="243">
        <v>115.44199999999999</v>
      </c>
      <c r="I660" s="244"/>
      <c r="J660" s="240"/>
      <c r="K660" s="240"/>
      <c r="L660" s="245"/>
      <c r="M660" s="246"/>
      <c r="N660" s="247"/>
      <c r="O660" s="247"/>
      <c r="P660" s="247"/>
      <c r="Q660" s="247"/>
      <c r="R660" s="247"/>
      <c r="S660" s="247"/>
      <c r="T660" s="248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9" t="s">
        <v>170</v>
      </c>
      <c r="AU660" s="249" t="s">
        <v>180</v>
      </c>
      <c r="AV660" s="13" t="s">
        <v>84</v>
      </c>
      <c r="AW660" s="13" t="s">
        <v>31</v>
      </c>
      <c r="AX660" s="13" t="s">
        <v>74</v>
      </c>
      <c r="AY660" s="249" t="s">
        <v>161</v>
      </c>
    </row>
    <row r="661" s="13" customFormat="1">
      <c r="A661" s="13"/>
      <c r="B661" s="239"/>
      <c r="C661" s="240"/>
      <c r="D661" s="234" t="s">
        <v>170</v>
      </c>
      <c r="E661" s="241" t="s">
        <v>1</v>
      </c>
      <c r="F661" s="242" t="s">
        <v>552</v>
      </c>
      <c r="G661" s="240"/>
      <c r="H661" s="243">
        <v>41.491999999999997</v>
      </c>
      <c r="I661" s="244"/>
      <c r="J661" s="240"/>
      <c r="K661" s="240"/>
      <c r="L661" s="245"/>
      <c r="M661" s="246"/>
      <c r="N661" s="247"/>
      <c r="O661" s="247"/>
      <c r="P661" s="247"/>
      <c r="Q661" s="247"/>
      <c r="R661" s="247"/>
      <c r="S661" s="247"/>
      <c r="T661" s="248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9" t="s">
        <v>170</v>
      </c>
      <c r="AU661" s="249" t="s">
        <v>180</v>
      </c>
      <c r="AV661" s="13" t="s">
        <v>84</v>
      </c>
      <c r="AW661" s="13" t="s">
        <v>31</v>
      </c>
      <c r="AX661" s="13" t="s">
        <v>74</v>
      </c>
      <c r="AY661" s="249" t="s">
        <v>161</v>
      </c>
    </row>
    <row r="662" s="13" customFormat="1">
      <c r="A662" s="13"/>
      <c r="B662" s="239"/>
      <c r="C662" s="240"/>
      <c r="D662" s="234" t="s">
        <v>170</v>
      </c>
      <c r="E662" s="241" t="s">
        <v>1</v>
      </c>
      <c r="F662" s="242" t="s">
        <v>553</v>
      </c>
      <c r="G662" s="240"/>
      <c r="H662" s="243">
        <v>24.832999999999998</v>
      </c>
      <c r="I662" s="244"/>
      <c r="J662" s="240"/>
      <c r="K662" s="240"/>
      <c r="L662" s="245"/>
      <c r="M662" s="246"/>
      <c r="N662" s="247"/>
      <c r="O662" s="247"/>
      <c r="P662" s="247"/>
      <c r="Q662" s="247"/>
      <c r="R662" s="247"/>
      <c r="S662" s="247"/>
      <c r="T662" s="248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9" t="s">
        <v>170</v>
      </c>
      <c r="AU662" s="249" t="s">
        <v>180</v>
      </c>
      <c r="AV662" s="13" t="s">
        <v>84</v>
      </c>
      <c r="AW662" s="13" t="s">
        <v>31</v>
      </c>
      <c r="AX662" s="13" t="s">
        <v>74</v>
      </c>
      <c r="AY662" s="249" t="s">
        <v>161</v>
      </c>
    </row>
    <row r="663" s="13" customFormat="1">
      <c r="A663" s="13"/>
      <c r="B663" s="239"/>
      <c r="C663" s="240"/>
      <c r="D663" s="234" t="s">
        <v>170</v>
      </c>
      <c r="E663" s="241" t="s">
        <v>1</v>
      </c>
      <c r="F663" s="242" t="s">
        <v>554</v>
      </c>
      <c r="G663" s="240"/>
      <c r="H663" s="243">
        <v>24.398</v>
      </c>
      <c r="I663" s="244"/>
      <c r="J663" s="240"/>
      <c r="K663" s="240"/>
      <c r="L663" s="245"/>
      <c r="M663" s="246"/>
      <c r="N663" s="247"/>
      <c r="O663" s="247"/>
      <c r="P663" s="247"/>
      <c r="Q663" s="247"/>
      <c r="R663" s="247"/>
      <c r="S663" s="247"/>
      <c r="T663" s="248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9" t="s">
        <v>170</v>
      </c>
      <c r="AU663" s="249" t="s">
        <v>180</v>
      </c>
      <c r="AV663" s="13" t="s">
        <v>84</v>
      </c>
      <c r="AW663" s="13" t="s">
        <v>31</v>
      </c>
      <c r="AX663" s="13" t="s">
        <v>74</v>
      </c>
      <c r="AY663" s="249" t="s">
        <v>161</v>
      </c>
    </row>
    <row r="664" s="13" customFormat="1">
      <c r="A664" s="13"/>
      <c r="B664" s="239"/>
      <c r="C664" s="240"/>
      <c r="D664" s="234" t="s">
        <v>170</v>
      </c>
      <c r="E664" s="241" t="s">
        <v>1</v>
      </c>
      <c r="F664" s="242" t="s">
        <v>555</v>
      </c>
      <c r="G664" s="240"/>
      <c r="H664" s="243">
        <v>73.954999999999998</v>
      </c>
      <c r="I664" s="244"/>
      <c r="J664" s="240"/>
      <c r="K664" s="240"/>
      <c r="L664" s="245"/>
      <c r="M664" s="246"/>
      <c r="N664" s="247"/>
      <c r="O664" s="247"/>
      <c r="P664" s="247"/>
      <c r="Q664" s="247"/>
      <c r="R664" s="247"/>
      <c r="S664" s="247"/>
      <c r="T664" s="248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9" t="s">
        <v>170</v>
      </c>
      <c r="AU664" s="249" t="s">
        <v>180</v>
      </c>
      <c r="AV664" s="13" t="s">
        <v>84</v>
      </c>
      <c r="AW664" s="13" t="s">
        <v>31</v>
      </c>
      <c r="AX664" s="13" t="s">
        <v>74</v>
      </c>
      <c r="AY664" s="249" t="s">
        <v>161</v>
      </c>
    </row>
    <row r="665" s="13" customFormat="1">
      <c r="A665" s="13"/>
      <c r="B665" s="239"/>
      <c r="C665" s="240"/>
      <c r="D665" s="234" t="s">
        <v>170</v>
      </c>
      <c r="E665" s="241" t="s">
        <v>1</v>
      </c>
      <c r="F665" s="242" t="s">
        <v>556</v>
      </c>
      <c r="G665" s="240"/>
      <c r="H665" s="243">
        <v>63.363999999999997</v>
      </c>
      <c r="I665" s="244"/>
      <c r="J665" s="240"/>
      <c r="K665" s="240"/>
      <c r="L665" s="245"/>
      <c r="M665" s="246"/>
      <c r="N665" s="247"/>
      <c r="O665" s="247"/>
      <c r="P665" s="247"/>
      <c r="Q665" s="247"/>
      <c r="R665" s="247"/>
      <c r="S665" s="247"/>
      <c r="T665" s="248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9" t="s">
        <v>170</v>
      </c>
      <c r="AU665" s="249" t="s">
        <v>180</v>
      </c>
      <c r="AV665" s="13" t="s">
        <v>84</v>
      </c>
      <c r="AW665" s="13" t="s">
        <v>31</v>
      </c>
      <c r="AX665" s="13" t="s">
        <v>74</v>
      </c>
      <c r="AY665" s="249" t="s">
        <v>161</v>
      </c>
    </row>
    <row r="666" s="13" customFormat="1">
      <c r="A666" s="13"/>
      <c r="B666" s="239"/>
      <c r="C666" s="240"/>
      <c r="D666" s="234" t="s">
        <v>170</v>
      </c>
      <c r="E666" s="241" t="s">
        <v>1</v>
      </c>
      <c r="F666" s="242" t="s">
        <v>557</v>
      </c>
      <c r="G666" s="240"/>
      <c r="H666" s="243">
        <v>26.224</v>
      </c>
      <c r="I666" s="244"/>
      <c r="J666" s="240"/>
      <c r="K666" s="240"/>
      <c r="L666" s="245"/>
      <c r="M666" s="246"/>
      <c r="N666" s="247"/>
      <c r="O666" s="247"/>
      <c r="P666" s="247"/>
      <c r="Q666" s="247"/>
      <c r="R666" s="247"/>
      <c r="S666" s="247"/>
      <c r="T666" s="248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9" t="s">
        <v>170</v>
      </c>
      <c r="AU666" s="249" t="s">
        <v>180</v>
      </c>
      <c r="AV666" s="13" t="s">
        <v>84</v>
      </c>
      <c r="AW666" s="13" t="s">
        <v>31</v>
      </c>
      <c r="AX666" s="13" t="s">
        <v>74</v>
      </c>
      <c r="AY666" s="249" t="s">
        <v>161</v>
      </c>
    </row>
    <row r="667" s="13" customFormat="1">
      <c r="A667" s="13"/>
      <c r="B667" s="239"/>
      <c r="C667" s="240"/>
      <c r="D667" s="234" t="s">
        <v>170</v>
      </c>
      <c r="E667" s="241" t="s">
        <v>1</v>
      </c>
      <c r="F667" s="242" t="s">
        <v>558</v>
      </c>
      <c r="G667" s="240"/>
      <c r="H667" s="243">
        <v>22.414999999999999</v>
      </c>
      <c r="I667" s="244"/>
      <c r="J667" s="240"/>
      <c r="K667" s="240"/>
      <c r="L667" s="245"/>
      <c r="M667" s="246"/>
      <c r="N667" s="247"/>
      <c r="O667" s="247"/>
      <c r="P667" s="247"/>
      <c r="Q667" s="247"/>
      <c r="R667" s="247"/>
      <c r="S667" s="247"/>
      <c r="T667" s="248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9" t="s">
        <v>170</v>
      </c>
      <c r="AU667" s="249" t="s">
        <v>180</v>
      </c>
      <c r="AV667" s="13" t="s">
        <v>84</v>
      </c>
      <c r="AW667" s="13" t="s">
        <v>31</v>
      </c>
      <c r="AX667" s="13" t="s">
        <v>74</v>
      </c>
      <c r="AY667" s="249" t="s">
        <v>161</v>
      </c>
    </row>
    <row r="668" s="13" customFormat="1">
      <c r="A668" s="13"/>
      <c r="B668" s="239"/>
      <c r="C668" s="240"/>
      <c r="D668" s="234" t="s">
        <v>170</v>
      </c>
      <c r="E668" s="241" t="s">
        <v>1</v>
      </c>
      <c r="F668" s="242" t="s">
        <v>559</v>
      </c>
      <c r="G668" s="240"/>
      <c r="H668" s="243">
        <v>27.058</v>
      </c>
      <c r="I668" s="244"/>
      <c r="J668" s="240"/>
      <c r="K668" s="240"/>
      <c r="L668" s="245"/>
      <c r="M668" s="246"/>
      <c r="N668" s="247"/>
      <c r="O668" s="247"/>
      <c r="P668" s="247"/>
      <c r="Q668" s="247"/>
      <c r="R668" s="247"/>
      <c r="S668" s="247"/>
      <c r="T668" s="248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9" t="s">
        <v>170</v>
      </c>
      <c r="AU668" s="249" t="s">
        <v>180</v>
      </c>
      <c r="AV668" s="13" t="s">
        <v>84</v>
      </c>
      <c r="AW668" s="13" t="s">
        <v>31</v>
      </c>
      <c r="AX668" s="13" t="s">
        <v>74</v>
      </c>
      <c r="AY668" s="249" t="s">
        <v>161</v>
      </c>
    </row>
    <row r="669" s="13" customFormat="1">
      <c r="A669" s="13"/>
      <c r="B669" s="239"/>
      <c r="C669" s="240"/>
      <c r="D669" s="234" t="s">
        <v>170</v>
      </c>
      <c r="E669" s="241" t="s">
        <v>1</v>
      </c>
      <c r="F669" s="242" t="s">
        <v>560</v>
      </c>
      <c r="G669" s="240"/>
      <c r="H669" s="243">
        <v>18.314</v>
      </c>
      <c r="I669" s="244"/>
      <c r="J669" s="240"/>
      <c r="K669" s="240"/>
      <c r="L669" s="245"/>
      <c r="M669" s="246"/>
      <c r="N669" s="247"/>
      <c r="O669" s="247"/>
      <c r="P669" s="247"/>
      <c r="Q669" s="247"/>
      <c r="R669" s="247"/>
      <c r="S669" s="247"/>
      <c r="T669" s="248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9" t="s">
        <v>170</v>
      </c>
      <c r="AU669" s="249" t="s">
        <v>180</v>
      </c>
      <c r="AV669" s="13" t="s">
        <v>84</v>
      </c>
      <c r="AW669" s="13" t="s">
        <v>31</v>
      </c>
      <c r="AX669" s="13" t="s">
        <v>74</v>
      </c>
      <c r="AY669" s="249" t="s">
        <v>161</v>
      </c>
    </row>
    <row r="670" s="13" customFormat="1">
      <c r="A670" s="13"/>
      <c r="B670" s="239"/>
      <c r="C670" s="240"/>
      <c r="D670" s="234" t="s">
        <v>170</v>
      </c>
      <c r="E670" s="241" t="s">
        <v>1</v>
      </c>
      <c r="F670" s="242" t="s">
        <v>561</v>
      </c>
      <c r="G670" s="240"/>
      <c r="H670" s="243">
        <v>45.835000000000001</v>
      </c>
      <c r="I670" s="244"/>
      <c r="J670" s="240"/>
      <c r="K670" s="240"/>
      <c r="L670" s="245"/>
      <c r="M670" s="246"/>
      <c r="N670" s="247"/>
      <c r="O670" s="247"/>
      <c r="P670" s="247"/>
      <c r="Q670" s="247"/>
      <c r="R670" s="247"/>
      <c r="S670" s="247"/>
      <c r="T670" s="248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9" t="s">
        <v>170</v>
      </c>
      <c r="AU670" s="249" t="s">
        <v>180</v>
      </c>
      <c r="AV670" s="13" t="s">
        <v>84</v>
      </c>
      <c r="AW670" s="13" t="s">
        <v>31</v>
      </c>
      <c r="AX670" s="13" t="s">
        <v>74</v>
      </c>
      <c r="AY670" s="249" t="s">
        <v>161</v>
      </c>
    </row>
    <row r="671" s="13" customFormat="1">
      <c r="A671" s="13"/>
      <c r="B671" s="239"/>
      <c r="C671" s="240"/>
      <c r="D671" s="234" t="s">
        <v>170</v>
      </c>
      <c r="E671" s="241" t="s">
        <v>1</v>
      </c>
      <c r="F671" s="242" t="s">
        <v>562</v>
      </c>
      <c r="G671" s="240"/>
      <c r="H671" s="243">
        <v>25.462</v>
      </c>
      <c r="I671" s="244"/>
      <c r="J671" s="240"/>
      <c r="K671" s="240"/>
      <c r="L671" s="245"/>
      <c r="M671" s="246"/>
      <c r="N671" s="247"/>
      <c r="O671" s="247"/>
      <c r="P671" s="247"/>
      <c r="Q671" s="247"/>
      <c r="R671" s="247"/>
      <c r="S671" s="247"/>
      <c r="T671" s="248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9" t="s">
        <v>170</v>
      </c>
      <c r="AU671" s="249" t="s">
        <v>180</v>
      </c>
      <c r="AV671" s="13" t="s">
        <v>84</v>
      </c>
      <c r="AW671" s="13" t="s">
        <v>31</v>
      </c>
      <c r="AX671" s="13" t="s">
        <v>74</v>
      </c>
      <c r="AY671" s="249" t="s">
        <v>161</v>
      </c>
    </row>
    <row r="672" s="13" customFormat="1">
      <c r="A672" s="13"/>
      <c r="B672" s="239"/>
      <c r="C672" s="240"/>
      <c r="D672" s="234" t="s">
        <v>170</v>
      </c>
      <c r="E672" s="241" t="s">
        <v>1</v>
      </c>
      <c r="F672" s="242" t="s">
        <v>563</v>
      </c>
      <c r="G672" s="240"/>
      <c r="H672" s="243">
        <v>17.661000000000001</v>
      </c>
      <c r="I672" s="244"/>
      <c r="J672" s="240"/>
      <c r="K672" s="240"/>
      <c r="L672" s="245"/>
      <c r="M672" s="246"/>
      <c r="N672" s="247"/>
      <c r="O672" s="247"/>
      <c r="P672" s="247"/>
      <c r="Q672" s="247"/>
      <c r="R672" s="247"/>
      <c r="S672" s="247"/>
      <c r="T672" s="248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9" t="s">
        <v>170</v>
      </c>
      <c r="AU672" s="249" t="s">
        <v>180</v>
      </c>
      <c r="AV672" s="13" t="s">
        <v>84</v>
      </c>
      <c r="AW672" s="13" t="s">
        <v>31</v>
      </c>
      <c r="AX672" s="13" t="s">
        <v>74</v>
      </c>
      <c r="AY672" s="249" t="s">
        <v>161</v>
      </c>
    </row>
    <row r="673" s="13" customFormat="1">
      <c r="A673" s="13"/>
      <c r="B673" s="239"/>
      <c r="C673" s="240"/>
      <c r="D673" s="234" t="s">
        <v>170</v>
      </c>
      <c r="E673" s="241" t="s">
        <v>1</v>
      </c>
      <c r="F673" s="242" t="s">
        <v>564</v>
      </c>
      <c r="G673" s="240"/>
      <c r="H673" s="243">
        <v>14.648999999999999</v>
      </c>
      <c r="I673" s="244"/>
      <c r="J673" s="240"/>
      <c r="K673" s="240"/>
      <c r="L673" s="245"/>
      <c r="M673" s="246"/>
      <c r="N673" s="247"/>
      <c r="O673" s="247"/>
      <c r="P673" s="247"/>
      <c r="Q673" s="247"/>
      <c r="R673" s="247"/>
      <c r="S673" s="247"/>
      <c r="T673" s="248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9" t="s">
        <v>170</v>
      </c>
      <c r="AU673" s="249" t="s">
        <v>180</v>
      </c>
      <c r="AV673" s="13" t="s">
        <v>84</v>
      </c>
      <c r="AW673" s="13" t="s">
        <v>31</v>
      </c>
      <c r="AX673" s="13" t="s">
        <v>74</v>
      </c>
      <c r="AY673" s="249" t="s">
        <v>161</v>
      </c>
    </row>
    <row r="674" s="13" customFormat="1">
      <c r="A674" s="13"/>
      <c r="B674" s="239"/>
      <c r="C674" s="240"/>
      <c r="D674" s="234" t="s">
        <v>170</v>
      </c>
      <c r="E674" s="241" t="s">
        <v>1</v>
      </c>
      <c r="F674" s="242" t="s">
        <v>565</v>
      </c>
      <c r="G674" s="240"/>
      <c r="H674" s="243">
        <v>20.035</v>
      </c>
      <c r="I674" s="244"/>
      <c r="J674" s="240"/>
      <c r="K674" s="240"/>
      <c r="L674" s="245"/>
      <c r="M674" s="246"/>
      <c r="N674" s="247"/>
      <c r="O674" s="247"/>
      <c r="P674" s="247"/>
      <c r="Q674" s="247"/>
      <c r="R674" s="247"/>
      <c r="S674" s="247"/>
      <c r="T674" s="248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9" t="s">
        <v>170</v>
      </c>
      <c r="AU674" s="249" t="s">
        <v>180</v>
      </c>
      <c r="AV674" s="13" t="s">
        <v>84</v>
      </c>
      <c r="AW674" s="13" t="s">
        <v>31</v>
      </c>
      <c r="AX674" s="13" t="s">
        <v>74</v>
      </c>
      <c r="AY674" s="249" t="s">
        <v>161</v>
      </c>
    </row>
    <row r="675" s="13" customFormat="1">
      <c r="A675" s="13"/>
      <c r="B675" s="239"/>
      <c r="C675" s="240"/>
      <c r="D675" s="234" t="s">
        <v>170</v>
      </c>
      <c r="E675" s="241" t="s">
        <v>1</v>
      </c>
      <c r="F675" s="242" t="s">
        <v>566</v>
      </c>
      <c r="G675" s="240"/>
      <c r="H675" s="243">
        <v>36.710999999999999</v>
      </c>
      <c r="I675" s="244"/>
      <c r="J675" s="240"/>
      <c r="K675" s="240"/>
      <c r="L675" s="245"/>
      <c r="M675" s="246"/>
      <c r="N675" s="247"/>
      <c r="O675" s="247"/>
      <c r="P675" s="247"/>
      <c r="Q675" s="247"/>
      <c r="R675" s="247"/>
      <c r="S675" s="247"/>
      <c r="T675" s="248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9" t="s">
        <v>170</v>
      </c>
      <c r="AU675" s="249" t="s">
        <v>180</v>
      </c>
      <c r="AV675" s="13" t="s">
        <v>84</v>
      </c>
      <c r="AW675" s="13" t="s">
        <v>31</v>
      </c>
      <c r="AX675" s="13" t="s">
        <v>74</v>
      </c>
      <c r="AY675" s="249" t="s">
        <v>161</v>
      </c>
    </row>
    <row r="676" s="13" customFormat="1">
      <c r="A676" s="13"/>
      <c r="B676" s="239"/>
      <c r="C676" s="240"/>
      <c r="D676" s="234" t="s">
        <v>170</v>
      </c>
      <c r="E676" s="241" t="s">
        <v>1</v>
      </c>
      <c r="F676" s="242" t="s">
        <v>567</v>
      </c>
      <c r="G676" s="240"/>
      <c r="H676" s="243">
        <v>33.944000000000003</v>
      </c>
      <c r="I676" s="244"/>
      <c r="J676" s="240"/>
      <c r="K676" s="240"/>
      <c r="L676" s="245"/>
      <c r="M676" s="246"/>
      <c r="N676" s="247"/>
      <c r="O676" s="247"/>
      <c r="P676" s="247"/>
      <c r="Q676" s="247"/>
      <c r="R676" s="247"/>
      <c r="S676" s="247"/>
      <c r="T676" s="248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9" t="s">
        <v>170</v>
      </c>
      <c r="AU676" s="249" t="s">
        <v>180</v>
      </c>
      <c r="AV676" s="13" t="s">
        <v>84</v>
      </c>
      <c r="AW676" s="13" t="s">
        <v>31</v>
      </c>
      <c r="AX676" s="13" t="s">
        <v>74</v>
      </c>
      <c r="AY676" s="249" t="s">
        <v>161</v>
      </c>
    </row>
    <row r="677" s="13" customFormat="1">
      <c r="A677" s="13"/>
      <c r="B677" s="239"/>
      <c r="C677" s="240"/>
      <c r="D677" s="234" t="s">
        <v>170</v>
      </c>
      <c r="E677" s="241" t="s">
        <v>1</v>
      </c>
      <c r="F677" s="242" t="s">
        <v>568</v>
      </c>
      <c r="G677" s="240"/>
      <c r="H677" s="243">
        <v>21.471</v>
      </c>
      <c r="I677" s="244"/>
      <c r="J677" s="240"/>
      <c r="K677" s="240"/>
      <c r="L677" s="245"/>
      <c r="M677" s="246"/>
      <c r="N677" s="247"/>
      <c r="O677" s="247"/>
      <c r="P677" s="247"/>
      <c r="Q677" s="247"/>
      <c r="R677" s="247"/>
      <c r="S677" s="247"/>
      <c r="T677" s="248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9" t="s">
        <v>170</v>
      </c>
      <c r="AU677" s="249" t="s">
        <v>180</v>
      </c>
      <c r="AV677" s="13" t="s">
        <v>84</v>
      </c>
      <c r="AW677" s="13" t="s">
        <v>31</v>
      </c>
      <c r="AX677" s="13" t="s">
        <v>74</v>
      </c>
      <c r="AY677" s="249" t="s">
        <v>161</v>
      </c>
    </row>
    <row r="678" s="13" customFormat="1">
      <c r="A678" s="13"/>
      <c r="B678" s="239"/>
      <c r="C678" s="240"/>
      <c r="D678" s="234" t="s">
        <v>170</v>
      </c>
      <c r="E678" s="241" t="s">
        <v>1</v>
      </c>
      <c r="F678" s="242" t="s">
        <v>569</v>
      </c>
      <c r="G678" s="240"/>
      <c r="H678" s="243">
        <v>23.751000000000001</v>
      </c>
      <c r="I678" s="244"/>
      <c r="J678" s="240"/>
      <c r="K678" s="240"/>
      <c r="L678" s="245"/>
      <c r="M678" s="246"/>
      <c r="N678" s="247"/>
      <c r="O678" s="247"/>
      <c r="P678" s="247"/>
      <c r="Q678" s="247"/>
      <c r="R678" s="247"/>
      <c r="S678" s="247"/>
      <c r="T678" s="248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9" t="s">
        <v>170</v>
      </c>
      <c r="AU678" s="249" t="s">
        <v>180</v>
      </c>
      <c r="AV678" s="13" t="s">
        <v>84</v>
      </c>
      <c r="AW678" s="13" t="s">
        <v>31</v>
      </c>
      <c r="AX678" s="13" t="s">
        <v>74</v>
      </c>
      <c r="AY678" s="249" t="s">
        <v>161</v>
      </c>
    </row>
    <row r="679" s="13" customFormat="1">
      <c r="A679" s="13"/>
      <c r="B679" s="239"/>
      <c r="C679" s="240"/>
      <c r="D679" s="234" t="s">
        <v>170</v>
      </c>
      <c r="E679" s="241" t="s">
        <v>1</v>
      </c>
      <c r="F679" s="242" t="s">
        <v>570</v>
      </c>
      <c r="G679" s="240"/>
      <c r="H679" s="243">
        <v>11.811</v>
      </c>
      <c r="I679" s="244"/>
      <c r="J679" s="240"/>
      <c r="K679" s="240"/>
      <c r="L679" s="245"/>
      <c r="M679" s="246"/>
      <c r="N679" s="247"/>
      <c r="O679" s="247"/>
      <c r="P679" s="247"/>
      <c r="Q679" s="247"/>
      <c r="R679" s="247"/>
      <c r="S679" s="247"/>
      <c r="T679" s="248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9" t="s">
        <v>170</v>
      </c>
      <c r="AU679" s="249" t="s">
        <v>180</v>
      </c>
      <c r="AV679" s="13" t="s">
        <v>84</v>
      </c>
      <c r="AW679" s="13" t="s">
        <v>31</v>
      </c>
      <c r="AX679" s="13" t="s">
        <v>74</v>
      </c>
      <c r="AY679" s="249" t="s">
        <v>161</v>
      </c>
    </row>
    <row r="680" s="16" customFormat="1">
      <c r="A680" s="16"/>
      <c r="B680" s="282"/>
      <c r="C680" s="283"/>
      <c r="D680" s="234" t="s">
        <v>170</v>
      </c>
      <c r="E680" s="284" t="s">
        <v>1</v>
      </c>
      <c r="F680" s="285" t="s">
        <v>571</v>
      </c>
      <c r="G680" s="283"/>
      <c r="H680" s="286">
        <v>756.18299999999999</v>
      </c>
      <c r="I680" s="287"/>
      <c r="J680" s="283"/>
      <c r="K680" s="283"/>
      <c r="L680" s="288"/>
      <c r="M680" s="289"/>
      <c r="N680" s="290"/>
      <c r="O680" s="290"/>
      <c r="P680" s="290"/>
      <c r="Q680" s="290"/>
      <c r="R680" s="290"/>
      <c r="S680" s="290"/>
      <c r="T680" s="291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T680" s="292" t="s">
        <v>170</v>
      </c>
      <c r="AU680" s="292" t="s">
        <v>180</v>
      </c>
      <c r="AV680" s="16" t="s">
        <v>180</v>
      </c>
      <c r="AW680" s="16" t="s">
        <v>31</v>
      </c>
      <c r="AX680" s="16" t="s">
        <v>74</v>
      </c>
      <c r="AY680" s="292" t="s">
        <v>161</v>
      </c>
    </row>
    <row r="681" s="15" customFormat="1">
      <c r="A681" s="15"/>
      <c r="B681" s="261"/>
      <c r="C681" s="262"/>
      <c r="D681" s="234" t="s">
        <v>170</v>
      </c>
      <c r="E681" s="263" t="s">
        <v>1</v>
      </c>
      <c r="F681" s="264" t="s">
        <v>572</v>
      </c>
      <c r="G681" s="262"/>
      <c r="H681" s="263" t="s">
        <v>1</v>
      </c>
      <c r="I681" s="265"/>
      <c r="J681" s="262"/>
      <c r="K681" s="262"/>
      <c r="L681" s="266"/>
      <c r="M681" s="267"/>
      <c r="N681" s="268"/>
      <c r="O681" s="268"/>
      <c r="P681" s="268"/>
      <c r="Q681" s="268"/>
      <c r="R681" s="268"/>
      <c r="S681" s="268"/>
      <c r="T681" s="269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70" t="s">
        <v>170</v>
      </c>
      <c r="AU681" s="270" t="s">
        <v>180</v>
      </c>
      <c r="AV681" s="15" t="s">
        <v>82</v>
      </c>
      <c r="AW681" s="15" t="s">
        <v>31</v>
      </c>
      <c r="AX681" s="15" t="s">
        <v>74</v>
      </c>
      <c r="AY681" s="270" t="s">
        <v>161</v>
      </c>
    </row>
    <row r="682" s="13" customFormat="1">
      <c r="A682" s="13"/>
      <c r="B682" s="239"/>
      <c r="C682" s="240"/>
      <c r="D682" s="234" t="s">
        <v>170</v>
      </c>
      <c r="E682" s="241" t="s">
        <v>1</v>
      </c>
      <c r="F682" s="242" t="s">
        <v>573</v>
      </c>
      <c r="G682" s="240"/>
      <c r="H682" s="243">
        <v>125.59399999999999</v>
      </c>
      <c r="I682" s="244"/>
      <c r="J682" s="240"/>
      <c r="K682" s="240"/>
      <c r="L682" s="245"/>
      <c r="M682" s="246"/>
      <c r="N682" s="247"/>
      <c r="O682" s="247"/>
      <c r="P682" s="247"/>
      <c r="Q682" s="247"/>
      <c r="R682" s="247"/>
      <c r="S682" s="247"/>
      <c r="T682" s="248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9" t="s">
        <v>170</v>
      </c>
      <c r="AU682" s="249" t="s">
        <v>180</v>
      </c>
      <c r="AV682" s="13" t="s">
        <v>84</v>
      </c>
      <c r="AW682" s="13" t="s">
        <v>31</v>
      </c>
      <c r="AX682" s="13" t="s">
        <v>74</v>
      </c>
      <c r="AY682" s="249" t="s">
        <v>161</v>
      </c>
    </row>
    <row r="683" s="13" customFormat="1">
      <c r="A683" s="13"/>
      <c r="B683" s="239"/>
      <c r="C683" s="240"/>
      <c r="D683" s="234" t="s">
        <v>170</v>
      </c>
      <c r="E683" s="241" t="s">
        <v>1</v>
      </c>
      <c r="F683" s="242" t="s">
        <v>574</v>
      </c>
      <c r="G683" s="240"/>
      <c r="H683" s="243">
        <v>50.594000000000001</v>
      </c>
      <c r="I683" s="244"/>
      <c r="J683" s="240"/>
      <c r="K683" s="240"/>
      <c r="L683" s="245"/>
      <c r="M683" s="246"/>
      <c r="N683" s="247"/>
      <c r="O683" s="247"/>
      <c r="P683" s="247"/>
      <c r="Q683" s="247"/>
      <c r="R683" s="247"/>
      <c r="S683" s="247"/>
      <c r="T683" s="248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9" t="s">
        <v>170</v>
      </c>
      <c r="AU683" s="249" t="s">
        <v>180</v>
      </c>
      <c r="AV683" s="13" t="s">
        <v>84</v>
      </c>
      <c r="AW683" s="13" t="s">
        <v>31</v>
      </c>
      <c r="AX683" s="13" t="s">
        <v>74</v>
      </c>
      <c r="AY683" s="249" t="s">
        <v>161</v>
      </c>
    </row>
    <row r="684" s="13" customFormat="1">
      <c r="A684" s="13"/>
      <c r="B684" s="239"/>
      <c r="C684" s="240"/>
      <c r="D684" s="234" t="s">
        <v>170</v>
      </c>
      <c r="E684" s="241" t="s">
        <v>1</v>
      </c>
      <c r="F684" s="242" t="s">
        <v>575</v>
      </c>
      <c r="G684" s="240"/>
      <c r="H684" s="243">
        <v>54.911000000000001</v>
      </c>
      <c r="I684" s="244"/>
      <c r="J684" s="240"/>
      <c r="K684" s="240"/>
      <c r="L684" s="245"/>
      <c r="M684" s="246"/>
      <c r="N684" s="247"/>
      <c r="O684" s="247"/>
      <c r="P684" s="247"/>
      <c r="Q684" s="247"/>
      <c r="R684" s="247"/>
      <c r="S684" s="247"/>
      <c r="T684" s="248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9" t="s">
        <v>170</v>
      </c>
      <c r="AU684" s="249" t="s">
        <v>180</v>
      </c>
      <c r="AV684" s="13" t="s">
        <v>84</v>
      </c>
      <c r="AW684" s="13" t="s">
        <v>31</v>
      </c>
      <c r="AX684" s="13" t="s">
        <v>74</v>
      </c>
      <c r="AY684" s="249" t="s">
        <v>161</v>
      </c>
    </row>
    <row r="685" s="13" customFormat="1">
      <c r="A685" s="13"/>
      <c r="B685" s="239"/>
      <c r="C685" s="240"/>
      <c r="D685" s="234" t="s">
        <v>170</v>
      </c>
      <c r="E685" s="241" t="s">
        <v>1</v>
      </c>
      <c r="F685" s="242" t="s">
        <v>576</v>
      </c>
      <c r="G685" s="240"/>
      <c r="H685" s="243">
        <v>18.605</v>
      </c>
      <c r="I685" s="244"/>
      <c r="J685" s="240"/>
      <c r="K685" s="240"/>
      <c r="L685" s="245"/>
      <c r="M685" s="246"/>
      <c r="N685" s="247"/>
      <c r="O685" s="247"/>
      <c r="P685" s="247"/>
      <c r="Q685" s="247"/>
      <c r="R685" s="247"/>
      <c r="S685" s="247"/>
      <c r="T685" s="248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9" t="s">
        <v>170</v>
      </c>
      <c r="AU685" s="249" t="s">
        <v>180</v>
      </c>
      <c r="AV685" s="13" t="s">
        <v>84</v>
      </c>
      <c r="AW685" s="13" t="s">
        <v>31</v>
      </c>
      <c r="AX685" s="13" t="s">
        <v>74</v>
      </c>
      <c r="AY685" s="249" t="s">
        <v>161</v>
      </c>
    </row>
    <row r="686" s="13" customFormat="1">
      <c r="A686" s="13"/>
      <c r="B686" s="239"/>
      <c r="C686" s="240"/>
      <c r="D686" s="234" t="s">
        <v>170</v>
      </c>
      <c r="E686" s="241" t="s">
        <v>1</v>
      </c>
      <c r="F686" s="242" t="s">
        <v>577</v>
      </c>
      <c r="G686" s="240"/>
      <c r="H686" s="243">
        <v>100.26300000000001</v>
      </c>
      <c r="I686" s="244"/>
      <c r="J686" s="240"/>
      <c r="K686" s="240"/>
      <c r="L686" s="245"/>
      <c r="M686" s="246"/>
      <c r="N686" s="247"/>
      <c r="O686" s="247"/>
      <c r="P686" s="247"/>
      <c r="Q686" s="247"/>
      <c r="R686" s="247"/>
      <c r="S686" s="247"/>
      <c r="T686" s="248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9" t="s">
        <v>170</v>
      </c>
      <c r="AU686" s="249" t="s">
        <v>180</v>
      </c>
      <c r="AV686" s="13" t="s">
        <v>84</v>
      </c>
      <c r="AW686" s="13" t="s">
        <v>31</v>
      </c>
      <c r="AX686" s="13" t="s">
        <v>74</v>
      </c>
      <c r="AY686" s="249" t="s">
        <v>161</v>
      </c>
    </row>
    <row r="687" s="13" customFormat="1">
      <c r="A687" s="13"/>
      <c r="B687" s="239"/>
      <c r="C687" s="240"/>
      <c r="D687" s="234" t="s">
        <v>170</v>
      </c>
      <c r="E687" s="241" t="s">
        <v>1</v>
      </c>
      <c r="F687" s="242" t="s">
        <v>578</v>
      </c>
      <c r="G687" s="240"/>
      <c r="H687" s="243">
        <v>17.465</v>
      </c>
      <c r="I687" s="244"/>
      <c r="J687" s="240"/>
      <c r="K687" s="240"/>
      <c r="L687" s="245"/>
      <c r="M687" s="246"/>
      <c r="N687" s="247"/>
      <c r="O687" s="247"/>
      <c r="P687" s="247"/>
      <c r="Q687" s="247"/>
      <c r="R687" s="247"/>
      <c r="S687" s="247"/>
      <c r="T687" s="248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9" t="s">
        <v>170</v>
      </c>
      <c r="AU687" s="249" t="s">
        <v>180</v>
      </c>
      <c r="AV687" s="13" t="s">
        <v>84</v>
      </c>
      <c r="AW687" s="13" t="s">
        <v>31</v>
      </c>
      <c r="AX687" s="13" t="s">
        <v>74</v>
      </c>
      <c r="AY687" s="249" t="s">
        <v>161</v>
      </c>
    </row>
    <row r="688" s="13" customFormat="1">
      <c r="A688" s="13"/>
      <c r="B688" s="239"/>
      <c r="C688" s="240"/>
      <c r="D688" s="234" t="s">
        <v>170</v>
      </c>
      <c r="E688" s="241" t="s">
        <v>1</v>
      </c>
      <c r="F688" s="242" t="s">
        <v>579</v>
      </c>
      <c r="G688" s="240"/>
      <c r="H688" s="243">
        <v>63.901000000000003</v>
      </c>
      <c r="I688" s="244"/>
      <c r="J688" s="240"/>
      <c r="K688" s="240"/>
      <c r="L688" s="245"/>
      <c r="M688" s="246"/>
      <c r="N688" s="247"/>
      <c r="O688" s="247"/>
      <c r="P688" s="247"/>
      <c r="Q688" s="247"/>
      <c r="R688" s="247"/>
      <c r="S688" s="247"/>
      <c r="T688" s="248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9" t="s">
        <v>170</v>
      </c>
      <c r="AU688" s="249" t="s">
        <v>180</v>
      </c>
      <c r="AV688" s="13" t="s">
        <v>84</v>
      </c>
      <c r="AW688" s="13" t="s">
        <v>31</v>
      </c>
      <c r="AX688" s="13" t="s">
        <v>74</v>
      </c>
      <c r="AY688" s="249" t="s">
        <v>161</v>
      </c>
    </row>
    <row r="689" s="13" customFormat="1">
      <c r="A689" s="13"/>
      <c r="B689" s="239"/>
      <c r="C689" s="240"/>
      <c r="D689" s="234" t="s">
        <v>170</v>
      </c>
      <c r="E689" s="241" t="s">
        <v>1</v>
      </c>
      <c r="F689" s="242" t="s">
        <v>580</v>
      </c>
      <c r="G689" s="240"/>
      <c r="H689" s="243">
        <v>148.81100000000001</v>
      </c>
      <c r="I689" s="244"/>
      <c r="J689" s="240"/>
      <c r="K689" s="240"/>
      <c r="L689" s="245"/>
      <c r="M689" s="246"/>
      <c r="N689" s="247"/>
      <c r="O689" s="247"/>
      <c r="P689" s="247"/>
      <c r="Q689" s="247"/>
      <c r="R689" s="247"/>
      <c r="S689" s="247"/>
      <c r="T689" s="248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9" t="s">
        <v>170</v>
      </c>
      <c r="AU689" s="249" t="s">
        <v>180</v>
      </c>
      <c r="AV689" s="13" t="s">
        <v>84</v>
      </c>
      <c r="AW689" s="13" t="s">
        <v>31</v>
      </c>
      <c r="AX689" s="13" t="s">
        <v>74</v>
      </c>
      <c r="AY689" s="249" t="s">
        <v>161</v>
      </c>
    </row>
    <row r="690" s="13" customFormat="1">
      <c r="A690" s="13"/>
      <c r="B690" s="239"/>
      <c r="C690" s="240"/>
      <c r="D690" s="234" t="s">
        <v>170</v>
      </c>
      <c r="E690" s="241" t="s">
        <v>1</v>
      </c>
      <c r="F690" s="242" t="s">
        <v>581</v>
      </c>
      <c r="G690" s="240"/>
      <c r="H690" s="243">
        <v>25.702999999999999</v>
      </c>
      <c r="I690" s="244"/>
      <c r="J690" s="240"/>
      <c r="K690" s="240"/>
      <c r="L690" s="245"/>
      <c r="M690" s="246"/>
      <c r="N690" s="247"/>
      <c r="O690" s="247"/>
      <c r="P690" s="247"/>
      <c r="Q690" s="247"/>
      <c r="R690" s="247"/>
      <c r="S690" s="247"/>
      <c r="T690" s="248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9" t="s">
        <v>170</v>
      </c>
      <c r="AU690" s="249" t="s">
        <v>180</v>
      </c>
      <c r="AV690" s="13" t="s">
        <v>84</v>
      </c>
      <c r="AW690" s="13" t="s">
        <v>31</v>
      </c>
      <c r="AX690" s="13" t="s">
        <v>74</v>
      </c>
      <c r="AY690" s="249" t="s">
        <v>161</v>
      </c>
    </row>
    <row r="691" s="13" customFormat="1">
      <c r="A691" s="13"/>
      <c r="B691" s="239"/>
      <c r="C691" s="240"/>
      <c r="D691" s="234" t="s">
        <v>170</v>
      </c>
      <c r="E691" s="241" t="s">
        <v>1</v>
      </c>
      <c r="F691" s="242" t="s">
        <v>582</v>
      </c>
      <c r="G691" s="240"/>
      <c r="H691" s="243">
        <v>53.433</v>
      </c>
      <c r="I691" s="244"/>
      <c r="J691" s="240"/>
      <c r="K691" s="240"/>
      <c r="L691" s="245"/>
      <c r="M691" s="246"/>
      <c r="N691" s="247"/>
      <c r="O691" s="247"/>
      <c r="P691" s="247"/>
      <c r="Q691" s="247"/>
      <c r="R691" s="247"/>
      <c r="S691" s="247"/>
      <c r="T691" s="248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9" t="s">
        <v>170</v>
      </c>
      <c r="AU691" s="249" t="s">
        <v>180</v>
      </c>
      <c r="AV691" s="13" t="s">
        <v>84</v>
      </c>
      <c r="AW691" s="13" t="s">
        <v>31</v>
      </c>
      <c r="AX691" s="13" t="s">
        <v>74</v>
      </c>
      <c r="AY691" s="249" t="s">
        <v>161</v>
      </c>
    </row>
    <row r="692" s="13" customFormat="1">
      <c r="A692" s="13"/>
      <c r="B692" s="239"/>
      <c r="C692" s="240"/>
      <c r="D692" s="234" t="s">
        <v>170</v>
      </c>
      <c r="E692" s="241" t="s">
        <v>1</v>
      </c>
      <c r="F692" s="242" t="s">
        <v>583</v>
      </c>
      <c r="G692" s="240"/>
      <c r="H692" s="243">
        <v>17.827000000000002</v>
      </c>
      <c r="I692" s="244"/>
      <c r="J692" s="240"/>
      <c r="K692" s="240"/>
      <c r="L692" s="245"/>
      <c r="M692" s="246"/>
      <c r="N692" s="247"/>
      <c r="O692" s="247"/>
      <c r="P692" s="247"/>
      <c r="Q692" s="247"/>
      <c r="R692" s="247"/>
      <c r="S692" s="247"/>
      <c r="T692" s="248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9" t="s">
        <v>170</v>
      </c>
      <c r="AU692" s="249" t="s">
        <v>180</v>
      </c>
      <c r="AV692" s="13" t="s">
        <v>84</v>
      </c>
      <c r="AW692" s="13" t="s">
        <v>31</v>
      </c>
      <c r="AX692" s="13" t="s">
        <v>74</v>
      </c>
      <c r="AY692" s="249" t="s">
        <v>161</v>
      </c>
    </row>
    <row r="693" s="13" customFormat="1">
      <c r="A693" s="13"/>
      <c r="B693" s="239"/>
      <c r="C693" s="240"/>
      <c r="D693" s="234" t="s">
        <v>170</v>
      </c>
      <c r="E693" s="241" t="s">
        <v>1</v>
      </c>
      <c r="F693" s="242" t="s">
        <v>584</v>
      </c>
      <c r="G693" s="240"/>
      <c r="H693" s="243">
        <v>46.908999999999999</v>
      </c>
      <c r="I693" s="244"/>
      <c r="J693" s="240"/>
      <c r="K693" s="240"/>
      <c r="L693" s="245"/>
      <c r="M693" s="246"/>
      <c r="N693" s="247"/>
      <c r="O693" s="247"/>
      <c r="P693" s="247"/>
      <c r="Q693" s="247"/>
      <c r="R693" s="247"/>
      <c r="S693" s="247"/>
      <c r="T693" s="248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9" t="s">
        <v>170</v>
      </c>
      <c r="AU693" s="249" t="s">
        <v>180</v>
      </c>
      <c r="AV693" s="13" t="s">
        <v>84</v>
      </c>
      <c r="AW693" s="13" t="s">
        <v>31</v>
      </c>
      <c r="AX693" s="13" t="s">
        <v>74</v>
      </c>
      <c r="AY693" s="249" t="s">
        <v>161</v>
      </c>
    </row>
    <row r="694" s="13" customFormat="1">
      <c r="A694" s="13"/>
      <c r="B694" s="239"/>
      <c r="C694" s="240"/>
      <c r="D694" s="234" t="s">
        <v>170</v>
      </c>
      <c r="E694" s="241" t="s">
        <v>1</v>
      </c>
      <c r="F694" s="242" t="s">
        <v>585</v>
      </c>
      <c r="G694" s="240"/>
      <c r="H694" s="243">
        <v>54.087000000000003</v>
      </c>
      <c r="I694" s="244"/>
      <c r="J694" s="240"/>
      <c r="K694" s="240"/>
      <c r="L694" s="245"/>
      <c r="M694" s="246"/>
      <c r="N694" s="247"/>
      <c r="O694" s="247"/>
      <c r="P694" s="247"/>
      <c r="Q694" s="247"/>
      <c r="R694" s="247"/>
      <c r="S694" s="247"/>
      <c r="T694" s="248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9" t="s">
        <v>170</v>
      </c>
      <c r="AU694" s="249" t="s">
        <v>180</v>
      </c>
      <c r="AV694" s="13" t="s">
        <v>84</v>
      </c>
      <c r="AW694" s="13" t="s">
        <v>31</v>
      </c>
      <c r="AX694" s="13" t="s">
        <v>74</v>
      </c>
      <c r="AY694" s="249" t="s">
        <v>161</v>
      </c>
    </row>
    <row r="695" s="13" customFormat="1">
      <c r="A695" s="13"/>
      <c r="B695" s="239"/>
      <c r="C695" s="240"/>
      <c r="D695" s="234" t="s">
        <v>170</v>
      </c>
      <c r="E695" s="241" t="s">
        <v>1</v>
      </c>
      <c r="F695" s="242" t="s">
        <v>586</v>
      </c>
      <c r="G695" s="240"/>
      <c r="H695" s="243">
        <v>291.738</v>
      </c>
      <c r="I695" s="244"/>
      <c r="J695" s="240"/>
      <c r="K695" s="240"/>
      <c r="L695" s="245"/>
      <c r="M695" s="246"/>
      <c r="N695" s="247"/>
      <c r="O695" s="247"/>
      <c r="P695" s="247"/>
      <c r="Q695" s="247"/>
      <c r="R695" s="247"/>
      <c r="S695" s="247"/>
      <c r="T695" s="248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9" t="s">
        <v>170</v>
      </c>
      <c r="AU695" s="249" t="s">
        <v>180</v>
      </c>
      <c r="AV695" s="13" t="s">
        <v>84</v>
      </c>
      <c r="AW695" s="13" t="s">
        <v>31</v>
      </c>
      <c r="AX695" s="13" t="s">
        <v>74</v>
      </c>
      <c r="AY695" s="249" t="s">
        <v>161</v>
      </c>
    </row>
    <row r="696" s="16" customFormat="1">
      <c r="A696" s="16"/>
      <c r="B696" s="282"/>
      <c r="C696" s="283"/>
      <c r="D696" s="234" t="s">
        <v>170</v>
      </c>
      <c r="E696" s="284" t="s">
        <v>1</v>
      </c>
      <c r="F696" s="285" t="s">
        <v>571</v>
      </c>
      <c r="G696" s="283"/>
      <c r="H696" s="286">
        <v>1069.8409999999999</v>
      </c>
      <c r="I696" s="287"/>
      <c r="J696" s="283"/>
      <c r="K696" s="283"/>
      <c r="L696" s="288"/>
      <c r="M696" s="289"/>
      <c r="N696" s="290"/>
      <c r="O696" s="290"/>
      <c r="P696" s="290"/>
      <c r="Q696" s="290"/>
      <c r="R696" s="290"/>
      <c r="S696" s="290"/>
      <c r="T696" s="291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T696" s="292" t="s">
        <v>170</v>
      </c>
      <c r="AU696" s="292" t="s">
        <v>180</v>
      </c>
      <c r="AV696" s="16" t="s">
        <v>180</v>
      </c>
      <c r="AW696" s="16" t="s">
        <v>31</v>
      </c>
      <c r="AX696" s="16" t="s">
        <v>74</v>
      </c>
      <c r="AY696" s="292" t="s">
        <v>161</v>
      </c>
    </row>
    <row r="697" s="14" customFormat="1">
      <c r="A697" s="14"/>
      <c r="B697" s="250"/>
      <c r="C697" s="251"/>
      <c r="D697" s="234" t="s">
        <v>170</v>
      </c>
      <c r="E697" s="252" t="s">
        <v>1</v>
      </c>
      <c r="F697" s="253" t="s">
        <v>173</v>
      </c>
      <c r="G697" s="251"/>
      <c r="H697" s="254">
        <v>1826.0239999999999</v>
      </c>
      <c r="I697" s="255"/>
      <c r="J697" s="251"/>
      <c r="K697" s="251"/>
      <c r="L697" s="256"/>
      <c r="M697" s="257"/>
      <c r="N697" s="258"/>
      <c r="O697" s="258"/>
      <c r="P697" s="258"/>
      <c r="Q697" s="258"/>
      <c r="R697" s="258"/>
      <c r="S697" s="258"/>
      <c r="T697" s="259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60" t="s">
        <v>170</v>
      </c>
      <c r="AU697" s="260" t="s">
        <v>180</v>
      </c>
      <c r="AV697" s="14" t="s">
        <v>167</v>
      </c>
      <c r="AW697" s="14" t="s">
        <v>31</v>
      </c>
      <c r="AX697" s="14" t="s">
        <v>82</v>
      </c>
      <c r="AY697" s="260" t="s">
        <v>161</v>
      </c>
    </row>
    <row r="698" s="2" customFormat="1" ht="24.15" customHeight="1">
      <c r="A698" s="39"/>
      <c r="B698" s="40"/>
      <c r="C698" s="220" t="s">
        <v>664</v>
      </c>
      <c r="D698" s="220" t="s">
        <v>163</v>
      </c>
      <c r="E698" s="221" t="s">
        <v>665</v>
      </c>
      <c r="F698" s="222" t="s">
        <v>666</v>
      </c>
      <c r="G698" s="223" t="s">
        <v>166</v>
      </c>
      <c r="H698" s="224">
        <v>28.454000000000001</v>
      </c>
      <c r="I698" s="225"/>
      <c r="J698" s="226">
        <f>ROUND(I698*H698,2)</f>
        <v>0</v>
      </c>
      <c r="K698" s="227"/>
      <c r="L698" s="45"/>
      <c r="M698" s="228" t="s">
        <v>1</v>
      </c>
      <c r="N698" s="229" t="s">
        <v>39</v>
      </c>
      <c r="O698" s="92"/>
      <c r="P698" s="230">
        <f>O698*H698</f>
        <v>0</v>
      </c>
      <c r="Q698" s="230">
        <v>0.015400000000000001</v>
      </c>
      <c r="R698" s="230">
        <f>Q698*H698</f>
        <v>0.43819160000000001</v>
      </c>
      <c r="S698" s="230">
        <v>0</v>
      </c>
      <c r="T698" s="231">
        <f>S698*H698</f>
        <v>0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32" t="s">
        <v>167</v>
      </c>
      <c r="AT698" s="232" t="s">
        <v>163</v>
      </c>
      <c r="AU698" s="232" t="s">
        <v>180</v>
      </c>
      <c r="AY698" s="18" t="s">
        <v>161</v>
      </c>
      <c r="BE698" s="233">
        <f>IF(N698="základní",J698,0)</f>
        <v>0</v>
      </c>
      <c r="BF698" s="233">
        <f>IF(N698="snížená",J698,0)</f>
        <v>0</v>
      </c>
      <c r="BG698" s="233">
        <f>IF(N698="zákl. přenesená",J698,0)</f>
        <v>0</v>
      </c>
      <c r="BH698" s="233">
        <f>IF(N698="sníž. přenesená",J698,0)</f>
        <v>0</v>
      </c>
      <c r="BI698" s="233">
        <f>IF(N698="nulová",J698,0)</f>
        <v>0</v>
      </c>
      <c r="BJ698" s="18" t="s">
        <v>82</v>
      </c>
      <c r="BK698" s="233">
        <f>ROUND(I698*H698,2)</f>
        <v>0</v>
      </c>
      <c r="BL698" s="18" t="s">
        <v>167</v>
      </c>
      <c r="BM698" s="232" t="s">
        <v>667</v>
      </c>
    </row>
    <row r="699" s="2" customFormat="1">
      <c r="A699" s="39"/>
      <c r="B699" s="40"/>
      <c r="C699" s="41"/>
      <c r="D699" s="234" t="s">
        <v>169</v>
      </c>
      <c r="E699" s="41"/>
      <c r="F699" s="235" t="s">
        <v>666</v>
      </c>
      <c r="G699" s="41"/>
      <c r="H699" s="41"/>
      <c r="I699" s="236"/>
      <c r="J699" s="41"/>
      <c r="K699" s="41"/>
      <c r="L699" s="45"/>
      <c r="M699" s="237"/>
      <c r="N699" s="238"/>
      <c r="O699" s="92"/>
      <c r="P699" s="92"/>
      <c r="Q699" s="92"/>
      <c r="R699" s="92"/>
      <c r="S699" s="92"/>
      <c r="T699" s="93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T699" s="18" t="s">
        <v>169</v>
      </c>
      <c r="AU699" s="18" t="s">
        <v>180</v>
      </c>
    </row>
    <row r="700" s="15" customFormat="1">
      <c r="A700" s="15"/>
      <c r="B700" s="261"/>
      <c r="C700" s="262"/>
      <c r="D700" s="234" t="s">
        <v>170</v>
      </c>
      <c r="E700" s="263" t="s">
        <v>1</v>
      </c>
      <c r="F700" s="264" t="s">
        <v>591</v>
      </c>
      <c r="G700" s="262"/>
      <c r="H700" s="263" t="s">
        <v>1</v>
      </c>
      <c r="I700" s="265"/>
      <c r="J700" s="262"/>
      <c r="K700" s="262"/>
      <c r="L700" s="266"/>
      <c r="M700" s="267"/>
      <c r="N700" s="268"/>
      <c r="O700" s="268"/>
      <c r="P700" s="268"/>
      <c r="Q700" s="268"/>
      <c r="R700" s="268"/>
      <c r="S700" s="268"/>
      <c r="T700" s="269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T700" s="270" t="s">
        <v>170</v>
      </c>
      <c r="AU700" s="270" t="s">
        <v>180</v>
      </c>
      <c r="AV700" s="15" t="s">
        <v>82</v>
      </c>
      <c r="AW700" s="15" t="s">
        <v>31</v>
      </c>
      <c r="AX700" s="15" t="s">
        <v>74</v>
      </c>
      <c r="AY700" s="270" t="s">
        <v>161</v>
      </c>
    </row>
    <row r="701" s="13" customFormat="1">
      <c r="A701" s="13"/>
      <c r="B701" s="239"/>
      <c r="C701" s="240"/>
      <c r="D701" s="234" t="s">
        <v>170</v>
      </c>
      <c r="E701" s="241" t="s">
        <v>1</v>
      </c>
      <c r="F701" s="242" t="s">
        <v>592</v>
      </c>
      <c r="G701" s="240"/>
      <c r="H701" s="243">
        <v>8.9540000000000006</v>
      </c>
      <c r="I701" s="244"/>
      <c r="J701" s="240"/>
      <c r="K701" s="240"/>
      <c r="L701" s="245"/>
      <c r="M701" s="246"/>
      <c r="N701" s="247"/>
      <c r="O701" s="247"/>
      <c r="P701" s="247"/>
      <c r="Q701" s="247"/>
      <c r="R701" s="247"/>
      <c r="S701" s="247"/>
      <c r="T701" s="248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9" t="s">
        <v>170</v>
      </c>
      <c r="AU701" s="249" t="s">
        <v>180</v>
      </c>
      <c r="AV701" s="13" t="s">
        <v>84</v>
      </c>
      <c r="AW701" s="13" t="s">
        <v>31</v>
      </c>
      <c r="AX701" s="13" t="s">
        <v>74</v>
      </c>
      <c r="AY701" s="249" t="s">
        <v>161</v>
      </c>
    </row>
    <row r="702" s="13" customFormat="1">
      <c r="A702" s="13"/>
      <c r="B702" s="239"/>
      <c r="C702" s="240"/>
      <c r="D702" s="234" t="s">
        <v>170</v>
      </c>
      <c r="E702" s="241" t="s">
        <v>1</v>
      </c>
      <c r="F702" s="242" t="s">
        <v>593</v>
      </c>
      <c r="G702" s="240"/>
      <c r="H702" s="243">
        <v>19.5</v>
      </c>
      <c r="I702" s="244"/>
      <c r="J702" s="240"/>
      <c r="K702" s="240"/>
      <c r="L702" s="245"/>
      <c r="M702" s="246"/>
      <c r="N702" s="247"/>
      <c r="O702" s="247"/>
      <c r="P702" s="247"/>
      <c r="Q702" s="247"/>
      <c r="R702" s="247"/>
      <c r="S702" s="247"/>
      <c r="T702" s="248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9" t="s">
        <v>170</v>
      </c>
      <c r="AU702" s="249" t="s">
        <v>180</v>
      </c>
      <c r="AV702" s="13" t="s">
        <v>84</v>
      </c>
      <c r="AW702" s="13" t="s">
        <v>31</v>
      </c>
      <c r="AX702" s="13" t="s">
        <v>74</v>
      </c>
      <c r="AY702" s="249" t="s">
        <v>161</v>
      </c>
    </row>
    <row r="703" s="14" customFormat="1">
      <c r="A703" s="14"/>
      <c r="B703" s="250"/>
      <c r="C703" s="251"/>
      <c r="D703" s="234" t="s">
        <v>170</v>
      </c>
      <c r="E703" s="252" t="s">
        <v>1</v>
      </c>
      <c r="F703" s="253" t="s">
        <v>173</v>
      </c>
      <c r="G703" s="251"/>
      <c r="H703" s="254">
        <v>28.454000000000001</v>
      </c>
      <c r="I703" s="255"/>
      <c r="J703" s="251"/>
      <c r="K703" s="251"/>
      <c r="L703" s="256"/>
      <c r="M703" s="257"/>
      <c r="N703" s="258"/>
      <c r="O703" s="258"/>
      <c r="P703" s="258"/>
      <c r="Q703" s="258"/>
      <c r="R703" s="258"/>
      <c r="S703" s="258"/>
      <c r="T703" s="259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60" t="s">
        <v>170</v>
      </c>
      <c r="AU703" s="260" t="s">
        <v>180</v>
      </c>
      <c r="AV703" s="14" t="s">
        <v>167</v>
      </c>
      <c r="AW703" s="14" t="s">
        <v>31</v>
      </c>
      <c r="AX703" s="14" t="s">
        <v>82</v>
      </c>
      <c r="AY703" s="260" t="s">
        <v>161</v>
      </c>
    </row>
    <row r="704" s="2" customFormat="1" ht="24.15" customHeight="1">
      <c r="A704" s="39"/>
      <c r="B704" s="40"/>
      <c r="C704" s="220" t="s">
        <v>668</v>
      </c>
      <c r="D704" s="220" t="s">
        <v>163</v>
      </c>
      <c r="E704" s="221" t="s">
        <v>669</v>
      </c>
      <c r="F704" s="222" t="s">
        <v>670</v>
      </c>
      <c r="G704" s="223" t="s">
        <v>166</v>
      </c>
      <c r="H704" s="224">
        <v>2000.5340000000001</v>
      </c>
      <c r="I704" s="225"/>
      <c r="J704" s="226">
        <f>ROUND(I704*H704,2)</f>
        <v>0</v>
      </c>
      <c r="K704" s="227"/>
      <c r="L704" s="45"/>
      <c r="M704" s="228" t="s">
        <v>1</v>
      </c>
      <c r="N704" s="229" t="s">
        <v>39</v>
      </c>
      <c r="O704" s="92"/>
      <c r="P704" s="230">
        <f>O704*H704</f>
        <v>0</v>
      </c>
      <c r="Q704" s="230">
        <v>0.0079000000000000008</v>
      </c>
      <c r="R704" s="230">
        <f>Q704*H704</f>
        <v>15.804218600000002</v>
      </c>
      <c r="S704" s="230">
        <v>0</v>
      </c>
      <c r="T704" s="231">
        <f>S704*H704</f>
        <v>0</v>
      </c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R704" s="232" t="s">
        <v>167</v>
      </c>
      <c r="AT704" s="232" t="s">
        <v>163</v>
      </c>
      <c r="AU704" s="232" t="s">
        <v>180</v>
      </c>
      <c r="AY704" s="18" t="s">
        <v>161</v>
      </c>
      <c r="BE704" s="233">
        <f>IF(N704="základní",J704,0)</f>
        <v>0</v>
      </c>
      <c r="BF704" s="233">
        <f>IF(N704="snížená",J704,0)</f>
        <v>0</v>
      </c>
      <c r="BG704" s="233">
        <f>IF(N704="zákl. přenesená",J704,0)</f>
        <v>0</v>
      </c>
      <c r="BH704" s="233">
        <f>IF(N704="sníž. přenesená",J704,0)</f>
        <v>0</v>
      </c>
      <c r="BI704" s="233">
        <f>IF(N704="nulová",J704,0)</f>
        <v>0</v>
      </c>
      <c r="BJ704" s="18" t="s">
        <v>82</v>
      </c>
      <c r="BK704" s="233">
        <f>ROUND(I704*H704,2)</f>
        <v>0</v>
      </c>
      <c r="BL704" s="18" t="s">
        <v>167</v>
      </c>
      <c r="BM704" s="232" t="s">
        <v>671</v>
      </c>
    </row>
    <row r="705" s="2" customFormat="1">
      <c r="A705" s="39"/>
      <c r="B705" s="40"/>
      <c r="C705" s="41"/>
      <c r="D705" s="234" t="s">
        <v>169</v>
      </c>
      <c r="E705" s="41"/>
      <c r="F705" s="235" t="s">
        <v>670</v>
      </c>
      <c r="G705" s="41"/>
      <c r="H705" s="41"/>
      <c r="I705" s="236"/>
      <c r="J705" s="41"/>
      <c r="K705" s="41"/>
      <c r="L705" s="45"/>
      <c r="M705" s="237"/>
      <c r="N705" s="238"/>
      <c r="O705" s="92"/>
      <c r="P705" s="92"/>
      <c r="Q705" s="92"/>
      <c r="R705" s="92"/>
      <c r="S705" s="92"/>
      <c r="T705" s="93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T705" s="18" t="s">
        <v>169</v>
      </c>
      <c r="AU705" s="18" t="s">
        <v>180</v>
      </c>
    </row>
    <row r="706" s="15" customFormat="1">
      <c r="A706" s="15"/>
      <c r="B706" s="261"/>
      <c r="C706" s="262"/>
      <c r="D706" s="234" t="s">
        <v>170</v>
      </c>
      <c r="E706" s="263" t="s">
        <v>1</v>
      </c>
      <c r="F706" s="264" t="s">
        <v>548</v>
      </c>
      <c r="G706" s="262"/>
      <c r="H706" s="263" t="s">
        <v>1</v>
      </c>
      <c r="I706" s="265"/>
      <c r="J706" s="262"/>
      <c r="K706" s="262"/>
      <c r="L706" s="266"/>
      <c r="M706" s="267"/>
      <c r="N706" s="268"/>
      <c r="O706" s="268"/>
      <c r="P706" s="268"/>
      <c r="Q706" s="268"/>
      <c r="R706" s="268"/>
      <c r="S706" s="268"/>
      <c r="T706" s="269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T706" s="270" t="s">
        <v>170</v>
      </c>
      <c r="AU706" s="270" t="s">
        <v>180</v>
      </c>
      <c r="AV706" s="15" t="s">
        <v>82</v>
      </c>
      <c r="AW706" s="15" t="s">
        <v>31</v>
      </c>
      <c r="AX706" s="15" t="s">
        <v>74</v>
      </c>
      <c r="AY706" s="270" t="s">
        <v>161</v>
      </c>
    </row>
    <row r="707" s="13" customFormat="1">
      <c r="A707" s="13"/>
      <c r="B707" s="239"/>
      <c r="C707" s="240"/>
      <c r="D707" s="234" t="s">
        <v>170</v>
      </c>
      <c r="E707" s="241" t="s">
        <v>1</v>
      </c>
      <c r="F707" s="242" t="s">
        <v>549</v>
      </c>
      <c r="G707" s="240"/>
      <c r="H707" s="243">
        <v>48.176000000000002</v>
      </c>
      <c r="I707" s="244"/>
      <c r="J707" s="240"/>
      <c r="K707" s="240"/>
      <c r="L707" s="245"/>
      <c r="M707" s="246"/>
      <c r="N707" s="247"/>
      <c r="O707" s="247"/>
      <c r="P707" s="247"/>
      <c r="Q707" s="247"/>
      <c r="R707" s="247"/>
      <c r="S707" s="247"/>
      <c r="T707" s="248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9" t="s">
        <v>170</v>
      </c>
      <c r="AU707" s="249" t="s">
        <v>180</v>
      </c>
      <c r="AV707" s="13" t="s">
        <v>84</v>
      </c>
      <c r="AW707" s="13" t="s">
        <v>31</v>
      </c>
      <c r="AX707" s="13" t="s">
        <v>74</v>
      </c>
      <c r="AY707" s="249" t="s">
        <v>161</v>
      </c>
    </row>
    <row r="708" s="13" customFormat="1">
      <c r="A708" s="13"/>
      <c r="B708" s="239"/>
      <c r="C708" s="240"/>
      <c r="D708" s="234" t="s">
        <v>170</v>
      </c>
      <c r="E708" s="241" t="s">
        <v>1</v>
      </c>
      <c r="F708" s="242" t="s">
        <v>550</v>
      </c>
      <c r="G708" s="240"/>
      <c r="H708" s="243">
        <v>19.181999999999999</v>
      </c>
      <c r="I708" s="244"/>
      <c r="J708" s="240"/>
      <c r="K708" s="240"/>
      <c r="L708" s="245"/>
      <c r="M708" s="246"/>
      <c r="N708" s="247"/>
      <c r="O708" s="247"/>
      <c r="P708" s="247"/>
      <c r="Q708" s="247"/>
      <c r="R708" s="247"/>
      <c r="S708" s="247"/>
      <c r="T708" s="248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9" t="s">
        <v>170</v>
      </c>
      <c r="AU708" s="249" t="s">
        <v>180</v>
      </c>
      <c r="AV708" s="13" t="s">
        <v>84</v>
      </c>
      <c r="AW708" s="13" t="s">
        <v>31</v>
      </c>
      <c r="AX708" s="13" t="s">
        <v>74</v>
      </c>
      <c r="AY708" s="249" t="s">
        <v>161</v>
      </c>
    </row>
    <row r="709" s="13" customFormat="1">
      <c r="A709" s="13"/>
      <c r="B709" s="239"/>
      <c r="C709" s="240"/>
      <c r="D709" s="234" t="s">
        <v>170</v>
      </c>
      <c r="E709" s="241" t="s">
        <v>1</v>
      </c>
      <c r="F709" s="242" t="s">
        <v>551</v>
      </c>
      <c r="G709" s="240"/>
      <c r="H709" s="243">
        <v>115.44199999999999</v>
      </c>
      <c r="I709" s="244"/>
      <c r="J709" s="240"/>
      <c r="K709" s="240"/>
      <c r="L709" s="245"/>
      <c r="M709" s="246"/>
      <c r="N709" s="247"/>
      <c r="O709" s="247"/>
      <c r="P709" s="247"/>
      <c r="Q709" s="247"/>
      <c r="R709" s="247"/>
      <c r="S709" s="247"/>
      <c r="T709" s="248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49" t="s">
        <v>170</v>
      </c>
      <c r="AU709" s="249" t="s">
        <v>180</v>
      </c>
      <c r="AV709" s="13" t="s">
        <v>84</v>
      </c>
      <c r="AW709" s="13" t="s">
        <v>31</v>
      </c>
      <c r="AX709" s="13" t="s">
        <v>74</v>
      </c>
      <c r="AY709" s="249" t="s">
        <v>161</v>
      </c>
    </row>
    <row r="710" s="13" customFormat="1">
      <c r="A710" s="13"/>
      <c r="B710" s="239"/>
      <c r="C710" s="240"/>
      <c r="D710" s="234" t="s">
        <v>170</v>
      </c>
      <c r="E710" s="241" t="s">
        <v>1</v>
      </c>
      <c r="F710" s="242" t="s">
        <v>552</v>
      </c>
      <c r="G710" s="240"/>
      <c r="H710" s="243">
        <v>41.491999999999997</v>
      </c>
      <c r="I710" s="244"/>
      <c r="J710" s="240"/>
      <c r="K710" s="240"/>
      <c r="L710" s="245"/>
      <c r="M710" s="246"/>
      <c r="N710" s="247"/>
      <c r="O710" s="247"/>
      <c r="P710" s="247"/>
      <c r="Q710" s="247"/>
      <c r="R710" s="247"/>
      <c r="S710" s="247"/>
      <c r="T710" s="248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9" t="s">
        <v>170</v>
      </c>
      <c r="AU710" s="249" t="s">
        <v>180</v>
      </c>
      <c r="AV710" s="13" t="s">
        <v>84</v>
      </c>
      <c r="AW710" s="13" t="s">
        <v>31</v>
      </c>
      <c r="AX710" s="13" t="s">
        <v>74</v>
      </c>
      <c r="AY710" s="249" t="s">
        <v>161</v>
      </c>
    </row>
    <row r="711" s="13" customFormat="1">
      <c r="A711" s="13"/>
      <c r="B711" s="239"/>
      <c r="C711" s="240"/>
      <c r="D711" s="234" t="s">
        <v>170</v>
      </c>
      <c r="E711" s="241" t="s">
        <v>1</v>
      </c>
      <c r="F711" s="242" t="s">
        <v>553</v>
      </c>
      <c r="G711" s="240"/>
      <c r="H711" s="243">
        <v>24.832999999999998</v>
      </c>
      <c r="I711" s="244"/>
      <c r="J711" s="240"/>
      <c r="K711" s="240"/>
      <c r="L711" s="245"/>
      <c r="M711" s="246"/>
      <c r="N711" s="247"/>
      <c r="O711" s="247"/>
      <c r="P711" s="247"/>
      <c r="Q711" s="247"/>
      <c r="R711" s="247"/>
      <c r="S711" s="247"/>
      <c r="T711" s="248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9" t="s">
        <v>170</v>
      </c>
      <c r="AU711" s="249" t="s">
        <v>180</v>
      </c>
      <c r="AV711" s="13" t="s">
        <v>84</v>
      </c>
      <c r="AW711" s="13" t="s">
        <v>31</v>
      </c>
      <c r="AX711" s="13" t="s">
        <v>74</v>
      </c>
      <c r="AY711" s="249" t="s">
        <v>161</v>
      </c>
    </row>
    <row r="712" s="13" customFormat="1">
      <c r="A712" s="13"/>
      <c r="B712" s="239"/>
      <c r="C712" s="240"/>
      <c r="D712" s="234" t="s">
        <v>170</v>
      </c>
      <c r="E712" s="241" t="s">
        <v>1</v>
      </c>
      <c r="F712" s="242" t="s">
        <v>554</v>
      </c>
      <c r="G712" s="240"/>
      <c r="H712" s="243">
        <v>24.398</v>
      </c>
      <c r="I712" s="244"/>
      <c r="J712" s="240"/>
      <c r="K712" s="240"/>
      <c r="L712" s="245"/>
      <c r="M712" s="246"/>
      <c r="N712" s="247"/>
      <c r="O712" s="247"/>
      <c r="P712" s="247"/>
      <c r="Q712" s="247"/>
      <c r="R712" s="247"/>
      <c r="S712" s="247"/>
      <c r="T712" s="248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9" t="s">
        <v>170</v>
      </c>
      <c r="AU712" s="249" t="s">
        <v>180</v>
      </c>
      <c r="AV712" s="13" t="s">
        <v>84</v>
      </c>
      <c r="AW712" s="13" t="s">
        <v>31</v>
      </c>
      <c r="AX712" s="13" t="s">
        <v>74</v>
      </c>
      <c r="AY712" s="249" t="s">
        <v>161</v>
      </c>
    </row>
    <row r="713" s="13" customFormat="1">
      <c r="A713" s="13"/>
      <c r="B713" s="239"/>
      <c r="C713" s="240"/>
      <c r="D713" s="234" t="s">
        <v>170</v>
      </c>
      <c r="E713" s="241" t="s">
        <v>1</v>
      </c>
      <c r="F713" s="242" t="s">
        <v>672</v>
      </c>
      <c r="G713" s="240"/>
      <c r="H713" s="243">
        <v>10.890000000000001</v>
      </c>
      <c r="I713" s="244"/>
      <c r="J713" s="240"/>
      <c r="K713" s="240"/>
      <c r="L713" s="245"/>
      <c r="M713" s="246"/>
      <c r="N713" s="247"/>
      <c r="O713" s="247"/>
      <c r="P713" s="247"/>
      <c r="Q713" s="247"/>
      <c r="R713" s="247"/>
      <c r="S713" s="247"/>
      <c r="T713" s="248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9" t="s">
        <v>170</v>
      </c>
      <c r="AU713" s="249" t="s">
        <v>180</v>
      </c>
      <c r="AV713" s="13" t="s">
        <v>84</v>
      </c>
      <c r="AW713" s="13" t="s">
        <v>31</v>
      </c>
      <c r="AX713" s="13" t="s">
        <v>74</v>
      </c>
      <c r="AY713" s="249" t="s">
        <v>161</v>
      </c>
    </row>
    <row r="714" s="13" customFormat="1">
      <c r="A714" s="13"/>
      <c r="B714" s="239"/>
      <c r="C714" s="240"/>
      <c r="D714" s="234" t="s">
        <v>170</v>
      </c>
      <c r="E714" s="241" t="s">
        <v>1</v>
      </c>
      <c r="F714" s="242" t="s">
        <v>673</v>
      </c>
      <c r="G714" s="240"/>
      <c r="H714" s="243">
        <v>2.52</v>
      </c>
      <c r="I714" s="244"/>
      <c r="J714" s="240"/>
      <c r="K714" s="240"/>
      <c r="L714" s="245"/>
      <c r="M714" s="246"/>
      <c r="N714" s="247"/>
      <c r="O714" s="247"/>
      <c r="P714" s="247"/>
      <c r="Q714" s="247"/>
      <c r="R714" s="247"/>
      <c r="S714" s="247"/>
      <c r="T714" s="248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9" t="s">
        <v>170</v>
      </c>
      <c r="AU714" s="249" t="s">
        <v>180</v>
      </c>
      <c r="AV714" s="13" t="s">
        <v>84</v>
      </c>
      <c r="AW714" s="13" t="s">
        <v>31</v>
      </c>
      <c r="AX714" s="13" t="s">
        <v>74</v>
      </c>
      <c r="AY714" s="249" t="s">
        <v>161</v>
      </c>
    </row>
    <row r="715" s="13" customFormat="1">
      <c r="A715" s="13"/>
      <c r="B715" s="239"/>
      <c r="C715" s="240"/>
      <c r="D715" s="234" t="s">
        <v>170</v>
      </c>
      <c r="E715" s="241" t="s">
        <v>1</v>
      </c>
      <c r="F715" s="242" t="s">
        <v>674</v>
      </c>
      <c r="G715" s="240"/>
      <c r="H715" s="243">
        <v>4.4000000000000004</v>
      </c>
      <c r="I715" s="244"/>
      <c r="J715" s="240"/>
      <c r="K715" s="240"/>
      <c r="L715" s="245"/>
      <c r="M715" s="246"/>
      <c r="N715" s="247"/>
      <c r="O715" s="247"/>
      <c r="P715" s="247"/>
      <c r="Q715" s="247"/>
      <c r="R715" s="247"/>
      <c r="S715" s="247"/>
      <c r="T715" s="248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9" t="s">
        <v>170</v>
      </c>
      <c r="AU715" s="249" t="s">
        <v>180</v>
      </c>
      <c r="AV715" s="13" t="s">
        <v>84</v>
      </c>
      <c r="AW715" s="13" t="s">
        <v>31</v>
      </c>
      <c r="AX715" s="13" t="s">
        <v>74</v>
      </c>
      <c r="AY715" s="249" t="s">
        <v>161</v>
      </c>
    </row>
    <row r="716" s="13" customFormat="1">
      <c r="A716" s="13"/>
      <c r="B716" s="239"/>
      <c r="C716" s="240"/>
      <c r="D716" s="234" t="s">
        <v>170</v>
      </c>
      <c r="E716" s="241" t="s">
        <v>1</v>
      </c>
      <c r="F716" s="242" t="s">
        <v>675</v>
      </c>
      <c r="G716" s="240"/>
      <c r="H716" s="243">
        <v>9.0199999999999996</v>
      </c>
      <c r="I716" s="244"/>
      <c r="J716" s="240"/>
      <c r="K716" s="240"/>
      <c r="L716" s="245"/>
      <c r="M716" s="246"/>
      <c r="N716" s="247"/>
      <c r="O716" s="247"/>
      <c r="P716" s="247"/>
      <c r="Q716" s="247"/>
      <c r="R716" s="247"/>
      <c r="S716" s="247"/>
      <c r="T716" s="248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9" t="s">
        <v>170</v>
      </c>
      <c r="AU716" s="249" t="s">
        <v>180</v>
      </c>
      <c r="AV716" s="13" t="s">
        <v>84</v>
      </c>
      <c r="AW716" s="13" t="s">
        <v>31</v>
      </c>
      <c r="AX716" s="13" t="s">
        <v>74</v>
      </c>
      <c r="AY716" s="249" t="s">
        <v>161</v>
      </c>
    </row>
    <row r="717" s="13" customFormat="1">
      <c r="A717" s="13"/>
      <c r="B717" s="239"/>
      <c r="C717" s="240"/>
      <c r="D717" s="234" t="s">
        <v>170</v>
      </c>
      <c r="E717" s="241" t="s">
        <v>1</v>
      </c>
      <c r="F717" s="242" t="s">
        <v>676</v>
      </c>
      <c r="G717" s="240"/>
      <c r="H717" s="243">
        <v>6.2039999999999997</v>
      </c>
      <c r="I717" s="244"/>
      <c r="J717" s="240"/>
      <c r="K717" s="240"/>
      <c r="L717" s="245"/>
      <c r="M717" s="246"/>
      <c r="N717" s="247"/>
      <c r="O717" s="247"/>
      <c r="P717" s="247"/>
      <c r="Q717" s="247"/>
      <c r="R717" s="247"/>
      <c r="S717" s="247"/>
      <c r="T717" s="248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9" t="s">
        <v>170</v>
      </c>
      <c r="AU717" s="249" t="s">
        <v>180</v>
      </c>
      <c r="AV717" s="13" t="s">
        <v>84</v>
      </c>
      <c r="AW717" s="13" t="s">
        <v>31</v>
      </c>
      <c r="AX717" s="13" t="s">
        <v>74</v>
      </c>
      <c r="AY717" s="249" t="s">
        <v>161</v>
      </c>
    </row>
    <row r="718" s="13" customFormat="1">
      <c r="A718" s="13"/>
      <c r="B718" s="239"/>
      <c r="C718" s="240"/>
      <c r="D718" s="234" t="s">
        <v>170</v>
      </c>
      <c r="E718" s="241" t="s">
        <v>1</v>
      </c>
      <c r="F718" s="242" t="s">
        <v>677</v>
      </c>
      <c r="G718" s="240"/>
      <c r="H718" s="243">
        <v>3.2999999999999998</v>
      </c>
      <c r="I718" s="244"/>
      <c r="J718" s="240"/>
      <c r="K718" s="240"/>
      <c r="L718" s="245"/>
      <c r="M718" s="246"/>
      <c r="N718" s="247"/>
      <c r="O718" s="247"/>
      <c r="P718" s="247"/>
      <c r="Q718" s="247"/>
      <c r="R718" s="247"/>
      <c r="S718" s="247"/>
      <c r="T718" s="248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9" t="s">
        <v>170</v>
      </c>
      <c r="AU718" s="249" t="s">
        <v>180</v>
      </c>
      <c r="AV718" s="13" t="s">
        <v>84</v>
      </c>
      <c r="AW718" s="13" t="s">
        <v>31</v>
      </c>
      <c r="AX718" s="13" t="s">
        <v>74</v>
      </c>
      <c r="AY718" s="249" t="s">
        <v>161</v>
      </c>
    </row>
    <row r="719" s="13" customFormat="1">
      <c r="A719" s="13"/>
      <c r="B719" s="239"/>
      <c r="C719" s="240"/>
      <c r="D719" s="234" t="s">
        <v>170</v>
      </c>
      <c r="E719" s="241" t="s">
        <v>1</v>
      </c>
      <c r="F719" s="242" t="s">
        <v>678</v>
      </c>
      <c r="G719" s="240"/>
      <c r="H719" s="243">
        <v>15.18</v>
      </c>
      <c r="I719" s="244"/>
      <c r="J719" s="240"/>
      <c r="K719" s="240"/>
      <c r="L719" s="245"/>
      <c r="M719" s="246"/>
      <c r="N719" s="247"/>
      <c r="O719" s="247"/>
      <c r="P719" s="247"/>
      <c r="Q719" s="247"/>
      <c r="R719" s="247"/>
      <c r="S719" s="247"/>
      <c r="T719" s="248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9" t="s">
        <v>170</v>
      </c>
      <c r="AU719" s="249" t="s">
        <v>180</v>
      </c>
      <c r="AV719" s="13" t="s">
        <v>84</v>
      </c>
      <c r="AW719" s="13" t="s">
        <v>31</v>
      </c>
      <c r="AX719" s="13" t="s">
        <v>74</v>
      </c>
      <c r="AY719" s="249" t="s">
        <v>161</v>
      </c>
    </row>
    <row r="720" s="13" customFormat="1">
      <c r="A720" s="13"/>
      <c r="B720" s="239"/>
      <c r="C720" s="240"/>
      <c r="D720" s="234" t="s">
        <v>170</v>
      </c>
      <c r="E720" s="241" t="s">
        <v>1</v>
      </c>
      <c r="F720" s="242" t="s">
        <v>679</v>
      </c>
      <c r="G720" s="240"/>
      <c r="H720" s="243">
        <v>1.8</v>
      </c>
      <c r="I720" s="244"/>
      <c r="J720" s="240"/>
      <c r="K720" s="240"/>
      <c r="L720" s="245"/>
      <c r="M720" s="246"/>
      <c r="N720" s="247"/>
      <c r="O720" s="247"/>
      <c r="P720" s="247"/>
      <c r="Q720" s="247"/>
      <c r="R720" s="247"/>
      <c r="S720" s="247"/>
      <c r="T720" s="248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9" t="s">
        <v>170</v>
      </c>
      <c r="AU720" s="249" t="s">
        <v>180</v>
      </c>
      <c r="AV720" s="13" t="s">
        <v>84</v>
      </c>
      <c r="AW720" s="13" t="s">
        <v>31</v>
      </c>
      <c r="AX720" s="13" t="s">
        <v>74</v>
      </c>
      <c r="AY720" s="249" t="s">
        <v>161</v>
      </c>
    </row>
    <row r="721" s="16" customFormat="1">
      <c r="A721" s="16"/>
      <c r="B721" s="282"/>
      <c r="C721" s="283"/>
      <c r="D721" s="234" t="s">
        <v>170</v>
      </c>
      <c r="E721" s="284" t="s">
        <v>1</v>
      </c>
      <c r="F721" s="285" t="s">
        <v>571</v>
      </c>
      <c r="G721" s="283"/>
      <c r="H721" s="286">
        <v>326.83699999999999</v>
      </c>
      <c r="I721" s="287"/>
      <c r="J721" s="283"/>
      <c r="K721" s="283"/>
      <c r="L721" s="288"/>
      <c r="M721" s="289"/>
      <c r="N721" s="290"/>
      <c r="O721" s="290"/>
      <c r="P721" s="290"/>
      <c r="Q721" s="290"/>
      <c r="R721" s="290"/>
      <c r="S721" s="290"/>
      <c r="T721" s="291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T721" s="292" t="s">
        <v>170</v>
      </c>
      <c r="AU721" s="292" t="s">
        <v>180</v>
      </c>
      <c r="AV721" s="16" t="s">
        <v>180</v>
      </c>
      <c r="AW721" s="16" t="s">
        <v>31</v>
      </c>
      <c r="AX721" s="16" t="s">
        <v>74</v>
      </c>
      <c r="AY721" s="292" t="s">
        <v>161</v>
      </c>
    </row>
    <row r="722" s="15" customFormat="1">
      <c r="A722" s="15"/>
      <c r="B722" s="261"/>
      <c r="C722" s="262"/>
      <c r="D722" s="234" t="s">
        <v>170</v>
      </c>
      <c r="E722" s="263" t="s">
        <v>1</v>
      </c>
      <c r="F722" s="264" t="s">
        <v>572</v>
      </c>
      <c r="G722" s="262"/>
      <c r="H722" s="263" t="s">
        <v>1</v>
      </c>
      <c r="I722" s="265"/>
      <c r="J722" s="262"/>
      <c r="K722" s="262"/>
      <c r="L722" s="266"/>
      <c r="M722" s="267"/>
      <c r="N722" s="268"/>
      <c r="O722" s="268"/>
      <c r="P722" s="268"/>
      <c r="Q722" s="268"/>
      <c r="R722" s="268"/>
      <c r="S722" s="268"/>
      <c r="T722" s="269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70" t="s">
        <v>170</v>
      </c>
      <c r="AU722" s="270" t="s">
        <v>180</v>
      </c>
      <c r="AV722" s="15" t="s">
        <v>82</v>
      </c>
      <c r="AW722" s="15" t="s">
        <v>31</v>
      </c>
      <c r="AX722" s="15" t="s">
        <v>74</v>
      </c>
      <c r="AY722" s="270" t="s">
        <v>161</v>
      </c>
    </row>
    <row r="723" s="13" customFormat="1">
      <c r="A723" s="13"/>
      <c r="B723" s="239"/>
      <c r="C723" s="240"/>
      <c r="D723" s="234" t="s">
        <v>170</v>
      </c>
      <c r="E723" s="241" t="s">
        <v>1</v>
      </c>
      <c r="F723" s="242" t="s">
        <v>680</v>
      </c>
      <c r="G723" s="240"/>
      <c r="H723" s="243">
        <v>119.217</v>
      </c>
      <c r="I723" s="244"/>
      <c r="J723" s="240"/>
      <c r="K723" s="240"/>
      <c r="L723" s="245"/>
      <c r="M723" s="246"/>
      <c r="N723" s="247"/>
      <c r="O723" s="247"/>
      <c r="P723" s="247"/>
      <c r="Q723" s="247"/>
      <c r="R723" s="247"/>
      <c r="S723" s="247"/>
      <c r="T723" s="248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9" t="s">
        <v>170</v>
      </c>
      <c r="AU723" s="249" t="s">
        <v>180</v>
      </c>
      <c r="AV723" s="13" t="s">
        <v>84</v>
      </c>
      <c r="AW723" s="13" t="s">
        <v>31</v>
      </c>
      <c r="AX723" s="13" t="s">
        <v>74</v>
      </c>
      <c r="AY723" s="249" t="s">
        <v>161</v>
      </c>
    </row>
    <row r="724" s="13" customFormat="1">
      <c r="A724" s="13"/>
      <c r="B724" s="239"/>
      <c r="C724" s="240"/>
      <c r="D724" s="234" t="s">
        <v>170</v>
      </c>
      <c r="E724" s="241" t="s">
        <v>1</v>
      </c>
      <c r="F724" s="242" t="s">
        <v>681</v>
      </c>
      <c r="G724" s="240"/>
      <c r="H724" s="243">
        <v>12.176</v>
      </c>
      <c r="I724" s="244"/>
      <c r="J724" s="240"/>
      <c r="K724" s="240"/>
      <c r="L724" s="245"/>
      <c r="M724" s="246"/>
      <c r="N724" s="247"/>
      <c r="O724" s="247"/>
      <c r="P724" s="247"/>
      <c r="Q724" s="247"/>
      <c r="R724" s="247"/>
      <c r="S724" s="247"/>
      <c r="T724" s="248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9" t="s">
        <v>170</v>
      </c>
      <c r="AU724" s="249" t="s">
        <v>180</v>
      </c>
      <c r="AV724" s="13" t="s">
        <v>84</v>
      </c>
      <c r="AW724" s="13" t="s">
        <v>31</v>
      </c>
      <c r="AX724" s="13" t="s">
        <v>74</v>
      </c>
      <c r="AY724" s="249" t="s">
        <v>161</v>
      </c>
    </row>
    <row r="725" s="13" customFormat="1">
      <c r="A725" s="13"/>
      <c r="B725" s="239"/>
      <c r="C725" s="240"/>
      <c r="D725" s="234" t="s">
        <v>170</v>
      </c>
      <c r="E725" s="241" t="s">
        <v>1</v>
      </c>
      <c r="F725" s="242" t="s">
        <v>682</v>
      </c>
      <c r="G725" s="240"/>
      <c r="H725" s="243">
        <v>15.675000000000001</v>
      </c>
      <c r="I725" s="244"/>
      <c r="J725" s="240"/>
      <c r="K725" s="240"/>
      <c r="L725" s="245"/>
      <c r="M725" s="246"/>
      <c r="N725" s="247"/>
      <c r="O725" s="247"/>
      <c r="P725" s="247"/>
      <c r="Q725" s="247"/>
      <c r="R725" s="247"/>
      <c r="S725" s="247"/>
      <c r="T725" s="248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9" t="s">
        <v>170</v>
      </c>
      <c r="AU725" s="249" t="s">
        <v>180</v>
      </c>
      <c r="AV725" s="13" t="s">
        <v>84</v>
      </c>
      <c r="AW725" s="13" t="s">
        <v>31</v>
      </c>
      <c r="AX725" s="13" t="s">
        <v>74</v>
      </c>
      <c r="AY725" s="249" t="s">
        <v>161</v>
      </c>
    </row>
    <row r="726" s="13" customFormat="1">
      <c r="A726" s="13"/>
      <c r="B726" s="239"/>
      <c r="C726" s="240"/>
      <c r="D726" s="234" t="s">
        <v>170</v>
      </c>
      <c r="E726" s="241" t="s">
        <v>1</v>
      </c>
      <c r="F726" s="242" t="s">
        <v>683</v>
      </c>
      <c r="G726" s="240"/>
      <c r="H726" s="243">
        <v>15.422000000000001</v>
      </c>
      <c r="I726" s="244"/>
      <c r="J726" s="240"/>
      <c r="K726" s="240"/>
      <c r="L726" s="245"/>
      <c r="M726" s="246"/>
      <c r="N726" s="247"/>
      <c r="O726" s="247"/>
      <c r="P726" s="247"/>
      <c r="Q726" s="247"/>
      <c r="R726" s="247"/>
      <c r="S726" s="247"/>
      <c r="T726" s="248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9" t="s">
        <v>170</v>
      </c>
      <c r="AU726" s="249" t="s">
        <v>180</v>
      </c>
      <c r="AV726" s="13" t="s">
        <v>84</v>
      </c>
      <c r="AW726" s="13" t="s">
        <v>31</v>
      </c>
      <c r="AX726" s="13" t="s">
        <v>74</v>
      </c>
      <c r="AY726" s="249" t="s">
        <v>161</v>
      </c>
    </row>
    <row r="727" s="13" customFormat="1">
      <c r="A727" s="13"/>
      <c r="B727" s="239"/>
      <c r="C727" s="240"/>
      <c r="D727" s="234" t="s">
        <v>170</v>
      </c>
      <c r="E727" s="241" t="s">
        <v>1</v>
      </c>
      <c r="F727" s="242" t="s">
        <v>684</v>
      </c>
      <c r="G727" s="240"/>
      <c r="H727" s="243">
        <v>105.51900000000001</v>
      </c>
      <c r="I727" s="244"/>
      <c r="J727" s="240"/>
      <c r="K727" s="240"/>
      <c r="L727" s="245"/>
      <c r="M727" s="246"/>
      <c r="N727" s="247"/>
      <c r="O727" s="247"/>
      <c r="P727" s="247"/>
      <c r="Q727" s="247"/>
      <c r="R727" s="247"/>
      <c r="S727" s="247"/>
      <c r="T727" s="248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9" t="s">
        <v>170</v>
      </c>
      <c r="AU727" s="249" t="s">
        <v>180</v>
      </c>
      <c r="AV727" s="13" t="s">
        <v>84</v>
      </c>
      <c r="AW727" s="13" t="s">
        <v>31</v>
      </c>
      <c r="AX727" s="13" t="s">
        <v>74</v>
      </c>
      <c r="AY727" s="249" t="s">
        <v>161</v>
      </c>
    </row>
    <row r="728" s="13" customFormat="1">
      <c r="A728" s="13"/>
      <c r="B728" s="239"/>
      <c r="C728" s="240"/>
      <c r="D728" s="234" t="s">
        <v>170</v>
      </c>
      <c r="E728" s="241" t="s">
        <v>1</v>
      </c>
      <c r="F728" s="242" t="s">
        <v>685</v>
      </c>
      <c r="G728" s="240"/>
      <c r="H728" s="243">
        <v>19.323</v>
      </c>
      <c r="I728" s="244"/>
      <c r="J728" s="240"/>
      <c r="K728" s="240"/>
      <c r="L728" s="245"/>
      <c r="M728" s="246"/>
      <c r="N728" s="247"/>
      <c r="O728" s="247"/>
      <c r="P728" s="247"/>
      <c r="Q728" s="247"/>
      <c r="R728" s="247"/>
      <c r="S728" s="247"/>
      <c r="T728" s="248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9" t="s">
        <v>170</v>
      </c>
      <c r="AU728" s="249" t="s">
        <v>180</v>
      </c>
      <c r="AV728" s="13" t="s">
        <v>84</v>
      </c>
      <c r="AW728" s="13" t="s">
        <v>31</v>
      </c>
      <c r="AX728" s="13" t="s">
        <v>74</v>
      </c>
      <c r="AY728" s="249" t="s">
        <v>161</v>
      </c>
    </row>
    <row r="729" s="13" customFormat="1">
      <c r="A729" s="13"/>
      <c r="B729" s="239"/>
      <c r="C729" s="240"/>
      <c r="D729" s="234" t="s">
        <v>170</v>
      </c>
      <c r="E729" s="241" t="s">
        <v>1</v>
      </c>
      <c r="F729" s="242" t="s">
        <v>686</v>
      </c>
      <c r="G729" s="240"/>
      <c r="H729" s="243">
        <v>39.962000000000003</v>
      </c>
      <c r="I729" s="244"/>
      <c r="J729" s="240"/>
      <c r="K729" s="240"/>
      <c r="L729" s="245"/>
      <c r="M729" s="246"/>
      <c r="N729" s="247"/>
      <c r="O729" s="247"/>
      <c r="P729" s="247"/>
      <c r="Q729" s="247"/>
      <c r="R729" s="247"/>
      <c r="S729" s="247"/>
      <c r="T729" s="248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9" t="s">
        <v>170</v>
      </c>
      <c r="AU729" s="249" t="s">
        <v>180</v>
      </c>
      <c r="AV729" s="13" t="s">
        <v>84</v>
      </c>
      <c r="AW729" s="13" t="s">
        <v>31</v>
      </c>
      <c r="AX729" s="13" t="s">
        <v>74</v>
      </c>
      <c r="AY729" s="249" t="s">
        <v>161</v>
      </c>
    </row>
    <row r="730" s="13" customFormat="1">
      <c r="A730" s="13"/>
      <c r="B730" s="239"/>
      <c r="C730" s="240"/>
      <c r="D730" s="234" t="s">
        <v>170</v>
      </c>
      <c r="E730" s="241" t="s">
        <v>1</v>
      </c>
      <c r="F730" s="242" t="s">
        <v>687</v>
      </c>
      <c r="G730" s="240"/>
      <c r="H730" s="243">
        <v>6.1710000000000003</v>
      </c>
      <c r="I730" s="244"/>
      <c r="J730" s="240"/>
      <c r="K730" s="240"/>
      <c r="L730" s="245"/>
      <c r="M730" s="246"/>
      <c r="N730" s="247"/>
      <c r="O730" s="247"/>
      <c r="P730" s="247"/>
      <c r="Q730" s="247"/>
      <c r="R730" s="247"/>
      <c r="S730" s="247"/>
      <c r="T730" s="248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9" t="s">
        <v>170</v>
      </c>
      <c r="AU730" s="249" t="s">
        <v>180</v>
      </c>
      <c r="AV730" s="13" t="s">
        <v>84</v>
      </c>
      <c r="AW730" s="13" t="s">
        <v>31</v>
      </c>
      <c r="AX730" s="13" t="s">
        <v>74</v>
      </c>
      <c r="AY730" s="249" t="s">
        <v>161</v>
      </c>
    </row>
    <row r="731" s="13" customFormat="1">
      <c r="A731" s="13"/>
      <c r="B731" s="239"/>
      <c r="C731" s="240"/>
      <c r="D731" s="234" t="s">
        <v>170</v>
      </c>
      <c r="E731" s="241" t="s">
        <v>1</v>
      </c>
      <c r="F731" s="242" t="s">
        <v>688</v>
      </c>
      <c r="G731" s="240"/>
      <c r="H731" s="243">
        <v>15.815</v>
      </c>
      <c r="I731" s="244"/>
      <c r="J731" s="240"/>
      <c r="K731" s="240"/>
      <c r="L731" s="245"/>
      <c r="M731" s="246"/>
      <c r="N731" s="247"/>
      <c r="O731" s="247"/>
      <c r="P731" s="247"/>
      <c r="Q731" s="247"/>
      <c r="R731" s="247"/>
      <c r="S731" s="247"/>
      <c r="T731" s="248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9" t="s">
        <v>170</v>
      </c>
      <c r="AU731" s="249" t="s">
        <v>180</v>
      </c>
      <c r="AV731" s="13" t="s">
        <v>84</v>
      </c>
      <c r="AW731" s="13" t="s">
        <v>31</v>
      </c>
      <c r="AX731" s="13" t="s">
        <v>74</v>
      </c>
      <c r="AY731" s="249" t="s">
        <v>161</v>
      </c>
    </row>
    <row r="732" s="13" customFormat="1">
      <c r="A732" s="13"/>
      <c r="B732" s="239"/>
      <c r="C732" s="240"/>
      <c r="D732" s="234" t="s">
        <v>170</v>
      </c>
      <c r="E732" s="241" t="s">
        <v>1</v>
      </c>
      <c r="F732" s="242" t="s">
        <v>689</v>
      </c>
      <c r="G732" s="240"/>
      <c r="H732" s="243">
        <v>32.411999999999999</v>
      </c>
      <c r="I732" s="244"/>
      <c r="J732" s="240"/>
      <c r="K732" s="240"/>
      <c r="L732" s="245"/>
      <c r="M732" s="246"/>
      <c r="N732" s="247"/>
      <c r="O732" s="247"/>
      <c r="P732" s="247"/>
      <c r="Q732" s="247"/>
      <c r="R732" s="247"/>
      <c r="S732" s="247"/>
      <c r="T732" s="248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9" t="s">
        <v>170</v>
      </c>
      <c r="AU732" s="249" t="s">
        <v>180</v>
      </c>
      <c r="AV732" s="13" t="s">
        <v>84</v>
      </c>
      <c r="AW732" s="13" t="s">
        <v>31</v>
      </c>
      <c r="AX732" s="13" t="s">
        <v>74</v>
      </c>
      <c r="AY732" s="249" t="s">
        <v>161</v>
      </c>
    </row>
    <row r="733" s="13" customFormat="1">
      <c r="A733" s="13"/>
      <c r="B733" s="239"/>
      <c r="C733" s="240"/>
      <c r="D733" s="234" t="s">
        <v>170</v>
      </c>
      <c r="E733" s="241" t="s">
        <v>1</v>
      </c>
      <c r="F733" s="242" t="s">
        <v>586</v>
      </c>
      <c r="G733" s="240"/>
      <c r="H733" s="243">
        <v>291.738</v>
      </c>
      <c r="I733" s="244"/>
      <c r="J733" s="240"/>
      <c r="K733" s="240"/>
      <c r="L733" s="245"/>
      <c r="M733" s="246"/>
      <c r="N733" s="247"/>
      <c r="O733" s="247"/>
      <c r="P733" s="247"/>
      <c r="Q733" s="247"/>
      <c r="R733" s="247"/>
      <c r="S733" s="247"/>
      <c r="T733" s="248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9" t="s">
        <v>170</v>
      </c>
      <c r="AU733" s="249" t="s">
        <v>180</v>
      </c>
      <c r="AV733" s="13" t="s">
        <v>84</v>
      </c>
      <c r="AW733" s="13" t="s">
        <v>31</v>
      </c>
      <c r="AX733" s="13" t="s">
        <v>74</v>
      </c>
      <c r="AY733" s="249" t="s">
        <v>161</v>
      </c>
    </row>
    <row r="734" s="16" customFormat="1">
      <c r="A734" s="16"/>
      <c r="B734" s="282"/>
      <c r="C734" s="283"/>
      <c r="D734" s="234" t="s">
        <v>170</v>
      </c>
      <c r="E734" s="284" t="s">
        <v>1</v>
      </c>
      <c r="F734" s="285" t="s">
        <v>571</v>
      </c>
      <c r="G734" s="283"/>
      <c r="H734" s="286">
        <v>673.42999999999995</v>
      </c>
      <c r="I734" s="287"/>
      <c r="J734" s="283"/>
      <c r="K734" s="283"/>
      <c r="L734" s="288"/>
      <c r="M734" s="289"/>
      <c r="N734" s="290"/>
      <c r="O734" s="290"/>
      <c r="P734" s="290"/>
      <c r="Q734" s="290"/>
      <c r="R734" s="290"/>
      <c r="S734" s="290"/>
      <c r="T734" s="291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T734" s="292" t="s">
        <v>170</v>
      </c>
      <c r="AU734" s="292" t="s">
        <v>180</v>
      </c>
      <c r="AV734" s="16" t="s">
        <v>180</v>
      </c>
      <c r="AW734" s="16" t="s">
        <v>31</v>
      </c>
      <c r="AX734" s="16" t="s">
        <v>74</v>
      </c>
      <c r="AY734" s="292" t="s">
        <v>161</v>
      </c>
    </row>
    <row r="735" s="14" customFormat="1">
      <c r="A735" s="14"/>
      <c r="B735" s="250"/>
      <c r="C735" s="251"/>
      <c r="D735" s="234" t="s">
        <v>170</v>
      </c>
      <c r="E735" s="252" t="s">
        <v>1</v>
      </c>
      <c r="F735" s="253" t="s">
        <v>173</v>
      </c>
      <c r="G735" s="251"/>
      <c r="H735" s="254">
        <v>1000.2670000000001</v>
      </c>
      <c r="I735" s="255"/>
      <c r="J735" s="251"/>
      <c r="K735" s="251"/>
      <c r="L735" s="256"/>
      <c r="M735" s="257"/>
      <c r="N735" s="258"/>
      <c r="O735" s="258"/>
      <c r="P735" s="258"/>
      <c r="Q735" s="258"/>
      <c r="R735" s="258"/>
      <c r="S735" s="258"/>
      <c r="T735" s="259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60" t="s">
        <v>170</v>
      </c>
      <c r="AU735" s="260" t="s">
        <v>180</v>
      </c>
      <c r="AV735" s="14" t="s">
        <v>167</v>
      </c>
      <c r="AW735" s="14" t="s">
        <v>31</v>
      </c>
      <c r="AX735" s="14" t="s">
        <v>74</v>
      </c>
      <c r="AY735" s="260" t="s">
        <v>161</v>
      </c>
    </row>
    <row r="736" s="13" customFormat="1">
      <c r="A736" s="13"/>
      <c r="B736" s="239"/>
      <c r="C736" s="240"/>
      <c r="D736" s="234" t="s">
        <v>170</v>
      </c>
      <c r="E736" s="241" t="s">
        <v>1</v>
      </c>
      <c r="F736" s="242" t="s">
        <v>690</v>
      </c>
      <c r="G736" s="240"/>
      <c r="H736" s="243">
        <v>2000.5340000000001</v>
      </c>
      <c r="I736" s="244"/>
      <c r="J736" s="240"/>
      <c r="K736" s="240"/>
      <c r="L736" s="245"/>
      <c r="M736" s="246"/>
      <c r="N736" s="247"/>
      <c r="O736" s="247"/>
      <c r="P736" s="247"/>
      <c r="Q736" s="247"/>
      <c r="R736" s="247"/>
      <c r="S736" s="247"/>
      <c r="T736" s="248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9" t="s">
        <v>170</v>
      </c>
      <c r="AU736" s="249" t="s">
        <v>180</v>
      </c>
      <c r="AV736" s="13" t="s">
        <v>84</v>
      </c>
      <c r="AW736" s="13" t="s">
        <v>31</v>
      </c>
      <c r="AX736" s="13" t="s">
        <v>82</v>
      </c>
      <c r="AY736" s="249" t="s">
        <v>161</v>
      </c>
    </row>
    <row r="737" s="2" customFormat="1" ht="24.15" customHeight="1">
      <c r="A737" s="39"/>
      <c r="B737" s="40"/>
      <c r="C737" s="220" t="s">
        <v>691</v>
      </c>
      <c r="D737" s="220" t="s">
        <v>163</v>
      </c>
      <c r="E737" s="221" t="s">
        <v>692</v>
      </c>
      <c r="F737" s="222" t="s">
        <v>693</v>
      </c>
      <c r="G737" s="223" t="s">
        <v>166</v>
      </c>
      <c r="H737" s="224">
        <v>56.908000000000001</v>
      </c>
      <c r="I737" s="225"/>
      <c r="J737" s="226">
        <f>ROUND(I737*H737,2)</f>
        <v>0</v>
      </c>
      <c r="K737" s="227"/>
      <c r="L737" s="45"/>
      <c r="M737" s="228" t="s">
        <v>1</v>
      </c>
      <c r="N737" s="229" t="s">
        <v>39</v>
      </c>
      <c r="O737" s="92"/>
      <c r="P737" s="230">
        <f>O737*H737</f>
        <v>0</v>
      </c>
      <c r="Q737" s="230">
        <v>0.0079000000000000008</v>
      </c>
      <c r="R737" s="230">
        <f>Q737*H737</f>
        <v>0.44957320000000006</v>
      </c>
      <c r="S737" s="230">
        <v>0</v>
      </c>
      <c r="T737" s="231">
        <f>S737*H737</f>
        <v>0</v>
      </c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R737" s="232" t="s">
        <v>167</v>
      </c>
      <c r="AT737" s="232" t="s">
        <v>163</v>
      </c>
      <c r="AU737" s="232" t="s">
        <v>180</v>
      </c>
      <c r="AY737" s="18" t="s">
        <v>161</v>
      </c>
      <c r="BE737" s="233">
        <f>IF(N737="základní",J737,0)</f>
        <v>0</v>
      </c>
      <c r="BF737" s="233">
        <f>IF(N737="snížená",J737,0)</f>
        <v>0</v>
      </c>
      <c r="BG737" s="233">
        <f>IF(N737="zákl. přenesená",J737,0)</f>
        <v>0</v>
      </c>
      <c r="BH737" s="233">
        <f>IF(N737="sníž. přenesená",J737,0)</f>
        <v>0</v>
      </c>
      <c r="BI737" s="233">
        <f>IF(N737="nulová",J737,0)</f>
        <v>0</v>
      </c>
      <c r="BJ737" s="18" t="s">
        <v>82</v>
      </c>
      <c r="BK737" s="233">
        <f>ROUND(I737*H737,2)</f>
        <v>0</v>
      </c>
      <c r="BL737" s="18" t="s">
        <v>167</v>
      </c>
      <c r="BM737" s="232" t="s">
        <v>694</v>
      </c>
    </row>
    <row r="738" s="2" customFormat="1">
      <c r="A738" s="39"/>
      <c r="B738" s="40"/>
      <c r="C738" s="41"/>
      <c r="D738" s="234" t="s">
        <v>169</v>
      </c>
      <c r="E738" s="41"/>
      <c r="F738" s="235" t="s">
        <v>693</v>
      </c>
      <c r="G738" s="41"/>
      <c r="H738" s="41"/>
      <c r="I738" s="236"/>
      <c r="J738" s="41"/>
      <c r="K738" s="41"/>
      <c r="L738" s="45"/>
      <c r="M738" s="237"/>
      <c r="N738" s="238"/>
      <c r="O738" s="92"/>
      <c r="P738" s="92"/>
      <c r="Q738" s="92"/>
      <c r="R738" s="92"/>
      <c r="S738" s="92"/>
      <c r="T738" s="93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T738" s="18" t="s">
        <v>169</v>
      </c>
      <c r="AU738" s="18" t="s">
        <v>180</v>
      </c>
    </row>
    <row r="739" s="15" customFormat="1">
      <c r="A739" s="15"/>
      <c r="B739" s="261"/>
      <c r="C739" s="262"/>
      <c r="D739" s="234" t="s">
        <v>170</v>
      </c>
      <c r="E739" s="263" t="s">
        <v>1</v>
      </c>
      <c r="F739" s="264" t="s">
        <v>591</v>
      </c>
      <c r="G739" s="262"/>
      <c r="H739" s="263" t="s">
        <v>1</v>
      </c>
      <c r="I739" s="265"/>
      <c r="J739" s="262"/>
      <c r="K739" s="262"/>
      <c r="L739" s="266"/>
      <c r="M739" s="267"/>
      <c r="N739" s="268"/>
      <c r="O739" s="268"/>
      <c r="P739" s="268"/>
      <c r="Q739" s="268"/>
      <c r="R739" s="268"/>
      <c r="S739" s="268"/>
      <c r="T739" s="269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T739" s="270" t="s">
        <v>170</v>
      </c>
      <c r="AU739" s="270" t="s">
        <v>180</v>
      </c>
      <c r="AV739" s="15" t="s">
        <v>82</v>
      </c>
      <c r="AW739" s="15" t="s">
        <v>31</v>
      </c>
      <c r="AX739" s="15" t="s">
        <v>74</v>
      </c>
      <c r="AY739" s="270" t="s">
        <v>161</v>
      </c>
    </row>
    <row r="740" s="13" customFormat="1">
      <c r="A740" s="13"/>
      <c r="B740" s="239"/>
      <c r="C740" s="240"/>
      <c r="D740" s="234" t="s">
        <v>170</v>
      </c>
      <c r="E740" s="241" t="s">
        <v>1</v>
      </c>
      <c r="F740" s="242" t="s">
        <v>592</v>
      </c>
      <c r="G740" s="240"/>
      <c r="H740" s="243">
        <v>8.9540000000000006</v>
      </c>
      <c r="I740" s="244"/>
      <c r="J740" s="240"/>
      <c r="K740" s="240"/>
      <c r="L740" s="245"/>
      <c r="M740" s="246"/>
      <c r="N740" s="247"/>
      <c r="O740" s="247"/>
      <c r="P740" s="247"/>
      <c r="Q740" s="247"/>
      <c r="R740" s="247"/>
      <c r="S740" s="247"/>
      <c r="T740" s="248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9" t="s">
        <v>170</v>
      </c>
      <c r="AU740" s="249" t="s">
        <v>180</v>
      </c>
      <c r="AV740" s="13" t="s">
        <v>84</v>
      </c>
      <c r="AW740" s="13" t="s">
        <v>31</v>
      </c>
      <c r="AX740" s="13" t="s">
        <v>74</v>
      </c>
      <c r="AY740" s="249" t="s">
        <v>161</v>
      </c>
    </row>
    <row r="741" s="13" customFormat="1">
      <c r="A741" s="13"/>
      <c r="B741" s="239"/>
      <c r="C741" s="240"/>
      <c r="D741" s="234" t="s">
        <v>170</v>
      </c>
      <c r="E741" s="241" t="s">
        <v>1</v>
      </c>
      <c r="F741" s="242" t="s">
        <v>593</v>
      </c>
      <c r="G741" s="240"/>
      <c r="H741" s="243">
        <v>19.5</v>
      </c>
      <c r="I741" s="244"/>
      <c r="J741" s="240"/>
      <c r="K741" s="240"/>
      <c r="L741" s="245"/>
      <c r="M741" s="246"/>
      <c r="N741" s="247"/>
      <c r="O741" s="247"/>
      <c r="P741" s="247"/>
      <c r="Q741" s="247"/>
      <c r="R741" s="247"/>
      <c r="S741" s="247"/>
      <c r="T741" s="248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49" t="s">
        <v>170</v>
      </c>
      <c r="AU741" s="249" t="s">
        <v>180</v>
      </c>
      <c r="AV741" s="13" t="s">
        <v>84</v>
      </c>
      <c r="AW741" s="13" t="s">
        <v>31</v>
      </c>
      <c r="AX741" s="13" t="s">
        <v>74</v>
      </c>
      <c r="AY741" s="249" t="s">
        <v>161</v>
      </c>
    </row>
    <row r="742" s="14" customFormat="1">
      <c r="A742" s="14"/>
      <c r="B742" s="250"/>
      <c r="C742" s="251"/>
      <c r="D742" s="234" t="s">
        <v>170</v>
      </c>
      <c r="E742" s="252" t="s">
        <v>1</v>
      </c>
      <c r="F742" s="253" t="s">
        <v>173</v>
      </c>
      <c r="G742" s="251"/>
      <c r="H742" s="254">
        <v>28.454000000000001</v>
      </c>
      <c r="I742" s="255"/>
      <c r="J742" s="251"/>
      <c r="K742" s="251"/>
      <c r="L742" s="256"/>
      <c r="M742" s="257"/>
      <c r="N742" s="258"/>
      <c r="O742" s="258"/>
      <c r="P742" s="258"/>
      <c r="Q742" s="258"/>
      <c r="R742" s="258"/>
      <c r="S742" s="258"/>
      <c r="T742" s="259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60" t="s">
        <v>170</v>
      </c>
      <c r="AU742" s="260" t="s">
        <v>180</v>
      </c>
      <c r="AV742" s="14" t="s">
        <v>167</v>
      </c>
      <c r="AW742" s="14" t="s">
        <v>31</v>
      </c>
      <c r="AX742" s="14" t="s">
        <v>74</v>
      </c>
      <c r="AY742" s="260" t="s">
        <v>161</v>
      </c>
    </row>
    <row r="743" s="13" customFormat="1">
      <c r="A743" s="13"/>
      <c r="B743" s="239"/>
      <c r="C743" s="240"/>
      <c r="D743" s="234" t="s">
        <v>170</v>
      </c>
      <c r="E743" s="241" t="s">
        <v>1</v>
      </c>
      <c r="F743" s="242" t="s">
        <v>695</v>
      </c>
      <c r="G743" s="240"/>
      <c r="H743" s="243">
        <v>56.908000000000001</v>
      </c>
      <c r="I743" s="244"/>
      <c r="J743" s="240"/>
      <c r="K743" s="240"/>
      <c r="L743" s="245"/>
      <c r="M743" s="246"/>
      <c r="N743" s="247"/>
      <c r="O743" s="247"/>
      <c r="P743" s="247"/>
      <c r="Q743" s="247"/>
      <c r="R743" s="247"/>
      <c r="S743" s="247"/>
      <c r="T743" s="248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9" t="s">
        <v>170</v>
      </c>
      <c r="AU743" s="249" t="s">
        <v>180</v>
      </c>
      <c r="AV743" s="13" t="s">
        <v>84</v>
      </c>
      <c r="AW743" s="13" t="s">
        <v>31</v>
      </c>
      <c r="AX743" s="13" t="s">
        <v>82</v>
      </c>
      <c r="AY743" s="249" t="s">
        <v>161</v>
      </c>
    </row>
    <row r="744" s="2" customFormat="1" ht="24.15" customHeight="1">
      <c r="A744" s="39"/>
      <c r="B744" s="40"/>
      <c r="C744" s="220" t="s">
        <v>696</v>
      </c>
      <c r="D744" s="220" t="s">
        <v>163</v>
      </c>
      <c r="E744" s="221" t="s">
        <v>697</v>
      </c>
      <c r="F744" s="222" t="s">
        <v>698</v>
      </c>
      <c r="G744" s="223" t="s">
        <v>379</v>
      </c>
      <c r="H744" s="224">
        <v>4</v>
      </c>
      <c r="I744" s="225"/>
      <c r="J744" s="226">
        <f>ROUND(I744*H744,2)</f>
        <v>0</v>
      </c>
      <c r="K744" s="227"/>
      <c r="L744" s="45"/>
      <c r="M744" s="228" t="s">
        <v>1</v>
      </c>
      <c r="N744" s="229" t="s">
        <v>39</v>
      </c>
      <c r="O744" s="92"/>
      <c r="P744" s="230">
        <f>O744*H744</f>
        <v>0</v>
      </c>
      <c r="Q744" s="230">
        <v>0.1575</v>
      </c>
      <c r="R744" s="230">
        <f>Q744*H744</f>
        <v>0.63</v>
      </c>
      <c r="S744" s="230">
        <v>0</v>
      </c>
      <c r="T744" s="231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32" t="s">
        <v>167</v>
      </c>
      <c r="AT744" s="232" t="s">
        <v>163</v>
      </c>
      <c r="AU744" s="232" t="s">
        <v>180</v>
      </c>
      <c r="AY744" s="18" t="s">
        <v>161</v>
      </c>
      <c r="BE744" s="233">
        <f>IF(N744="základní",J744,0)</f>
        <v>0</v>
      </c>
      <c r="BF744" s="233">
        <f>IF(N744="snížená",J744,0)</f>
        <v>0</v>
      </c>
      <c r="BG744" s="233">
        <f>IF(N744="zákl. přenesená",J744,0)</f>
        <v>0</v>
      </c>
      <c r="BH744" s="233">
        <f>IF(N744="sníž. přenesená",J744,0)</f>
        <v>0</v>
      </c>
      <c r="BI744" s="233">
        <f>IF(N744="nulová",J744,0)</f>
        <v>0</v>
      </c>
      <c r="BJ744" s="18" t="s">
        <v>82</v>
      </c>
      <c r="BK744" s="233">
        <f>ROUND(I744*H744,2)</f>
        <v>0</v>
      </c>
      <c r="BL744" s="18" t="s">
        <v>167</v>
      </c>
      <c r="BM744" s="232" t="s">
        <v>699</v>
      </c>
    </row>
    <row r="745" s="2" customFormat="1">
      <c r="A745" s="39"/>
      <c r="B745" s="40"/>
      <c r="C745" s="41"/>
      <c r="D745" s="234" t="s">
        <v>169</v>
      </c>
      <c r="E745" s="41"/>
      <c r="F745" s="235" t="s">
        <v>698</v>
      </c>
      <c r="G745" s="41"/>
      <c r="H745" s="41"/>
      <c r="I745" s="236"/>
      <c r="J745" s="41"/>
      <c r="K745" s="41"/>
      <c r="L745" s="45"/>
      <c r="M745" s="237"/>
      <c r="N745" s="238"/>
      <c r="O745" s="92"/>
      <c r="P745" s="92"/>
      <c r="Q745" s="92"/>
      <c r="R745" s="92"/>
      <c r="S745" s="92"/>
      <c r="T745" s="93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T745" s="18" t="s">
        <v>169</v>
      </c>
      <c r="AU745" s="18" t="s">
        <v>180</v>
      </c>
    </row>
    <row r="746" s="13" customFormat="1">
      <c r="A746" s="13"/>
      <c r="B746" s="239"/>
      <c r="C746" s="240"/>
      <c r="D746" s="234" t="s">
        <v>170</v>
      </c>
      <c r="E746" s="241" t="s">
        <v>1</v>
      </c>
      <c r="F746" s="242" t="s">
        <v>700</v>
      </c>
      <c r="G746" s="240"/>
      <c r="H746" s="243">
        <v>2</v>
      </c>
      <c r="I746" s="244"/>
      <c r="J746" s="240"/>
      <c r="K746" s="240"/>
      <c r="L746" s="245"/>
      <c r="M746" s="246"/>
      <c r="N746" s="247"/>
      <c r="O746" s="247"/>
      <c r="P746" s="247"/>
      <c r="Q746" s="247"/>
      <c r="R746" s="247"/>
      <c r="S746" s="247"/>
      <c r="T746" s="248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9" t="s">
        <v>170</v>
      </c>
      <c r="AU746" s="249" t="s">
        <v>180</v>
      </c>
      <c r="AV746" s="13" t="s">
        <v>84</v>
      </c>
      <c r="AW746" s="13" t="s">
        <v>31</v>
      </c>
      <c r="AX746" s="13" t="s">
        <v>74</v>
      </c>
      <c r="AY746" s="249" t="s">
        <v>161</v>
      </c>
    </row>
    <row r="747" s="13" customFormat="1">
      <c r="A747" s="13"/>
      <c r="B747" s="239"/>
      <c r="C747" s="240"/>
      <c r="D747" s="234" t="s">
        <v>170</v>
      </c>
      <c r="E747" s="241" t="s">
        <v>1</v>
      </c>
      <c r="F747" s="242" t="s">
        <v>701</v>
      </c>
      <c r="G747" s="240"/>
      <c r="H747" s="243">
        <v>2</v>
      </c>
      <c r="I747" s="244"/>
      <c r="J747" s="240"/>
      <c r="K747" s="240"/>
      <c r="L747" s="245"/>
      <c r="M747" s="246"/>
      <c r="N747" s="247"/>
      <c r="O747" s="247"/>
      <c r="P747" s="247"/>
      <c r="Q747" s="247"/>
      <c r="R747" s="247"/>
      <c r="S747" s="247"/>
      <c r="T747" s="248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9" t="s">
        <v>170</v>
      </c>
      <c r="AU747" s="249" t="s">
        <v>180</v>
      </c>
      <c r="AV747" s="13" t="s">
        <v>84</v>
      </c>
      <c r="AW747" s="13" t="s">
        <v>31</v>
      </c>
      <c r="AX747" s="13" t="s">
        <v>74</v>
      </c>
      <c r="AY747" s="249" t="s">
        <v>161</v>
      </c>
    </row>
    <row r="748" s="14" customFormat="1">
      <c r="A748" s="14"/>
      <c r="B748" s="250"/>
      <c r="C748" s="251"/>
      <c r="D748" s="234" t="s">
        <v>170</v>
      </c>
      <c r="E748" s="252" t="s">
        <v>1</v>
      </c>
      <c r="F748" s="253" t="s">
        <v>173</v>
      </c>
      <c r="G748" s="251"/>
      <c r="H748" s="254">
        <v>4</v>
      </c>
      <c r="I748" s="255"/>
      <c r="J748" s="251"/>
      <c r="K748" s="251"/>
      <c r="L748" s="256"/>
      <c r="M748" s="257"/>
      <c r="N748" s="258"/>
      <c r="O748" s="258"/>
      <c r="P748" s="258"/>
      <c r="Q748" s="258"/>
      <c r="R748" s="258"/>
      <c r="S748" s="258"/>
      <c r="T748" s="259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60" t="s">
        <v>170</v>
      </c>
      <c r="AU748" s="260" t="s">
        <v>180</v>
      </c>
      <c r="AV748" s="14" t="s">
        <v>167</v>
      </c>
      <c r="AW748" s="14" t="s">
        <v>31</v>
      </c>
      <c r="AX748" s="14" t="s">
        <v>82</v>
      </c>
      <c r="AY748" s="260" t="s">
        <v>161</v>
      </c>
    </row>
    <row r="749" s="2" customFormat="1" ht="16.5" customHeight="1">
      <c r="A749" s="39"/>
      <c r="B749" s="40"/>
      <c r="C749" s="220" t="s">
        <v>702</v>
      </c>
      <c r="D749" s="220" t="s">
        <v>163</v>
      </c>
      <c r="E749" s="221" t="s">
        <v>703</v>
      </c>
      <c r="F749" s="222" t="s">
        <v>704</v>
      </c>
      <c r="G749" s="223" t="s">
        <v>166</v>
      </c>
      <c r="H749" s="224">
        <v>8.2270000000000003</v>
      </c>
      <c r="I749" s="225"/>
      <c r="J749" s="226">
        <f>ROUND(I749*H749,2)</f>
        <v>0</v>
      </c>
      <c r="K749" s="227"/>
      <c r="L749" s="45"/>
      <c r="M749" s="228" t="s">
        <v>1</v>
      </c>
      <c r="N749" s="229" t="s">
        <v>39</v>
      </c>
      <c r="O749" s="92"/>
      <c r="P749" s="230">
        <f>O749*H749</f>
        <v>0</v>
      </c>
      <c r="Q749" s="230">
        <v>0.038899999999999997</v>
      </c>
      <c r="R749" s="230">
        <f>Q749*H749</f>
        <v>0.32003029999999999</v>
      </c>
      <c r="S749" s="230">
        <v>0</v>
      </c>
      <c r="T749" s="231">
        <f>S749*H749</f>
        <v>0</v>
      </c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R749" s="232" t="s">
        <v>167</v>
      </c>
      <c r="AT749" s="232" t="s">
        <v>163</v>
      </c>
      <c r="AU749" s="232" t="s">
        <v>180</v>
      </c>
      <c r="AY749" s="18" t="s">
        <v>161</v>
      </c>
      <c r="BE749" s="233">
        <f>IF(N749="základní",J749,0)</f>
        <v>0</v>
      </c>
      <c r="BF749" s="233">
        <f>IF(N749="snížená",J749,0)</f>
        <v>0</v>
      </c>
      <c r="BG749" s="233">
        <f>IF(N749="zákl. přenesená",J749,0)</f>
        <v>0</v>
      </c>
      <c r="BH749" s="233">
        <f>IF(N749="sníž. přenesená",J749,0)</f>
        <v>0</v>
      </c>
      <c r="BI749" s="233">
        <f>IF(N749="nulová",J749,0)</f>
        <v>0</v>
      </c>
      <c r="BJ749" s="18" t="s">
        <v>82</v>
      </c>
      <c r="BK749" s="233">
        <f>ROUND(I749*H749,2)</f>
        <v>0</v>
      </c>
      <c r="BL749" s="18" t="s">
        <v>167</v>
      </c>
      <c r="BM749" s="232" t="s">
        <v>705</v>
      </c>
    </row>
    <row r="750" s="2" customFormat="1">
      <c r="A750" s="39"/>
      <c r="B750" s="40"/>
      <c r="C750" s="41"/>
      <c r="D750" s="234" t="s">
        <v>169</v>
      </c>
      <c r="E750" s="41"/>
      <c r="F750" s="235" t="s">
        <v>704</v>
      </c>
      <c r="G750" s="41"/>
      <c r="H750" s="41"/>
      <c r="I750" s="236"/>
      <c r="J750" s="41"/>
      <c r="K750" s="41"/>
      <c r="L750" s="45"/>
      <c r="M750" s="237"/>
      <c r="N750" s="238"/>
      <c r="O750" s="92"/>
      <c r="P750" s="92"/>
      <c r="Q750" s="92"/>
      <c r="R750" s="92"/>
      <c r="S750" s="92"/>
      <c r="T750" s="93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T750" s="18" t="s">
        <v>169</v>
      </c>
      <c r="AU750" s="18" t="s">
        <v>180</v>
      </c>
    </row>
    <row r="751" s="15" customFormat="1">
      <c r="A751" s="15"/>
      <c r="B751" s="261"/>
      <c r="C751" s="262"/>
      <c r="D751" s="234" t="s">
        <v>170</v>
      </c>
      <c r="E751" s="263" t="s">
        <v>1</v>
      </c>
      <c r="F751" s="264" t="s">
        <v>548</v>
      </c>
      <c r="G751" s="262"/>
      <c r="H751" s="263" t="s">
        <v>1</v>
      </c>
      <c r="I751" s="265"/>
      <c r="J751" s="262"/>
      <c r="K751" s="262"/>
      <c r="L751" s="266"/>
      <c r="M751" s="267"/>
      <c r="N751" s="268"/>
      <c r="O751" s="268"/>
      <c r="P751" s="268"/>
      <c r="Q751" s="268"/>
      <c r="R751" s="268"/>
      <c r="S751" s="268"/>
      <c r="T751" s="269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T751" s="270" t="s">
        <v>170</v>
      </c>
      <c r="AU751" s="270" t="s">
        <v>180</v>
      </c>
      <c r="AV751" s="15" t="s">
        <v>82</v>
      </c>
      <c r="AW751" s="15" t="s">
        <v>31</v>
      </c>
      <c r="AX751" s="15" t="s">
        <v>74</v>
      </c>
      <c r="AY751" s="270" t="s">
        <v>161</v>
      </c>
    </row>
    <row r="752" s="13" customFormat="1">
      <c r="A752" s="13"/>
      <c r="B752" s="239"/>
      <c r="C752" s="240"/>
      <c r="D752" s="234" t="s">
        <v>170</v>
      </c>
      <c r="E752" s="241" t="s">
        <v>1</v>
      </c>
      <c r="F752" s="242" t="s">
        <v>706</v>
      </c>
      <c r="G752" s="240"/>
      <c r="H752" s="243">
        <v>2.1299999999999999</v>
      </c>
      <c r="I752" s="244"/>
      <c r="J752" s="240"/>
      <c r="K752" s="240"/>
      <c r="L752" s="245"/>
      <c r="M752" s="246"/>
      <c r="N752" s="247"/>
      <c r="O752" s="247"/>
      <c r="P752" s="247"/>
      <c r="Q752" s="247"/>
      <c r="R752" s="247"/>
      <c r="S752" s="247"/>
      <c r="T752" s="248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9" t="s">
        <v>170</v>
      </c>
      <c r="AU752" s="249" t="s">
        <v>180</v>
      </c>
      <c r="AV752" s="13" t="s">
        <v>84</v>
      </c>
      <c r="AW752" s="13" t="s">
        <v>31</v>
      </c>
      <c r="AX752" s="13" t="s">
        <v>74</v>
      </c>
      <c r="AY752" s="249" t="s">
        <v>161</v>
      </c>
    </row>
    <row r="753" s="13" customFormat="1">
      <c r="A753" s="13"/>
      <c r="B753" s="239"/>
      <c r="C753" s="240"/>
      <c r="D753" s="234" t="s">
        <v>170</v>
      </c>
      <c r="E753" s="241" t="s">
        <v>1</v>
      </c>
      <c r="F753" s="242" t="s">
        <v>707</v>
      </c>
      <c r="G753" s="240"/>
      <c r="H753" s="243">
        <v>0.51800000000000002</v>
      </c>
      <c r="I753" s="244"/>
      <c r="J753" s="240"/>
      <c r="K753" s="240"/>
      <c r="L753" s="245"/>
      <c r="M753" s="246"/>
      <c r="N753" s="247"/>
      <c r="O753" s="247"/>
      <c r="P753" s="247"/>
      <c r="Q753" s="247"/>
      <c r="R753" s="247"/>
      <c r="S753" s="247"/>
      <c r="T753" s="248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9" t="s">
        <v>170</v>
      </c>
      <c r="AU753" s="249" t="s">
        <v>180</v>
      </c>
      <c r="AV753" s="13" t="s">
        <v>84</v>
      </c>
      <c r="AW753" s="13" t="s">
        <v>31</v>
      </c>
      <c r="AX753" s="13" t="s">
        <v>74</v>
      </c>
      <c r="AY753" s="249" t="s">
        <v>161</v>
      </c>
    </row>
    <row r="754" s="16" customFormat="1">
      <c r="A754" s="16"/>
      <c r="B754" s="282"/>
      <c r="C754" s="283"/>
      <c r="D754" s="234" t="s">
        <v>170</v>
      </c>
      <c r="E754" s="284" t="s">
        <v>1</v>
      </c>
      <c r="F754" s="285" t="s">
        <v>571</v>
      </c>
      <c r="G754" s="283"/>
      <c r="H754" s="286">
        <v>2.6480000000000001</v>
      </c>
      <c r="I754" s="287"/>
      <c r="J754" s="283"/>
      <c r="K754" s="283"/>
      <c r="L754" s="288"/>
      <c r="M754" s="289"/>
      <c r="N754" s="290"/>
      <c r="O754" s="290"/>
      <c r="P754" s="290"/>
      <c r="Q754" s="290"/>
      <c r="R754" s="290"/>
      <c r="S754" s="290"/>
      <c r="T754" s="291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T754" s="292" t="s">
        <v>170</v>
      </c>
      <c r="AU754" s="292" t="s">
        <v>180</v>
      </c>
      <c r="AV754" s="16" t="s">
        <v>180</v>
      </c>
      <c r="AW754" s="16" t="s">
        <v>31</v>
      </c>
      <c r="AX754" s="16" t="s">
        <v>74</v>
      </c>
      <c r="AY754" s="292" t="s">
        <v>161</v>
      </c>
    </row>
    <row r="755" s="15" customFormat="1">
      <c r="A755" s="15"/>
      <c r="B755" s="261"/>
      <c r="C755" s="262"/>
      <c r="D755" s="234" t="s">
        <v>170</v>
      </c>
      <c r="E755" s="263" t="s">
        <v>1</v>
      </c>
      <c r="F755" s="264" t="s">
        <v>572</v>
      </c>
      <c r="G755" s="262"/>
      <c r="H755" s="263" t="s">
        <v>1</v>
      </c>
      <c r="I755" s="265"/>
      <c r="J755" s="262"/>
      <c r="K755" s="262"/>
      <c r="L755" s="266"/>
      <c r="M755" s="267"/>
      <c r="N755" s="268"/>
      <c r="O755" s="268"/>
      <c r="P755" s="268"/>
      <c r="Q755" s="268"/>
      <c r="R755" s="268"/>
      <c r="S755" s="268"/>
      <c r="T755" s="269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T755" s="270" t="s">
        <v>170</v>
      </c>
      <c r="AU755" s="270" t="s">
        <v>180</v>
      </c>
      <c r="AV755" s="15" t="s">
        <v>82</v>
      </c>
      <c r="AW755" s="15" t="s">
        <v>31</v>
      </c>
      <c r="AX755" s="15" t="s">
        <v>74</v>
      </c>
      <c r="AY755" s="270" t="s">
        <v>161</v>
      </c>
    </row>
    <row r="756" s="13" customFormat="1">
      <c r="A756" s="13"/>
      <c r="B756" s="239"/>
      <c r="C756" s="240"/>
      <c r="D756" s="234" t="s">
        <v>170</v>
      </c>
      <c r="E756" s="241" t="s">
        <v>1</v>
      </c>
      <c r="F756" s="242" t="s">
        <v>708</v>
      </c>
      <c r="G756" s="240"/>
      <c r="H756" s="243">
        <v>3.879</v>
      </c>
      <c r="I756" s="244"/>
      <c r="J756" s="240"/>
      <c r="K756" s="240"/>
      <c r="L756" s="245"/>
      <c r="M756" s="246"/>
      <c r="N756" s="247"/>
      <c r="O756" s="247"/>
      <c r="P756" s="247"/>
      <c r="Q756" s="247"/>
      <c r="R756" s="247"/>
      <c r="S756" s="247"/>
      <c r="T756" s="248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9" t="s">
        <v>170</v>
      </c>
      <c r="AU756" s="249" t="s">
        <v>180</v>
      </c>
      <c r="AV756" s="13" t="s">
        <v>84</v>
      </c>
      <c r="AW756" s="13" t="s">
        <v>31</v>
      </c>
      <c r="AX756" s="13" t="s">
        <v>74</v>
      </c>
      <c r="AY756" s="249" t="s">
        <v>161</v>
      </c>
    </row>
    <row r="757" s="13" customFormat="1">
      <c r="A757" s="13"/>
      <c r="B757" s="239"/>
      <c r="C757" s="240"/>
      <c r="D757" s="234" t="s">
        <v>170</v>
      </c>
      <c r="E757" s="241" t="s">
        <v>1</v>
      </c>
      <c r="F757" s="242" t="s">
        <v>709</v>
      </c>
      <c r="G757" s="240"/>
      <c r="H757" s="243">
        <v>1.7</v>
      </c>
      <c r="I757" s="244"/>
      <c r="J757" s="240"/>
      <c r="K757" s="240"/>
      <c r="L757" s="245"/>
      <c r="M757" s="246"/>
      <c r="N757" s="247"/>
      <c r="O757" s="247"/>
      <c r="P757" s="247"/>
      <c r="Q757" s="247"/>
      <c r="R757" s="247"/>
      <c r="S757" s="247"/>
      <c r="T757" s="248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9" t="s">
        <v>170</v>
      </c>
      <c r="AU757" s="249" t="s">
        <v>180</v>
      </c>
      <c r="AV757" s="13" t="s">
        <v>84</v>
      </c>
      <c r="AW757" s="13" t="s">
        <v>31</v>
      </c>
      <c r="AX757" s="13" t="s">
        <v>74</v>
      </c>
      <c r="AY757" s="249" t="s">
        <v>161</v>
      </c>
    </row>
    <row r="758" s="16" customFormat="1">
      <c r="A758" s="16"/>
      <c r="B758" s="282"/>
      <c r="C758" s="283"/>
      <c r="D758" s="234" t="s">
        <v>170</v>
      </c>
      <c r="E758" s="284" t="s">
        <v>1</v>
      </c>
      <c r="F758" s="285" t="s">
        <v>571</v>
      </c>
      <c r="G758" s="283"/>
      <c r="H758" s="286">
        <v>5.5789999999999997</v>
      </c>
      <c r="I758" s="287"/>
      <c r="J758" s="283"/>
      <c r="K758" s="283"/>
      <c r="L758" s="288"/>
      <c r="M758" s="289"/>
      <c r="N758" s="290"/>
      <c r="O758" s="290"/>
      <c r="P758" s="290"/>
      <c r="Q758" s="290"/>
      <c r="R758" s="290"/>
      <c r="S758" s="290"/>
      <c r="T758" s="291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T758" s="292" t="s">
        <v>170</v>
      </c>
      <c r="AU758" s="292" t="s">
        <v>180</v>
      </c>
      <c r="AV758" s="16" t="s">
        <v>180</v>
      </c>
      <c r="AW758" s="16" t="s">
        <v>31</v>
      </c>
      <c r="AX758" s="16" t="s">
        <v>74</v>
      </c>
      <c r="AY758" s="292" t="s">
        <v>161</v>
      </c>
    </row>
    <row r="759" s="14" customFormat="1">
      <c r="A759" s="14"/>
      <c r="B759" s="250"/>
      <c r="C759" s="251"/>
      <c r="D759" s="234" t="s">
        <v>170</v>
      </c>
      <c r="E759" s="252" t="s">
        <v>1</v>
      </c>
      <c r="F759" s="253" t="s">
        <v>173</v>
      </c>
      <c r="G759" s="251"/>
      <c r="H759" s="254">
        <v>8.2270000000000003</v>
      </c>
      <c r="I759" s="255"/>
      <c r="J759" s="251"/>
      <c r="K759" s="251"/>
      <c r="L759" s="256"/>
      <c r="M759" s="257"/>
      <c r="N759" s="258"/>
      <c r="O759" s="258"/>
      <c r="P759" s="258"/>
      <c r="Q759" s="258"/>
      <c r="R759" s="258"/>
      <c r="S759" s="258"/>
      <c r="T759" s="259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60" t="s">
        <v>170</v>
      </c>
      <c r="AU759" s="260" t="s">
        <v>180</v>
      </c>
      <c r="AV759" s="14" t="s">
        <v>167</v>
      </c>
      <c r="AW759" s="14" t="s">
        <v>31</v>
      </c>
      <c r="AX759" s="14" t="s">
        <v>82</v>
      </c>
      <c r="AY759" s="260" t="s">
        <v>161</v>
      </c>
    </row>
    <row r="760" s="2" customFormat="1" ht="16.5" customHeight="1">
      <c r="A760" s="39"/>
      <c r="B760" s="40"/>
      <c r="C760" s="220" t="s">
        <v>710</v>
      </c>
      <c r="D760" s="220" t="s">
        <v>163</v>
      </c>
      <c r="E760" s="221" t="s">
        <v>711</v>
      </c>
      <c r="F760" s="222" t="s">
        <v>712</v>
      </c>
      <c r="G760" s="223" t="s">
        <v>166</v>
      </c>
      <c r="H760" s="224">
        <v>166.12299999999999</v>
      </c>
      <c r="I760" s="225"/>
      <c r="J760" s="226">
        <f>ROUND(I760*H760,2)</f>
        <v>0</v>
      </c>
      <c r="K760" s="227"/>
      <c r="L760" s="45"/>
      <c r="M760" s="228" t="s">
        <v>1</v>
      </c>
      <c r="N760" s="229" t="s">
        <v>39</v>
      </c>
      <c r="O760" s="92"/>
      <c r="P760" s="230">
        <f>O760*H760</f>
        <v>0</v>
      </c>
      <c r="Q760" s="230">
        <v>0.042599999999999999</v>
      </c>
      <c r="R760" s="230">
        <f>Q760*H760</f>
        <v>7.0768397999999992</v>
      </c>
      <c r="S760" s="230">
        <v>0</v>
      </c>
      <c r="T760" s="231">
        <f>S760*H760</f>
        <v>0</v>
      </c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R760" s="232" t="s">
        <v>167</v>
      </c>
      <c r="AT760" s="232" t="s">
        <v>163</v>
      </c>
      <c r="AU760" s="232" t="s">
        <v>180</v>
      </c>
      <c r="AY760" s="18" t="s">
        <v>161</v>
      </c>
      <c r="BE760" s="233">
        <f>IF(N760="základní",J760,0)</f>
        <v>0</v>
      </c>
      <c r="BF760" s="233">
        <f>IF(N760="snížená",J760,0)</f>
        <v>0</v>
      </c>
      <c r="BG760" s="233">
        <f>IF(N760="zákl. přenesená",J760,0)</f>
        <v>0</v>
      </c>
      <c r="BH760" s="233">
        <f>IF(N760="sníž. přenesená",J760,0)</f>
        <v>0</v>
      </c>
      <c r="BI760" s="233">
        <f>IF(N760="nulová",J760,0)</f>
        <v>0</v>
      </c>
      <c r="BJ760" s="18" t="s">
        <v>82</v>
      </c>
      <c r="BK760" s="233">
        <f>ROUND(I760*H760,2)</f>
        <v>0</v>
      </c>
      <c r="BL760" s="18" t="s">
        <v>167</v>
      </c>
      <c r="BM760" s="232" t="s">
        <v>713</v>
      </c>
    </row>
    <row r="761" s="2" customFormat="1">
      <c r="A761" s="39"/>
      <c r="B761" s="40"/>
      <c r="C761" s="41"/>
      <c r="D761" s="234" t="s">
        <v>169</v>
      </c>
      <c r="E761" s="41"/>
      <c r="F761" s="235" t="s">
        <v>712</v>
      </c>
      <c r="G761" s="41"/>
      <c r="H761" s="41"/>
      <c r="I761" s="236"/>
      <c r="J761" s="41"/>
      <c r="K761" s="41"/>
      <c r="L761" s="45"/>
      <c r="M761" s="237"/>
      <c r="N761" s="238"/>
      <c r="O761" s="92"/>
      <c r="P761" s="92"/>
      <c r="Q761" s="92"/>
      <c r="R761" s="92"/>
      <c r="S761" s="92"/>
      <c r="T761" s="93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T761" s="18" t="s">
        <v>169</v>
      </c>
      <c r="AU761" s="18" t="s">
        <v>180</v>
      </c>
    </row>
    <row r="762" s="15" customFormat="1">
      <c r="A762" s="15"/>
      <c r="B762" s="261"/>
      <c r="C762" s="262"/>
      <c r="D762" s="234" t="s">
        <v>170</v>
      </c>
      <c r="E762" s="263" t="s">
        <v>1</v>
      </c>
      <c r="F762" s="264" t="s">
        <v>548</v>
      </c>
      <c r="G762" s="262"/>
      <c r="H762" s="263" t="s">
        <v>1</v>
      </c>
      <c r="I762" s="265"/>
      <c r="J762" s="262"/>
      <c r="K762" s="262"/>
      <c r="L762" s="266"/>
      <c r="M762" s="267"/>
      <c r="N762" s="268"/>
      <c r="O762" s="268"/>
      <c r="P762" s="268"/>
      <c r="Q762" s="268"/>
      <c r="R762" s="268"/>
      <c r="S762" s="268"/>
      <c r="T762" s="269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T762" s="270" t="s">
        <v>170</v>
      </c>
      <c r="AU762" s="270" t="s">
        <v>180</v>
      </c>
      <c r="AV762" s="15" t="s">
        <v>82</v>
      </c>
      <c r="AW762" s="15" t="s">
        <v>31</v>
      </c>
      <c r="AX762" s="15" t="s">
        <v>74</v>
      </c>
      <c r="AY762" s="270" t="s">
        <v>161</v>
      </c>
    </row>
    <row r="763" s="13" customFormat="1">
      <c r="A763" s="13"/>
      <c r="B763" s="239"/>
      <c r="C763" s="240"/>
      <c r="D763" s="234" t="s">
        <v>170</v>
      </c>
      <c r="E763" s="241" t="s">
        <v>1</v>
      </c>
      <c r="F763" s="242" t="s">
        <v>714</v>
      </c>
      <c r="G763" s="240"/>
      <c r="H763" s="243">
        <v>9.9619999999999997</v>
      </c>
      <c r="I763" s="244"/>
      <c r="J763" s="240"/>
      <c r="K763" s="240"/>
      <c r="L763" s="245"/>
      <c r="M763" s="246"/>
      <c r="N763" s="247"/>
      <c r="O763" s="247"/>
      <c r="P763" s="247"/>
      <c r="Q763" s="247"/>
      <c r="R763" s="247"/>
      <c r="S763" s="247"/>
      <c r="T763" s="248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49" t="s">
        <v>170</v>
      </c>
      <c r="AU763" s="249" t="s">
        <v>180</v>
      </c>
      <c r="AV763" s="13" t="s">
        <v>84</v>
      </c>
      <c r="AW763" s="13" t="s">
        <v>31</v>
      </c>
      <c r="AX763" s="13" t="s">
        <v>74</v>
      </c>
      <c r="AY763" s="249" t="s">
        <v>161</v>
      </c>
    </row>
    <row r="764" s="13" customFormat="1">
      <c r="A764" s="13"/>
      <c r="B764" s="239"/>
      <c r="C764" s="240"/>
      <c r="D764" s="234" t="s">
        <v>170</v>
      </c>
      <c r="E764" s="241" t="s">
        <v>1</v>
      </c>
      <c r="F764" s="242" t="s">
        <v>715</v>
      </c>
      <c r="G764" s="240"/>
      <c r="H764" s="243">
        <v>27.210000000000001</v>
      </c>
      <c r="I764" s="244"/>
      <c r="J764" s="240"/>
      <c r="K764" s="240"/>
      <c r="L764" s="245"/>
      <c r="M764" s="246"/>
      <c r="N764" s="247"/>
      <c r="O764" s="247"/>
      <c r="P764" s="247"/>
      <c r="Q764" s="247"/>
      <c r="R764" s="247"/>
      <c r="S764" s="247"/>
      <c r="T764" s="248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9" t="s">
        <v>170</v>
      </c>
      <c r="AU764" s="249" t="s">
        <v>180</v>
      </c>
      <c r="AV764" s="13" t="s">
        <v>84</v>
      </c>
      <c r="AW764" s="13" t="s">
        <v>31</v>
      </c>
      <c r="AX764" s="13" t="s">
        <v>74</v>
      </c>
      <c r="AY764" s="249" t="s">
        <v>161</v>
      </c>
    </row>
    <row r="765" s="13" customFormat="1">
      <c r="A765" s="13"/>
      <c r="B765" s="239"/>
      <c r="C765" s="240"/>
      <c r="D765" s="234" t="s">
        <v>170</v>
      </c>
      <c r="E765" s="241" t="s">
        <v>1</v>
      </c>
      <c r="F765" s="242" t="s">
        <v>716</v>
      </c>
      <c r="G765" s="240"/>
      <c r="H765" s="243">
        <v>8.4390000000000001</v>
      </c>
      <c r="I765" s="244"/>
      <c r="J765" s="240"/>
      <c r="K765" s="240"/>
      <c r="L765" s="245"/>
      <c r="M765" s="246"/>
      <c r="N765" s="247"/>
      <c r="O765" s="247"/>
      <c r="P765" s="247"/>
      <c r="Q765" s="247"/>
      <c r="R765" s="247"/>
      <c r="S765" s="247"/>
      <c r="T765" s="248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9" t="s">
        <v>170</v>
      </c>
      <c r="AU765" s="249" t="s">
        <v>180</v>
      </c>
      <c r="AV765" s="13" t="s">
        <v>84</v>
      </c>
      <c r="AW765" s="13" t="s">
        <v>31</v>
      </c>
      <c r="AX765" s="13" t="s">
        <v>74</v>
      </c>
      <c r="AY765" s="249" t="s">
        <v>161</v>
      </c>
    </row>
    <row r="766" s="13" customFormat="1">
      <c r="A766" s="13"/>
      <c r="B766" s="239"/>
      <c r="C766" s="240"/>
      <c r="D766" s="234" t="s">
        <v>170</v>
      </c>
      <c r="E766" s="241" t="s">
        <v>1</v>
      </c>
      <c r="F766" s="242" t="s">
        <v>717</v>
      </c>
      <c r="G766" s="240"/>
      <c r="H766" s="243">
        <v>2.4750000000000001</v>
      </c>
      <c r="I766" s="244"/>
      <c r="J766" s="240"/>
      <c r="K766" s="240"/>
      <c r="L766" s="245"/>
      <c r="M766" s="246"/>
      <c r="N766" s="247"/>
      <c r="O766" s="247"/>
      <c r="P766" s="247"/>
      <c r="Q766" s="247"/>
      <c r="R766" s="247"/>
      <c r="S766" s="247"/>
      <c r="T766" s="248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9" t="s">
        <v>170</v>
      </c>
      <c r="AU766" s="249" t="s">
        <v>180</v>
      </c>
      <c r="AV766" s="13" t="s">
        <v>84</v>
      </c>
      <c r="AW766" s="13" t="s">
        <v>31</v>
      </c>
      <c r="AX766" s="13" t="s">
        <v>74</v>
      </c>
      <c r="AY766" s="249" t="s">
        <v>161</v>
      </c>
    </row>
    <row r="767" s="13" customFormat="1">
      <c r="A767" s="13"/>
      <c r="B767" s="239"/>
      <c r="C767" s="240"/>
      <c r="D767" s="234" t="s">
        <v>170</v>
      </c>
      <c r="E767" s="241" t="s">
        <v>1</v>
      </c>
      <c r="F767" s="242" t="s">
        <v>718</v>
      </c>
      <c r="G767" s="240"/>
      <c r="H767" s="243">
        <v>1.5</v>
      </c>
      <c r="I767" s="244"/>
      <c r="J767" s="240"/>
      <c r="K767" s="240"/>
      <c r="L767" s="245"/>
      <c r="M767" s="246"/>
      <c r="N767" s="247"/>
      <c r="O767" s="247"/>
      <c r="P767" s="247"/>
      <c r="Q767" s="247"/>
      <c r="R767" s="247"/>
      <c r="S767" s="247"/>
      <c r="T767" s="248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9" t="s">
        <v>170</v>
      </c>
      <c r="AU767" s="249" t="s">
        <v>180</v>
      </c>
      <c r="AV767" s="13" t="s">
        <v>84</v>
      </c>
      <c r="AW767" s="13" t="s">
        <v>31</v>
      </c>
      <c r="AX767" s="13" t="s">
        <v>74</v>
      </c>
      <c r="AY767" s="249" t="s">
        <v>161</v>
      </c>
    </row>
    <row r="768" s="13" customFormat="1">
      <c r="A768" s="13"/>
      <c r="B768" s="239"/>
      <c r="C768" s="240"/>
      <c r="D768" s="234" t="s">
        <v>170</v>
      </c>
      <c r="E768" s="241" t="s">
        <v>1</v>
      </c>
      <c r="F768" s="242" t="s">
        <v>719</v>
      </c>
      <c r="G768" s="240"/>
      <c r="H768" s="243">
        <v>2.2909999999999999</v>
      </c>
      <c r="I768" s="244"/>
      <c r="J768" s="240"/>
      <c r="K768" s="240"/>
      <c r="L768" s="245"/>
      <c r="M768" s="246"/>
      <c r="N768" s="247"/>
      <c r="O768" s="247"/>
      <c r="P768" s="247"/>
      <c r="Q768" s="247"/>
      <c r="R768" s="247"/>
      <c r="S768" s="247"/>
      <c r="T768" s="248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9" t="s">
        <v>170</v>
      </c>
      <c r="AU768" s="249" t="s">
        <v>180</v>
      </c>
      <c r="AV768" s="13" t="s">
        <v>84</v>
      </c>
      <c r="AW768" s="13" t="s">
        <v>31</v>
      </c>
      <c r="AX768" s="13" t="s">
        <v>74</v>
      </c>
      <c r="AY768" s="249" t="s">
        <v>161</v>
      </c>
    </row>
    <row r="769" s="13" customFormat="1">
      <c r="A769" s="13"/>
      <c r="B769" s="239"/>
      <c r="C769" s="240"/>
      <c r="D769" s="234" t="s">
        <v>170</v>
      </c>
      <c r="E769" s="241" t="s">
        <v>1</v>
      </c>
      <c r="F769" s="242" t="s">
        <v>720</v>
      </c>
      <c r="G769" s="240"/>
      <c r="H769" s="243">
        <v>1.0840000000000001</v>
      </c>
      <c r="I769" s="244"/>
      <c r="J769" s="240"/>
      <c r="K769" s="240"/>
      <c r="L769" s="245"/>
      <c r="M769" s="246"/>
      <c r="N769" s="247"/>
      <c r="O769" s="247"/>
      <c r="P769" s="247"/>
      <c r="Q769" s="247"/>
      <c r="R769" s="247"/>
      <c r="S769" s="247"/>
      <c r="T769" s="248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9" t="s">
        <v>170</v>
      </c>
      <c r="AU769" s="249" t="s">
        <v>180</v>
      </c>
      <c r="AV769" s="13" t="s">
        <v>84</v>
      </c>
      <c r="AW769" s="13" t="s">
        <v>31</v>
      </c>
      <c r="AX769" s="13" t="s">
        <v>74</v>
      </c>
      <c r="AY769" s="249" t="s">
        <v>161</v>
      </c>
    </row>
    <row r="770" s="13" customFormat="1">
      <c r="A770" s="13"/>
      <c r="B770" s="239"/>
      <c r="C770" s="240"/>
      <c r="D770" s="234" t="s">
        <v>170</v>
      </c>
      <c r="E770" s="241" t="s">
        <v>1</v>
      </c>
      <c r="F770" s="242" t="s">
        <v>721</v>
      </c>
      <c r="G770" s="240"/>
      <c r="H770" s="243">
        <v>1.5980000000000001</v>
      </c>
      <c r="I770" s="244"/>
      <c r="J770" s="240"/>
      <c r="K770" s="240"/>
      <c r="L770" s="245"/>
      <c r="M770" s="246"/>
      <c r="N770" s="247"/>
      <c r="O770" s="247"/>
      <c r="P770" s="247"/>
      <c r="Q770" s="247"/>
      <c r="R770" s="247"/>
      <c r="S770" s="247"/>
      <c r="T770" s="248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9" t="s">
        <v>170</v>
      </c>
      <c r="AU770" s="249" t="s">
        <v>180</v>
      </c>
      <c r="AV770" s="13" t="s">
        <v>84</v>
      </c>
      <c r="AW770" s="13" t="s">
        <v>31</v>
      </c>
      <c r="AX770" s="13" t="s">
        <v>74</v>
      </c>
      <c r="AY770" s="249" t="s">
        <v>161</v>
      </c>
    </row>
    <row r="771" s="16" customFormat="1">
      <c r="A771" s="16"/>
      <c r="B771" s="282"/>
      <c r="C771" s="283"/>
      <c r="D771" s="234" t="s">
        <v>170</v>
      </c>
      <c r="E771" s="284" t="s">
        <v>1</v>
      </c>
      <c r="F771" s="285" t="s">
        <v>571</v>
      </c>
      <c r="G771" s="283"/>
      <c r="H771" s="286">
        <v>54.558999999999998</v>
      </c>
      <c r="I771" s="287"/>
      <c r="J771" s="283"/>
      <c r="K771" s="283"/>
      <c r="L771" s="288"/>
      <c r="M771" s="289"/>
      <c r="N771" s="290"/>
      <c r="O771" s="290"/>
      <c r="P771" s="290"/>
      <c r="Q771" s="290"/>
      <c r="R771" s="290"/>
      <c r="S771" s="290"/>
      <c r="T771" s="291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T771" s="292" t="s">
        <v>170</v>
      </c>
      <c r="AU771" s="292" t="s">
        <v>180</v>
      </c>
      <c r="AV771" s="16" t="s">
        <v>180</v>
      </c>
      <c r="AW771" s="16" t="s">
        <v>31</v>
      </c>
      <c r="AX771" s="16" t="s">
        <v>74</v>
      </c>
      <c r="AY771" s="292" t="s">
        <v>161</v>
      </c>
    </row>
    <row r="772" s="15" customFormat="1">
      <c r="A772" s="15"/>
      <c r="B772" s="261"/>
      <c r="C772" s="262"/>
      <c r="D772" s="234" t="s">
        <v>170</v>
      </c>
      <c r="E772" s="263" t="s">
        <v>1</v>
      </c>
      <c r="F772" s="264" t="s">
        <v>572</v>
      </c>
      <c r="G772" s="262"/>
      <c r="H772" s="263" t="s">
        <v>1</v>
      </c>
      <c r="I772" s="265"/>
      <c r="J772" s="262"/>
      <c r="K772" s="262"/>
      <c r="L772" s="266"/>
      <c r="M772" s="267"/>
      <c r="N772" s="268"/>
      <c r="O772" s="268"/>
      <c r="P772" s="268"/>
      <c r="Q772" s="268"/>
      <c r="R772" s="268"/>
      <c r="S772" s="268"/>
      <c r="T772" s="269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T772" s="270" t="s">
        <v>170</v>
      </c>
      <c r="AU772" s="270" t="s">
        <v>180</v>
      </c>
      <c r="AV772" s="15" t="s">
        <v>82</v>
      </c>
      <c r="AW772" s="15" t="s">
        <v>31</v>
      </c>
      <c r="AX772" s="15" t="s">
        <v>74</v>
      </c>
      <c r="AY772" s="270" t="s">
        <v>161</v>
      </c>
    </row>
    <row r="773" s="13" customFormat="1">
      <c r="A773" s="13"/>
      <c r="B773" s="239"/>
      <c r="C773" s="240"/>
      <c r="D773" s="234" t="s">
        <v>170</v>
      </c>
      <c r="E773" s="241" t="s">
        <v>1</v>
      </c>
      <c r="F773" s="242" t="s">
        <v>722</v>
      </c>
      <c r="G773" s="240"/>
      <c r="H773" s="243">
        <v>8.7680000000000007</v>
      </c>
      <c r="I773" s="244"/>
      <c r="J773" s="240"/>
      <c r="K773" s="240"/>
      <c r="L773" s="245"/>
      <c r="M773" s="246"/>
      <c r="N773" s="247"/>
      <c r="O773" s="247"/>
      <c r="P773" s="247"/>
      <c r="Q773" s="247"/>
      <c r="R773" s="247"/>
      <c r="S773" s="247"/>
      <c r="T773" s="248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9" t="s">
        <v>170</v>
      </c>
      <c r="AU773" s="249" t="s">
        <v>180</v>
      </c>
      <c r="AV773" s="13" t="s">
        <v>84</v>
      </c>
      <c r="AW773" s="13" t="s">
        <v>31</v>
      </c>
      <c r="AX773" s="13" t="s">
        <v>74</v>
      </c>
      <c r="AY773" s="249" t="s">
        <v>161</v>
      </c>
    </row>
    <row r="774" s="13" customFormat="1">
      <c r="A774" s="13"/>
      <c r="B774" s="239"/>
      <c r="C774" s="240"/>
      <c r="D774" s="234" t="s">
        <v>170</v>
      </c>
      <c r="E774" s="241" t="s">
        <v>1</v>
      </c>
      <c r="F774" s="242" t="s">
        <v>723</v>
      </c>
      <c r="G774" s="240"/>
      <c r="H774" s="243">
        <v>4.0739999999999998</v>
      </c>
      <c r="I774" s="244"/>
      <c r="J774" s="240"/>
      <c r="K774" s="240"/>
      <c r="L774" s="245"/>
      <c r="M774" s="246"/>
      <c r="N774" s="247"/>
      <c r="O774" s="247"/>
      <c r="P774" s="247"/>
      <c r="Q774" s="247"/>
      <c r="R774" s="247"/>
      <c r="S774" s="247"/>
      <c r="T774" s="248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9" t="s">
        <v>170</v>
      </c>
      <c r="AU774" s="249" t="s">
        <v>180</v>
      </c>
      <c r="AV774" s="13" t="s">
        <v>84</v>
      </c>
      <c r="AW774" s="13" t="s">
        <v>31</v>
      </c>
      <c r="AX774" s="13" t="s">
        <v>74</v>
      </c>
      <c r="AY774" s="249" t="s">
        <v>161</v>
      </c>
    </row>
    <row r="775" s="13" customFormat="1">
      <c r="A775" s="13"/>
      <c r="B775" s="239"/>
      <c r="C775" s="240"/>
      <c r="D775" s="234" t="s">
        <v>170</v>
      </c>
      <c r="E775" s="241" t="s">
        <v>1</v>
      </c>
      <c r="F775" s="242" t="s">
        <v>724</v>
      </c>
      <c r="G775" s="240"/>
      <c r="H775" s="243">
        <v>29.251000000000001</v>
      </c>
      <c r="I775" s="244"/>
      <c r="J775" s="240"/>
      <c r="K775" s="240"/>
      <c r="L775" s="245"/>
      <c r="M775" s="246"/>
      <c r="N775" s="247"/>
      <c r="O775" s="247"/>
      <c r="P775" s="247"/>
      <c r="Q775" s="247"/>
      <c r="R775" s="247"/>
      <c r="S775" s="247"/>
      <c r="T775" s="248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9" t="s">
        <v>170</v>
      </c>
      <c r="AU775" s="249" t="s">
        <v>180</v>
      </c>
      <c r="AV775" s="13" t="s">
        <v>84</v>
      </c>
      <c r="AW775" s="13" t="s">
        <v>31</v>
      </c>
      <c r="AX775" s="13" t="s">
        <v>74</v>
      </c>
      <c r="AY775" s="249" t="s">
        <v>161</v>
      </c>
    </row>
    <row r="776" s="13" customFormat="1">
      <c r="A776" s="13"/>
      <c r="B776" s="239"/>
      <c r="C776" s="240"/>
      <c r="D776" s="234" t="s">
        <v>170</v>
      </c>
      <c r="E776" s="241" t="s">
        <v>1</v>
      </c>
      <c r="F776" s="242" t="s">
        <v>725</v>
      </c>
      <c r="G776" s="240"/>
      <c r="H776" s="243">
        <v>2.944</v>
      </c>
      <c r="I776" s="244"/>
      <c r="J776" s="240"/>
      <c r="K776" s="240"/>
      <c r="L776" s="245"/>
      <c r="M776" s="246"/>
      <c r="N776" s="247"/>
      <c r="O776" s="247"/>
      <c r="P776" s="247"/>
      <c r="Q776" s="247"/>
      <c r="R776" s="247"/>
      <c r="S776" s="247"/>
      <c r="T776" s="248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9" t="s">
        <v>170</v>
      </c>
      <c r="AU776" s="249" t="s">
        <v>180</v>
      </c>
      <c r="AV776" s="13" t="s">
        <v>84</v>
      </c>
      <c r="AW776" s="13" t="s">
        <v>31</v>
      </c>
      <c r="AX776" s="13" t="s">
        <v>74</v>
      </c>
      <c r="AY776" s="249" t="s">
        <v>161</v>
      </c>
    </row>
    <row r="777" s="13" customFormat="1">
      <c r="A777" s="13"/>
      <c r="B777" s="239"/>
      <c r="C777" s="240"/>
      <c r="D777" s="234" t="s">
        <v>170</v>
      </c>
      <c r="E777" s="241" t="s">
        <v>1</v>
      </c>
      <c r="F777" s="242" t="s">
        <v>726</v>
      </c>
      <c r="G777" s="240"/>
      <c r="H777" s="243">
        <v>8.8309999999999995</v>
      </c>
      <c r="I777" s="244"/>
      <c r="J777" s="240"/>
      <c r="K777" s="240"/>
      <c r="L777" s="245"/>
      <c r="M777" s="246"/>
      <c r="N777" s="247"/>
      <c r="O777" s="247"/>
      <c r="P777" s="247"/>
      <c r="Q777" s="247"/>
      <c r="R777" s="247"/>
      <c r="S777" s="247"/>
      <c r="T777" s="248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9" t="s">
        <v>170</v>
      </c>
      <c r="AU777" s="249" t="s">
        <v>180</v>
      </c>
      <c r="AV777" s="13" t="s">
        <v>84</v>
      </c>
      <c r="AW777" s="13" t="s">
        <v>31</v>
      </c>
      <c r="AX777" s="13" t="s">
        <v>74</v>
      </c>
      <c r="AY777" s="249" t="s">
        <v>161</v>
      </c>
    </row>
    <row r="778" s="13" customFormat="1">
      <c r="A778" s="13"/>
      <c r="B778" s="239"/>
      <c r="C778" s="240"/>
      <c r="D778" s="234" t="s">
        <v>170</v>
      </c>
      <c r="E778" s="241" t="s">
        <v>1</v>
      </c>
      <c r="F778" s="242" t="s">
        <v>727</v>
      </c>
      <c r="G778" s="240"/>
      <c r="H778" s="243">
        <v>1.425</v>
      </c>
      <c r="I778" s="244"/>
      <c r="J778" s="240"/>
      <c r="K778" s="240"/>
      <c r="L778" s="245"/>
      <c r="M778" s="246"/>
      <c r="N778" s="247"/>
      <c r="O778" s="247"/>
      <c r="P778" s="247"/>
      <c r="Q778" s="247"/>
      <c r="R778" s="247"/>
      <c r="S778" s="247"/>
      <c r="T778" s="248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9" t="s">
        <v>170</v>
      </c>
      <c r="AU778" s="249" t="s">
        <v>180</v>
      </c>
      <c r="AV778" s="13" t="s">
        <v>84</v>
      </c>
      <c r="AW778" s="13" t="s">
        <v>31</v>
      </c>
      <c r="AX778" s="13" t="s">
        <v>74</v>
      </c>
      <c r="AY778" s="249" t="s">
        <v>161</v>
      </c>
    </row>
    <row r="779" s="13" customFormat="1">
      <c r="A779" s="13"/>
      <c r="B779" s="239"/>
      <c r="C779" s="240"/>
      <c r="D779" s="234" t="s">
        <v>170</v>
      </c>
      <c r="E779" s="241" t="s">
        <v>1</v>
      </c>
      <c r="F779" s="242" t="s">
        <v>728</v>
      </c>
      <c r="G779" s="240"/>
      <c r="H779" s="243">
        <v>4.9429999999999996</v>
      </c>
      <c r="I779" s="244"/>
      <c r="J779" s="240"/>
      <c r="K779" s="240"/>
      <c r="L779" s="245"/>
      <c r="M779" s="246"/>
      <c r="N779" s="247"/>
      <c r="O779" s="247"/>
      <c r="P779" s="247"/>
      <c r="Q779" s="247"/>
      <c r="R779" s="247"/>
      <c r="S779" s="247"/>
      <c r="T779" s="248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49" t="s">
        <v>170</v>
      </c>
      <c r="AU779" s="249" t="s">
        <v>180</v>
      </c>
      <c r="AV779" s="13" t="s">
        <v>84</v>
      </c>
      <c r="AW779" s="13" t="s">
        <v>31</v>
      </c>
      <c r="AX779" s="13" t="s">
        <v>74</v>
      </c>
      <c r="AY779" s="249" t="s">
        <v>161</v>
      </c>
    </row>
    <row r="780" s="13" customFormat="1">
      <c r="A780" s="13"/>
      <c r="B780" s="239"/>
      <c r="C780" s="240"/>
      <c r="D780" s="234" t="s">
        <v>170</v>
      </c>
      <c r="E780" s="241" t="s">
        <v>1</v>
      </c>
      <c r="F780" s="242" t="s">
        <v>729</v>
      </c>
      <c r="G780" s="240"/>
      <c r="H780" s="243">
        <v>51.328000000000003</v>
      </c>
      <c r="I780" s="244"/>
      <c r="J780" s="240"/>
      <c r="K780" s="240"/>
      <c r="L780" s="245"/>
      <c r="M780" s="246"/>
      <c r="N780" s="247"/>
      <c r="O780" s="247"/>
      <c r="P780" s="247"/>
      <c r="Q780" s="247"/>
      <c r="R780" s="247"/>
      <c r="S780" s="247"/>
      <c r="T780" s="248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9" t="s">
        <v>170</v>
      </c>
      <c r="AU780" s="249" t="s">
        <v>180</v>
      </c>
      <c r="AV780" s="13" t="s">
        <v>84</v>
      </c>
      <c r="AW780" s="13" t="s">
        <v>31</v>
      </c>
      <c r="AX780" s="13" t="s">
        <v>74</v>
      </c>
      <c r="AY780" s="249" t="s">
        <v>161</v>
      </c>
    </row>
    <row r="781" s="16" customFormat="1">
      <c r="A781" s="16"/>
      <c r="B781" s="282"/>
      <c r="C781" s="283"/>
      <c r="D781" s="234" t="s">
        <v>170</v>
      </c>
      <c r="E781" s="284" t="s">
        <v>1</v>
      </c>
      <c r="F781" s="285" t="s">
        <v>571</v>
      </c>
      <c r="G781" s="283"/>
      <c r="H781" s="286">
        <v>111.56399999999999</v>
      </c>
      <c r="I781" s="287"/>
      <c r="J781" s="283"/>
      <c r="K781" s="283"/>
      <c r="L781" s="288"/>
      <c r="M781" s="289"/>
      <c r="N781" s="290"/>
      <c r="O781" s="290"/>
      <c r="P781" s="290"/>
      <c r="Q781" s="290"/>
      <c r="R781" s="290"/>
      <c r="S781" s="290"/>
      <c r="T781" s="291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T781" s="292" t="s">
        <v>170</v>
      </c>
      <c r="AU781" s="292" t="s">
        <v>180</v>
      </c>
      <c r="AV781" s="16" t="s">
        <v>180</v>
      </c>
      <c r="AW781" s="16" t="s">
        <v>31</v>
      </c>
      <c r="AX781" s="16" t="s">
        <v>74</v>
      </c>
      <c r="AY781" s="292" t="s">
        <v>161</v>
      </c>
    </row>
    <row r="782" s="14" customFormat="1">
      <c r="A782" s="14"/>
      <c r="B782" s="250"/>
      <c r="C782" s="251"/>
      <c r="D782" s="234" t="s">
        <v>170</v>
      </c>
      <c r="E782" s="252" t="s">
        <v>1</v>
      </c>
      <c r="F782" s="253" t="s">
        <v>173</v>
      </c>
      <c r="G782" s="251"/>
      <c r="H782" s="254">
        <v>166.12299999999999</v>
      </c>
      <c r="I782" s="255"/>
      <c r="J782" s="251"/>
      <c r="K782" s="251"/>
      <c r="L782" s="256"/>
      <c r="M782" s="257"/>
      <c r="N782" s="258"/>
      <c r="O782" s="258"/>
      <c r="P782" s="258"/>
      <c r="Q782" s="258"/>
      <c r="R782" s="258"/>
      <c r="S782" s="258"/>
      <c r="T782" s="259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60" t="s">
        <v>170</v>
      </c>
      <c r="AU782" s="260" t="s">
        <v>180</v>
      </c>
      <c r="AV782" s="14" t="s">
        <v>167</v>
      </c>
      <c r="AW782" s="14" t="s">
        <v>31</v>
      </c>
      <c r="AX782" s="14" t="s">
        <v>82</v>
      </c>
      <c r="AY782" s="260" t="s">
        <v>161</v>
      </c>
    </row>
    <row r="783" s="2" customFormat="1" ht="24.15" customHeight="1">
      <c r="A783" s="39"/>
      <c r="B783" s="40"/>
      <c r="C783" s="220" t="s">
        <v>730</v>
      </c>
      <c r="D783" s="220" t="s">
        <v>163</v>
      </c>
      <c r="E783" s="221" t="s">
        <v>731</v>
      </c>
      <c r="F783" s="222" t="s">
        <v>732</v>
      </c>
      <c r="G783" s="223" t="s">
        <v>166</v>
      </c>
      <c r="H783" s="224">
        <v>64.301000000000002</v>
      </c>
      <c r="I783" s="225"/>
      <c r="J783" s="226">
        <f>ROUND(I783*H783,2)</f>
        <v>0</v>
      </c>
      <c r="K783" s="227"/>
      <c r="L783" s="45"/>
      <c r="M783" s="228" t="s">
        <v>1</v>
      </c>
      <c r="N783" s="229" t="s">
        <v>39</v>
      </c>
      <c r="O783" s="92"/>
      <c r="P783" s="230">
        <f>O783*H783</f>
        <v>0</v>
      </c>
      <c r="Q783" s="230">
        <v>0.0027000000000000001</v>
      </c>
      <c r="R783" s="230">
        <f>Q783*H783</f>
        <v>0.17361270000000001</v>
      </c>
      <c r="S783" s="230">
        <v>0</v>
      </c>
      <c r="T783" s="231">
        <f>S783*H783</f>
        <v>0</v>
      </c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R783" s="232" t="s">
        <v>167</v>
      </c>
      <c r="AT783" s="232" t="s">
        <v>163</v>
      </c>
      <c r="AU783" s="232" t="s">
        <v>180</v>
      </c>
      <c r="AY783" s="18" t="s">
        <v>161</v>
      </c>
      <c r="BE783" s="233">
        <f>IF(N783="základní",J783,0)</f>
        <v>0</v>
      </c>
      <c r="BF783" s="233">
        <f>IF(N783="snížená",J783,0)</f>
        <v>0</v>
      </c>
      <c r="BG783" s="233">
        <f>IF(N783="zákl. přenesená",J783,0)</f>
        <v>0</v>
      </c>
      <c r="BH783" s="233">
        <f>IF(N783="sníž. přenesená",J783,0)</f>
        <v>0</v>
      </c>
      <c r="BI783" s="233">
        <f>IF(N783="nulová",J783,0)</f>
        <v>0</v>
      </c>
      <c r="BJ783" s="18" t="s">
        <v>82</v>
      </c>
      <c r="BK783" s="233">
        <f>ROUND(I783*H783,2)</f>
        <v>0</v>
      </c>
      <c r="BL783" s="18" t="s">
        <v>167</v>
      </c>
      <c r="BM783" s="232" t="s">
        <v>733</v>
      </c>
    </row>
    <row r="784" s="2" customFormat="1">
      <c r="A784" s="39"/>
      <c r="B784" s="40"/>
      <c r="C784" s="41"/>
      <c r="D784" s="234" t="s">
        <v>169</v>
      </c>
      <c r="E784" s="41"/>
      <c r="F784" s="235" t="s">
        <v>732</v>
      </c>
      <c r="G784" s="41"/>
      <c r="H784" s="41"/>
      <c r="I784" s="236"/>
      <c r="J784" s="41"/>
      <c r="K784" s="41"/>
      <c r="L784" s="45"/>
      <c r="M784" s="237"/>
      <c r="N784" s="238"/>
      <c r="O784" s="92"/>
      <c r="P784" s="92"/>
      <c r="Q784" s="92"/>
      <c r="R784" s="92"/>
      <c r="S784" s="92"/>
      <c r="T784" s="93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T784" s="18" t="s">
        <v>169</v>
      </c>
      <c r="AU784" s="18" t="s">
        <v>180</v>
      </c>
    </row>
    <row r="785" s="15" customFormat="1">
      <c r="A785" s="15"/>
      <c r="B785" s="261"/>
      <c r="C785" s="262"/>
      <c r="D785" s="234" t="s">
        <v>170</v>
      </c>
      <c r="E785" s="263" t="s">
        <v>1</v>
      </c>
      <c r="F785" s="264" t="s">
        <v>734</v>
      </c>
      <c r="G785" s="262"/>
      <c r="H785" s="263" t="s">
        <v>1</v>
      </c>
      <c r="I785" s="265"/>
      <c r="J785" s="262"/>
      <c r="K785" s="262"/>
      <c r="L785" s="266"/>
      <c r="M785" s="267"/>
      <c r="N785" s="268"/>
      <c r="O785" s="268"/>
      <c r="P785" s="268"/>
      <c r="Q785" s="268"/>
      <c r="R785" s="268"/>
      <c r="S785" s="268"/>
      <c r="T785" s="269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70" t="s">
        <v>170</v>
      </c>
      <c r="AU785" s="270" t="s">
        <v>180</v>
      </c>
      <c r="AV785" s="15" t="s">
        <v>82</v>
      </c>
      <c r="AW785" s="15" t="s">
        <v>31</v>
      </c>
      <c r="AX785" s="15" t="s">
        <v>74</v>
      </c>
      <c r="AY785" s="270" t="s">
        <v>161</v>
      </c>
    </row>
    <row r="786" s="13" customFormat="1">
      <c r="A786" s="13"/>
      <c r="B786" s="239"/>
      <c r="C786" s="240"/>
      <c r="D786" s="234" t="s">
        <v>170</v>
      </c>
      <c r="E786" s="241" t="s">
        <v>1</v>
      </c>
      <c r="F786" s="242" t="s">
        <v>735</v>
      </c>
      <c r="G786" s="240"/>
      <c r="H786" s="243">
        <v>37.661000000000001</v>
      </c>
      <c r="I786" s="244"/>
      <c r="J786" s="240"/>
      <c r="K786" s="240"/>
      <c r="L786" s="245"/>
      <c r="M786" s="246"/>
      <c r="N786" s="247"/>
      <c r="O786" s="247"/>
      <c r="P786" s="247"/>
      <c r="Q786" s="247"/>
      <c r="R786" s="247"/>
      <c r="S786" s="247"/>
      <c r="T786" s="248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9" t="s">
        <v>170</v>
      </c>
      <c r="AU786" s="249" t="s">
        <v>180</v>
      </c>
      <c r="AV786" s="13" t="s">
        <v>84</v>
      </c>
      <c r="AW786" s="13" t="s">
        <v>31</v>
      </c>
      <c r="AX786" s="13" t="s">
        <v>74</v>
      </c>
      <c r="AY786" s="249" t="s">
        <v>161</v>
      </c>
    </row>
    <row r="787" s="13" customFormat="1">
      <c r="A787" s="13"/>
      <c r="B787" s="239"/>
      <c r="C787" s="240"/>
      <c r="D787" s="234" t="s">
        <v>170</v>
      </c>
      <c r="E787" s="241" t="s">
        <v>1</v>
      </c>
      <c r="F787" s="242" t="s">
        <v>736</v>
      </c>
      <c r="G787" s="240"/>
      <c r="H787" s="243">
        <v>7.1399999999999997</v>
      </c>
      <c r="I787" s="244"/>
      <c r="J787" s="240"/>
      <c r="K787" s="240"/>
      <c r="L787" s="245"/>
      <c r="M787" s="246"/>
      <c r="N787" s="247"/>
      <c r="O787" s="247"/>
      <c r="P787" s="247"/>
      <c r="Q787" s="247"/>
      <c r="R787" s="247"/>
      <c r="S787" s="247"/>
      <c r="T787" s="248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9" t="s">
        <v>170</v>
      </c>
      <c r="AU787" s="249" t="s">
        <v>180</v>
      </c>
      <c r="AV787" s="13" t="s">
        <v>84</v>
      </c>
      <c r="AW787" s="13" t="s">
        <v>31</v>
      </c>
      <c r="AX787" s="13" t="s">
        <v>74</v>
      </c>
      <c r="AY787" s="249" t="s">
        <v>161</v>
      </c>
    </row>
    <row r="788" s="13" customFormat="1">
      <c r="A788" s="13"/>
      <c r="B788" s="239"/>
      <c r="C788" s="240"/>
      <c r="D788" s="234" t="s">
        <v>170</v>
      </c>
      <c r="E788" s="241" t="s">
        <v>1</v>
      </c>
      <c r="F788" s="242" t="s">
        <v>737</v>
      </c>
      <c r="G788" s="240"/>
      <c r="H788" s="243">
        <v>11.4</v>
      </c>
      <c r="I788" s="244"/>
      <c r="J788" s="240"/>
      <c r="K788" s="240"/>
      <c r="L788" s="245"/>
      <c r="M788" s="246"/>
      <c r="N788" s="247"/>
      <c r="O788" s="247"/>
      <c r="P788" s="247"/>
      <c r="Q788" s="247"/>
      <c r="R788" s="247"/>
      <c r="S788" s="247"/>
      <c r="T788" s="248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9" t="s">
        <v>170</v>
      </c>
      <c r="AU788" s="249" t="s">
        <v>180</v>
      </c>
      <c r="AV788" s="13" t="s">
        <v>84</v>
      </c>
      <c r="AW788" s="13" t="s">
        <v>31</v>
      </c>
      <c r="AX788" s="13" t="s">
        <v>74</v>
      </c>
      <c r="AY788" s="249" t="s">
        <v>161</v>
      </c>
    </row>
    <row r="789" s="13" customFormat="1">
      <c r="A789" s="13"/>
      <c r="B789" s="239"/>
      <c r="C789" s="240"/>
      <c r="D789" s="234" t="s">
        <v>170</v>
      </c>
      <c r="E789" s="241" t="s">
        <v>1</v>
      </c>
      <c r="F789" s="242" t="s">
        <v>738</v>
      </c>
      <c r="G789" s="240"/>
      <c r="H789" s="243">
        <v>8.0999999999999996</v>
      </c>
      <c r="I789" s="244"/>
      <c r="J789" s="240"/>
      <c r="K789" s="240"/>
      <c r="L789" s="245"/>
      <c r="M789" s="246"/>
      <c r="N789" s="247"/>
      <c r="O789" s="247"/>
      <c r="P789" s="247"/>
      <c r="Q789" s="247"/>
      <c r="R789" s="247"/>
      <c r="S789" s="247"/>
      <c r="T789" s="248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9" t="s">
        <v>170</v>
      </c>
      <c r="AU789" s="249" t="s">
        <v>180</v>
      </c>
      <c r="AV789" s="13" t="s">
        <v>84</v>
      </c>
      <c r="AW789" s="13" t="s">
        <v>31</v>
      </c>
      <c r="AX789" s="13" t="s">
        <v>74</v>
      </c>
      <c r="AY789" s="249" t="s">
        <v>161</v>
      </c>
    </row>
    <row r="790" s="14" customFormat="1">
      <c r="A790" s="14"/>
      <c r="B790" s="250"/>
      <c r="C790" s="251"/>
      <c r="D790" s="234" t="s">
        <v>170</v>
      </c>
      <c r="E790" s="252" t="s">
        <v>1</v>
      </c>
      <c r="F790" s="253" t="s">
        <v>173</v>
      </c>
      <c r="G790" s="251"/>
      <c r="H790" s="254">
        <v>64.301000000000002</v>
      </c>
      <c r="I790" s="255"/>
      <c r="J790" s="251"/>
      <c r="K790" s="251"/>
      <c r="L790" s="256"/>
      <c r="M790" s="257"/>
      <c r="N790" s="258"/>
      <c r="O790" s="258"/>
      <c r="P790" s="258"/>
      <c r="Q790" s="258"/>
      <c r="R790" s="258"/>
      <c r="S790" s="258"/>
      <c r="T790" s="259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60" t="s">
        <v>170</v>
      </c>
      <c r="AU790" s="260" t="s">
        <v>180</v>
      </c>
      <c r="AV790" s="14" t="s">
        <v>167</v>
      </c>
      <c r="AW790" s="14" t="s">
        <v>31</v>
      </c>
      <c r="AX790" s="14" t="s">
        <v>82</v>
      </c>
      <c r="AY790" s="260" t="s">
        <v>161</v>
      </c>
    </row>
    <row r="791" s="2" customFormat="1" ht="24.15" customHeight="1">
      <c r="A791" s="39"/>
      <c r="B791" s="40"/>
      <c r="C791" s="220" t="s">
        <v>739</v>
      </c>
      <c r="D791" s="220" t="s">
        <v>163</v>
      </c>
      <c r="E791" s="221" t="s">
        <v>740</v>
      </c>
      <c r="F791" s="222" t="s">
        <v>741</v>
      </c>
      <c r="G791" s="223" t="s">
        <v>183</v>
      </c>
      <c r="H791" s="224">
        <v>408.39499999999998</v>
      </c>
      <c r="I791" s="225"/>
      <c r="J791" s="226">
        <f>ROUND(I791*H791,2)</f>
        <v>0</v>
      </c>
      <c r="K791" s="227"/>
      <c r="L791" s="45"/>
      <c r="M791" s="228" t="s">
        <v>1</v>
      </c>
      <c r="N791" s="229" t="s">
        <v>39</v>
      </c>
      <c r="O791" s="92"/>
      <c r="P791" s="230">
        <f>O791*H791</f>
        <v>0</v>
      </c>
      <c r="Q791" s="230">
        <v>0</v>
      </c>
      <c r="R791" s="230">
        <f>Q791*H791</f>
        <v>0</v>
      </c>
      <c r="S791" s="230">
        <v>0</v>
      </c>
      <c r="T791" s="231">
        <f>S791*H791</f>
        <v>0</v>
      </c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R791" s="232" t="s">
        <v>167</v>
      </c>
      <c r="AT791" s="232" t="s">
        <v>163</v>
      </c>
      <c r="AU791" s="232" t="s">
        <v>180</v>
      </c>
      <c r="AY791" s="18" t="s">
        <v>161</v>
      </c>
      <c r="BE791" s="233">
        <f>IF(N791="základní",J791,0)</f>
        <v>0</v>
      </c>
      <c r="BF791" s="233">
        <f>IF(N791="snížená",J791,0)</f>
        <v>0</v>
      </c>
      <c r="BG791" s="233">
        <f>IF(N791="zákl. přenesená",J791,0)</f>
        <v>0</v>
      </c>
      <c r="BH791" s="233">
        <f>IF(N791="sníž. přenesená",J791,0)</f>
        <v>0</v>
      </c>
      <c r="BI791" s="233">
        <f>IF(N791="nulová",J791,0)</f>
        <v>0</v>
      </c>
      <c r="BJ791" s="18" t="s">
        <v>82</v>
      </c>
      <c r="BK791" s="233">
        <f>ROUND(I791*H791,2)</f>
        <v>0</v>
      </c>
      <c r="BL791" s="18" t="s">
        <v>167</v>
      </c>
      <c r="BM791" s="232" t="s">
        <v>742</v>
      </c>
    </row>
    <row r="792" s="2" customFormat="1">
      <c r="A792" s="39"/>
      <c r="B792" s="40"/>
      <c r="C792" s="41"/>
      <c r="D792" s="234" t="s">
        <v>169</v>
      </c>
      <c r="E792" s="41"/>
      <c r="F792" s="235" t="s">
        <v>741</v>
      </c>
      <c r="G792" s="41"/>
      <c r="H792" s="41"/>
      <c r="I792" s="236"/>
      <c r="J792" s="41"/>
      <c r="K792" s="41"/>
      <c r="L792" s="45"/>
      <c r="M792" s="237"/>
      <c r="N792" s="238"/>
      <c r="O792" s="92"/>
      <c r="P792" s="92"/>
      <c r="Q792" s="92"/>
      <c r="R792" s="92"/>
      <c r="S792" s="92"/>
      <c r="T792" s="93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T792" s="18" t="s">
        <v>169</v>
      </c>
      <c r="AU792" s="18" t="s">
        <v>180</v>
      </c>
    </row>
    <row r="793" s="15" customFormat="1">
      <c r="A793" s="15"/>
      <c r="B793" s="261"/>
      <c r="C793" s="262"/>
      <c r="D793" s="234" t="s">
        <v>170</v>
      </c>
      <c r="E793" s="263" t="s">
        <v>1</v>
      </c>
      <c r="F793" s="264" t="s">
        <v>548</v>
      </c>
      <c r="G793" s="262"/>
      <c r="H793" s="263" t="s">
        <v>1</v>
      </c>
      <c r="I793" s="265"/>
      <c r="J793" s="262"/>
      <c r="K793" s="262"/>
      <c r="L793" s="266"/>
      <c r="M793" s="267"/>
      <c r="N793" s="268"/>
      <c r="O793" s="268"/>
      <c r="P793" s="268"/>
      <c r="Q793" s="268"/>
      <c r="R793" s="268"/>
      <c r="S793" s="268"/>
      <c r="T793" s="269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T793" s="270" t="s">
        <v>170</v>
      </c>
      <c r="AU793" s="270" t="s">
        <v>180</v>
      </c>
      <c r="AV793" s="15" t="s">
        <v>82</v>
      </c>
      <c r="AW793" s="15" t="s">
        <v>31</v>
      </c>
      <c r="AX793" s="15" t="s">
        <v>74</v>
      </c>
      <c r="AY793" s="270" t="s">
        <v>161</v>
      </c>
    </row>
    <row r="794" s="13" customFormat="1">
      <c r="A794" s="13"/>
      <c r="B794" s="239"/>
      <c r="C794" s="240"/>
      <c r="D794" s="234" t="s">
        <v>170</v>
      </c>
      <c r="E794" s="241" t="s">
        <v>1</v>
      </c>
      <c r="F794" s="242" t="s">
        <v>743</v>
      </c>
      <c r="G794" s="240"/>
      <c r="H794" s="243">
        <v>13.1</v>
      </c>
      <c r="I794" s="244"/>
      <c r="J794" s="240"/>
      <c r="K794" s="240"/>
      <c r="L794" s="245"/>
      <c r="M794" s="246"/>
      <c r="N794" s="247"/>
      <c r="O794" s="247"/>
      <c r="P794" s="247"/>
      <c r="Q794" s="247"/>
      <c r="R794" s="247"/>
      <c r="S794" s="247"/>
      <c r="T794" s="248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9" t="s">
        <v>170</v>
      </c>
      <c r="AU794" s="249" t="s">
        <v>180</v>
      </c>
      <c r="AV794" s="13" t="s">
        <v>84</v>
      </c>
      <c r="AW794" s="13" t="s">
        <v>31</v>
      </c>
      <c r="AX794" s="13" t="s">
        <v>74</v>
      </c>
      <c r="AY794" s="249" t="s">
        <v>161</v>
      </c>
    </row>
    <row r="795" s="13" customFormat="1">
      <c r="A795" s="13"/>
      <c r="B795" s="239"/>
      <c r="C795" s="240"/>
      <c r="D795" s="234" t="s">
        <v>170</v>
      </c>
      <c r="E795" s="241" t="s">
        <v>1</v>
      </c>
      <c r="F795" s="242" t="s">
        <v>744</v>
      </c>
      <c r="G795" s="240"/>
      <c r="H795" s="243">
        <v>62.645000000000003</v>
      </c>
      <c r="I795" s="244"/>
      <c r="J795" s="240"/>
      <c r="K795" s="240"/>
      <c r="L795" s="245"/>
      <c r="M795" s="246"/>
      <c r="N795" s="247"/>
      <c r="O795" s="247"/>
      <c r="P795" s="247"/>
      <c r="Q795" s="247"/>
      <c r="R795" s="247"/>
      <c r="S795" s="247"/>
      <c r="T795" s="248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9" t="s">
        <v>170</v>
      </c>
      <c r="AU795" s="249" t="s">
        <v>180</v>
      </c>
      <c r="AV795" s="13" t="s">
        <v>84</v>
      </c>
      <c r="AW795" s="13" t="s">
        <v>31</v>
      </c>
      <c r="AX795" s="13" t="s">
        <v>74</v>
      </c>
      <c r="AY795" s="249" t="s">
        <v>161</v>
      </c>
    </row>
    <row r="796" s="13" customFormat="1">
      <c r="A796" s="13"/>
      <c r="B796" s="239"/>
      <c r="C796" s="240"/>
      <c r="D796" s="234" t="s">
        <v>170</v>
      </c>
      <c r="E796" s="241" t="s">
        <v>1</v>
      </c>
      <c r="F796" s="242" t="s">
        <v>745</v>
      </c>
      <c r="G796" s="240"/>
      <c r="H796" s="243">
        <v>14.609999999999999</v>
      </c>
      <c r="I796" s="244"/>
      <c r="J796" s="240"/>
      <c r="K796" s="240"/>
      <c r="L796" s="245"/>
      <c r="M796" s="246"/>
      <c r="N796" s="247"/>
      <c r="O796" s="247"/>
      <c r="P796" s="247"/>
      <c r="Q796" s="247"/>
      <c r="R796" s="247"/>
      <c r="S796" s="247"/>
      <c r="T796" s="248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9" t="s">
        <v>170</v>
      </c>
      <c r="AU796" s="249" t="s">
        <v>180</v>
      </c>
      <c r="AV796" s="13" t="s">
        <v>84</v>
      </c>
      <c r="AW796" s="13" t="s">
        <v>31</v>
      </c>
      <c r="AX796" s="13" t="s">
        <v>74</v>
      </c>
      <c r="AY796" s="249" t="s">
        <v>161</v>
      </c>
    </row>
    <row r="797" s="13" customFormat="1">
      <c r="A797" s="13"/>
      <c r="B797" s="239"/>
      <c r="C797" s="240"/>
      <c r="D797" s="234" t="s">
        <v>170</v>
      </c>
      <c r="E797" s="241" t="s">
        <v>1</v>
      </c>
      <c r="F797" s="242" t="s">
        <v>746</v>
      </c>
      <c r="G797" s="240"/>
      <c r="H797" s="243">
        <v>9.9000000000000004</v>
      </c>
      <c r="I797" s="244"/>
      <c r="J797" s="240"/>
      <c r="K797" s="240"/>
      <c r="L797" s="245"/>
      <c r="M797" s="246"/>
      <c r="N797" s="247"/>
      <c r="O797" s="247"/>
      <c r="P797" s="247"/>
      <c r="Q797" s="247"/>
      <c r="R797" s="247"/>
      <c r="S797" s="247"/>
      <c r="T797" s="248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9" t="s">
        <v>170</v>
      </c>
      <c r="AU797" s="249" t="s">
        <v>180</v>
      </c>
      <c r="AV797" s="13" t="s">
        <v>84</v>
      </c>
      <c r="AW797" s="13" t="s">
        <v>31</v>
      </c>
      <c r="AX797" s="13" t="s">
        <v>74</v>
      </c>
      <c r="AY797" s="249" t="s">
        <v>161</v>
      </c>
    </row>
    <row r="798" s="13" customFormat="1">
      <c r="A798" s="13"/>
      <c r="B798" s="239"/>
      <c r="C798" s="240"/>
      <c r="D798" s="234" t="s">
        <v>170</v>
      </c>
      <c r="E798" s="241" t="s">
        <v>1</v>
      </c>
      <c r="F798" s="242" t="s">
        <v>747</v>
      </c>
      <c r="G798" s="240"/>
      <c r="H798" s="243">
        <v>4.8399999999999999</v>
      </c>
      <c r="I798" s="244"/>
      <c r="J798" s="240"/>
      <c r="K798" s="240"/>
      <c r="L798" s="245"/>
      <c r="M798" s="246"/>
      <c r="N798" s="247"/>
      <c r="O798" s="247"/>
      <c r="P798" s="247"/>
      <c r="Q798" s="247"/>
      <c r="R798" s="247"/>
      <c r="S798" s="247"/>
      <c r="T798" s="248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9" t="s">
        <v>170</v>
      </c>
      <c r="AU798" s="249" t="s">
        <v>180</v>
      </c>
      <c r="AV798" s="13" t="s">
        <v>84</v>
      </c>
      <c r="AW798" s="13" t="s">
        <v>31</v>
      </c>
      <c r="AX798" s="13" t="s">
        <v>74</v>
      </c>
      <c r="AY798" s="249" t="s">
        <v>161</v>
      </c>
    </row>
    <row r="799" s="13" customFormat="1">
      <c r="A799" s="13"/>
      <c r="B799" s="239"/>
      <c r="C799" s="240"/>
      <c r="D799" s="234" t="s">
        <v>170</v>
      </c>
      <c r="E799" s="241" t="s">
        <v>1</v>
      </c>
      <c r="F799" s="242" t="s">
        <v>748</v>
      </c>
      <c r="G799" s="240"/>
      <c r="H799" s="243">
        <v>17.280000000000001</v>
      </c>
      <c r="I799" s="244"/>
      <c r="J799" s="240"/>
      <c r="K799" s="240"/>
      <c r="L799" s="245"/>
      <c r="M799" s="246"/>
      <c r="N799" s="247"/>
      <c r="O799" s="247"/>
      <c r="P799" s="247"/>
      <c r="Q799" s="247"/>
      <c r="R799" s="247"/>
      <c r="S799" s="247"/>
      <c r="T799" s="248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9" t="s">
        <v>170</v>
      </c>
      <c r="AU799" s="249" t="s">
        <v>180</v>
      </c>
      <c r="AV799" s="13" t="s">
        <v>84</v>
      </c>
      <c r="AW799" s="13" t="s">
        <v>31</v>
      </c>
      <c r="AX799" s="13" t="s">
        <v>74</v>
      </c>
      <c r="AY799" s="249" t="s">
        <v>161</v>
      </c>
    </row>
    <row r="800" s="13" customFormat="1">
      <c r="A800" s="13"/>
      <c r="B800" s="239"/>
      <c r="C800" s="240"/>
      <c r="D800" s="234" t="s">
        <v>170</v>
      </c>
      <c r="E800" s="241" t="s">
        <v>1</v>
      </c>
      <c r="F800" s="242" t="s">
        <v>749</v>
      </c>
      <c r="G800" s="240"/>
      <c r="H800" s="243">
        <v>3.4500000000000002</v>
      </c>
      <c r="I800" s="244"/>
      <c r="J800" s="240"/>
      <c r="K800" s="240"/>
      <c r="L800" s="245"/>
      <c r="M800" s="246"/>
      <c r="N800" s="247"/>
      <c r="O800" s="247"/>
      <c r="P800" s="247"/>
      <c r="Q800" s="247"/>
      <c r="R800" s="247"/>
      <c r="S800" s="247"/>
      <c r="T800" s="248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9" t="s">
        <v>170</v>
      </c>
      <c r="AU800" s="249" t="s">
        <v>180</v>
      </c>
      <c r="AV800" s="13" t="s">
        <v>84</v>
      </c>
      <c r="AW800" s="13" t="s">
        <v>31</v>
      </c>
      <c r="AX800" s="13" t="s">
        <v>74</v>
      </c>
      <c r="AY800" s="249" t="s">
        <v>161</v>
      </c>
    </row>
    <row r="801" s="13" customFormat="1">
      <c r="A801" s="13"/>
      <c r="B801" s="239"/>
      <c r="C801" s="240"/>
      <c r="D801" s="234" t="s">
        <v>170</v>
      </c>
      <c r="E801" s="241" t="s">
        <v>1</v>
      </c>
      <c r="F801" s="242" t="s">
        <v>750</v>
      </c>
      <c r="G801" s="240"/>
      <c r="H801" s="243">
        <v>12.6</v>
      </c>
      <c r="I801" s="244"/>
      <c r="J801" s="240"/>
      <c r="K801" s="240"/>
      <c r="L801" s="245"/>
      <c r="M801" s="246"/>
      <c r="N801" s="247"/>
      <c r="O801" s="247"/>
      <c r="P801" s="247"/>
      <c r="Q801" s="247"/>
      <c r="R801" s="247"/>
      <c r="S801" s="247"/>
      <c r="T801" s="248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9" t="s">
        <v>170</v>
      </c>
      <c r="AU801" s="249" t="s">
        <v>180</v>
      </c>
      <c r="AV801" s="13" t="s">
        <v>84</v>
      </c>
      <c r="AW801" s="13" t="s">
        <v>31</v>
      </c>
      <c r="AX801" s="13" t="s">
        <v>74</v>
      </c>
      <c r="AY801" s="249" t="s">
        <v>161</v>
      </c>
    </row>
    <row r="802" s="13" customFormat="1">
      <c r="A802" s="13"/>
      <c r="B802" s="239"/>
      <c r="C802" s="240"/>
      <c r="D802" s="234" t="s">
        <v>170</v>
      </c>
      <c r="E802" s="241" t="s">
        <v>1</v>
      </c>
      <c r="F802" s="242" t="s">
        <v>751</v>
      </c>
      <c r="G802" s="240"/>
      <c r="H802" s="243">
        <v>5.4199999999999999</v>
      </c>
      <c r="I802" s="244"/>
      <c r="J802" s="240"/>
      <c r="K802" s="240"/>
      <c r="L802" s="245"/>
      <c r="M802" s="246"/>
      <c r="N802" s="247"/>
      <c r="O802" s="247"/>
      <c r="P802" s="247"/>
      <c r="Q802" s="247"/>
      <c r="R802" s="247"/>
      <c r="S802" s="247"/>
      <c r="T802" s="248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9" t="s">
        <v>170</v>
      </c>
      <c r="AU802" s="249" t="s">
        <v>180</v>
      </c>
      <c r="AV802" s="13" t="s">
        <v>84</v>
      </c>
      <c r="AW802" s="13" t="s">
        <v>31</v>
      </c>
      <c r="AX802" s="13" t="s">
        <v>74</v>
      </c>
      <c r="AY802" s="249" t="s">
        <v>161</v>
      </c>
    </row>
    <row r="803" s="13" customFormat="1">
      <c r="A803" s="13"/>
      <c r="B803" s="239"/>
      <c r="C803" s="240"/>
      <c r="D803" s="234" t="s">
        <v>170</v>
      </c>
      <c r="E803" s="241" t="s">
        <v>1</v>
      </c>
      <c r="F803" s="242" t="s">
        <v>752</v>
      </c>
      <c r="G803" s="240"/>
      <c r="H803" s="243">
        <v>6.6600000000000001</v>
      </c>
      <c r="I803" s="244"/>
      <c r="J803" s="240"/>
      <c r="K803" s="240"/>
      <c r="L803" s="245"/>
      <c r="M803" s="246"/>
      <c r="N803" s="247"/>
      <c r="O803" s="247"/>
      <c r="P803" s="247"/>
      <c r="Q803" s="247"/>
      <c r="R803" s="247"/>
      <c r="S803" s="247"/>
      <c r="T803" s="248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9" t="s">
        <v>170</v>
      </c>
      <c r="AU803" s="249" t="s">
        <v>180</v>
      </c>
      <c r="AV803" s="13" t="s">
        <v>84</v>
      </c>
      <c r="AW803" s="13" t="s">
        <v>31</v>
      </c>
      <c r="AX803" s="13" t="s">
        <v>74</v>
      </c>
      <c r="AY803" s="249" t="s">
        <v>161</v>
      </c>
    </row>
    <row r="804" s="16" customFormat="1">
      <c r="A804" s="16"/>
      <c r="B804" s="282"/>
      <c r="C804" s="283"/>
      <c r="D804" s="234" t="s">
        <v>170</v>
      </c>
      <c r="E804" s="284" t="s">
        <v>1</v>
      </c>
      <c r="F804" s="285" t="s">
        <v>571</v>
      </c>
      <c r="G804" s="283"/>
      <c r="H804" s="286">
        <v>150.505</v>
      </c>
      <c r="I804" s="287"/>
      <c r="J804" s="283"/>
      <c r="K804" s="283"/>
      <c r="L804" s="288"/>
      <c r="M804" s="289"/>
      <c r="N804" s="290"/>
      <c r="O804" s="290"/>
      <c r="P804" s="290"/>
      <c r="Q804" s="290"/>
      <c r="R804" s="290"/>
      <c r="S804" s="290"/>
      <c r="T804" s="291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T804" s="292" t="s">
        <v>170</v>
      </c>
      <c r="AU804" s="292" t="s">
        <v>180</v>
      </c>
      <c r="AV804" s="16" t="s">
        <v>180</v>
      </c>
      <c r="AW804" s="16" t="s">
        <v>31</v>
      </c>
      <c r="AX804" s="16" t="s">
        <v>74</v>
      </c>
      <c r="AY804" s="292" t="s">
        <v>161</v>
      </c>
    </row>
    <row r="805" s="15" customFormat="1">
      <c r="A805" s="15"/>
      <c r="B805" s="261"/>
      <c r="C805" s="262"/>
      <c r="D805" s="234" t="s">
        <v>170</v>
      </c>
      <c r="E805" s="263" t="s">
        <v>1</v>
      </c>
      <c r="F805" s="264" t="s">
        <v>572</v>
      </c>
      <c r="G805" s="262"/>
      <c r="H805" s="263" t="s">
        <v>1</v>
      </c>
      <c r="I805" s="265"/>
      <c r="J805" s="262"/>
      <c r="K805" s="262"/>
      <c r="L805" s="266"/>
      <c r="M805" s="267"/>
      <c r="N805" s="268"/>
      <c r="O805" s="268"/>
      <c r="P805" s="268"/>
      <c r="Q805" s="268"/>
      <c r="R805" s="268"/>
      <c r="S805" s="268"/>
      <c r="T805" s="269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T805" s="270" t="s">
        <v>170</v>
      </c>
      <c r="AU805" s="270" t="s">
        <v>180</v>
      </c>
      <c r="AV805" s="15" t="s">
        <v>82</v>
      </c>
      <c r="AW805" s="15" t="s">
        <v>31</v>
      </c>
      <c r="AX805" s="15" t="s">
        <v>74</v>
      </c>
      <c r="AY805" s="270" t="s">
        <v>161</v>
      </c>
    </row>
    <row r="806" s="13" customFormat="1">
      <c r="A806" s="13"/>
      <c r="B806" s="239"/>
      <c r="C806" s="240"/>
      <c r="D806" s="234" t="s">
        <v>170</v>
      </c>
      <c r="E806" s="241" t="s">
        <v>1</v>
      </c>
      <c r="F806" s="242" t="s">
        <v>753</v>
      </c>
      <c r="G806" s="240"/>
      <c r="H806" s="243">
        <v>25.100000000000001</v>
      </c>
      <c r="I806" s="244"/>
      <c r="J806" s="240"/>
      <c r="K806" s="240"/>
      <c r="L806" s="245"/>
      <c r="M806" s="246"/>
      <c r="N806" s="247"/>
      <c r="O806" s="247"/>
      <c r="P806" s="247"/>
      <c r="Q806" s="247"/>
      <c r="R806" s="247"/>
      <c r="S806" s="247"/>
      <c r="T806" s="248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9" t="s">
        <v>170</v>
      </c>
      <c r="AU806" s="249" t="s">
        <v>180</v>
      </c>
      <c r="AV806" s="13" t="s">
        <v>84</v>
      </c>
      <c r="AW806" s="13" t="s">
        <v>31</v>
      </c>
      <c r="AX806" s="13" t="s">
        <v>74</v>
      </c>
      <c r="AY806" s="249" t="s">
        <v>161</v>
      </c>
    </row>
    <row r="807" s="13" customFormat="1">
      <c r="A807" s="13"/>
      <c r="B807" s="239"/>
      <c r="C807" s="240"/>
      <c r="D807" s="234" t="s">
        <v>170</v>
      </c>
      <c r="E807" s="241" t="s">
        <v>1</v>
      </c>
      <c r="F807" s="242" t="s">
        <v>754</v>
      </c>
      <c r="G807" s="240"/>
      <c r="H807" s="243">
        <v>6.7999999999999998</v>
      </c>
      <c r="I807" s="244"/>
      <c r="J807" s="240"/>
      <c r="K807" s="240"/>
      <c r="L807" s="245"/>
      <c r="M807" s="246"/>
      <c r="N807" s="247"/>
      <c r="O807" s="247"/>
      <c r="P807" s="247"/>
      <c r="Q807" s="247"/>
      <c r="R807" s="247"/>
      <c r="S807" s="247"/>
      <c r="T807" s="248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9" t="s">
        <v>170</v>
      </c>
      <c r="AU807" s="249" t="s">
        <v>180</v>
      </c>
      <c r="AV807" s="13" t="s">
        <v>84</v>
      </c>
      <c r="AW807" s="13" t="s">
        <v>31</v>
      </c>
      <c r="AX807" s="13" t="s">
        <v>74</v>
      </c>
      <c r="AY807" s="249" t="s">
        <v>161</v>
      </c>
    </row>
    <row r="808" s="13" customFormat="1">
      <c r="A808" s="13"/>
      <c r="B808" s="239"/>
      <c r="C808" s="240"/>
      <c r="D808" s="234" t="s">
        <v>170</v>
      </c>
      <c r="E808" s="241" t="s">
        <v>1</v>
      </c>
      <c r="F808" s="242" t="s">
        <v>755</v>
      </c>
      <c r="G808" s="240"/>
      <c r="H808" s="243">
        <v>8.6999999999999993</v>
      </c>
      <c r="I808" s="244"/>
      <c r="J808" s="240"/>
      <c r="K808" s="240"/>
      <c r="L808" s="245"/>
      <c r="M808" s="246"/>
      <c r="N808" s="247"/>
      <c r="O808" s="247"/>
      <c r="P808" s="247"/>
      <c r="Q808" s="247"/>
      <c r="R808" s="247"/>
      <c r="S808" s="247"/>
      <c r="T808" s="248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9" t="s">
        <v>170</v>
      </c>
      <c r="AU808" s="249" t="s">
        <v>180</v>
      </c>
      <c r="AV808" s="13" t="s">
        <v>84</v>
      </c>
      <c r="AW808" s="13" t="s">
        <v>31</v>
      </c>
      <c r="AX808" s="13" t="s">
        <v>74</v>
      </c>
      <c r="AY808" s="249" t="s">
        <v>161</v>
      </c>
    </row>
    <row r="809" s="13" customFormat="1">
      <c r="A809" s="13"/>
      <c r="B809" s="239"/>
      <c r="C809" s="240"/>
      <c r="D809" s="234" t="s">
        <v>170</v>
      </c>
      <c r="E809" s="241" t="s">
        <v>1</v>
      </c>
      <c r="F809" s="242" t="s">
        <v>756</v>
      </c>
      <c r="G809" s="240"/>
      <c r="H809" s="243">
        <v>22.050000000000001</v>
      </c>
      <c r="I809" s="244"/>
      <c r="J809" s="240"/>
      <c r="K809" s="240"/>
      <c r="L809" s="245"/>
      <c r="M809" s="246"/>
      <c r="N809" s="247"/>
      <c r="O809" s="247"/>
      <c r="P809" s="247"/>
      <c r="Q809" s="247"/>
      <c r="R809" s="247"/>
      <c r="S809" s="247"/>
      <c r="T809" s="248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9" t="s">
        <v>170</v>
      </c>
      <c r="AU809" s="249" t="s">
        <v>180</v>
      </c>
      <c r="AV809" s="13" t="s">
        <v>84</v>
      </c>
      <c r="AW809" s="13" t="s">
        <v>31</v>
      </c>
      <c r="AX809" s="13" t="s">
        <v>74</v>
      </c>
      <c r="AY809" s="249" t="s">
        <v>161</v>
      </c>
    </row>
    <row r="810" s="13" customFormat="1">
      <c r="A810" s="13"/>
      <c r="B810" s="239"/>
      <c r="C810" s="240"/>
      <c r="D810" s="234" t="s">
        <v>170</v>
      </c>
      <c r="E810" s="241" t="s">
        <v>1</v>
      </c>
      <c r="F810" s="242" t="s">
        <v>757</v>
      </c>
      <c r="G810" s="240"/>
      <c r="H810" s="243">
        <v>14.199999999999999</v>
      </c>
      <c r="I810" s="244"/>
      <c r="J810" s="240"/>
      <c r="K810" s="240"/>
      <c r="L810" s="245"/>
      <c r="M810" s="246"/>
      <c r="N810" s="247"/>
      <c r="O810" s="247"/>
      <c r="P810" s="247"/>
      <c r="Q810" s="247"/>
      <c r="R810" s="247"/>
      <c r="S810" s="247"/>
      <c r="T810" s="248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9" t="s">
        <v>170</v>
      </c>
      <c r="AU810" s="249" t="s">
        <v>180</v>
      </c>
      <c r="AV810" s="13" t="s">
        <v>84</v>
      </c>
      <c r="AW810" s="13" t="s">
        <v>31</v>
      </c>
      <c r="AX810" s="13" t="s">
        <v>74</v>
      </c>
      <c r="AY810" s="249" t="s">
        <v>161</v>
      </c>
    </row>
    <row r="811" s="13" customFormat="1">
      <c r="A811" s="13"/>
      <c r="B811" s="239"/>
      <c r="C811" s="240"/>
      <c r="D811" s="234" t="s">
        <v>170</v>
      </c>
      <c r="E811" s="241" t="s">
        <v>1</v>
      </c>
      <c r="F811" s="242" t="s">
        <v>758</v>
      </c>
      <c r="G811" s="240"/>
      <c r="H811" s="243">
        <v>31.640000000000001</v>
      </c>
      <c r="I811" s="244"/>
      <c r="J811" s="240"/>
      <c r="K811" s="240"/>
      <c r="L811" s="245"/>
      <c r="M811" s="246"/>
      <c r="N811" s="247"/>
      <c r="O811" s="247"/>
      <c r="P811" s="247"/>
      <c r="Q811" s="247"/>
      <c r="R811" s="247"/>
      <c r="S811" s="247"/>
      <c r="T811" s="248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9" t="s">
        <v>170</v>
      </c>
      <c r="AU811" s="249" t="s">
        <v>180</v>
      </c>
      <c r="AV811" s="13" t="s">
        <v>84</v>
      </c>
      <c r="AW811" s="13" t="s">
        <v>31</v>
      </c>
      <c r="AX811" s="13" t="s">
        <v>74</v>
      </c>
      <c r="AY811" s="249" t="s">
        <v>161</v>
      </c>
    </row>
    <row r="812" s="13" customFormat="1">
      <c r="A812" s="13"/>
      <c r="B812" s="239"/>
      <c r="C812" s="240"/>
      <c r="D812" s="234" t="s">
        <v>170</v>
      </c>
      <c r="E812" s="241" t="s">
        <v>1</v>
      </c>
      <c r="F812" s="242" t="s">
        <v>759</v>
      </c>
      <c r="G812" s="240"/>
      <c r="H812" s="243">
        <v>22.219999999999999</v>
      </c>
      <c r="I812" s="244"/>
      <c r="J812" s="240"/>
      <c r="K812" s="240"/>
      <c r="L812" s="245"/>
      <c r="M812" s="246"/>
      <c r="N812" s="247"/>
      <c r="O812" s="247"/>
      <c r="P812" s="247"/>
      <c r="Q812" s="247"/>
      <c r="R812" s="247"/>
      <c r="S812" s="247"/>
      <c r="T812" s="248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9" t="s">
        <v>170</v>
      </c>
      <c r="AU812" s="249" t="s">
        <v>180</v>
      </c>
      <c r="AV812" s="13" t="s">
        <v>84</v>
      </c>
      <c r="AW812" s="13" t="s">
        <v>31</v>
      </c>
      <c r="AX812" s="13" t="s">
        <v>74</v>
      </c>
      <c r="AY812" s="249" t="s">
        <v>161</v>
      </c>
    </row>
    <row r="813" s="13" customFormat="1">
      <c r="A813" s="13"/>
      <c r="B813" s="239"/>
      <c r="C813" s="240"/>
      <c r="D813" s="234" t="s">
        <v>170</v>
      </c>
      <c r="E813" s="241" t="s">
        <v>1</v>
      </c>
      <c r="F813" s="242" t="s">
        <v>760</v>
      </c>
      <c r="G813" s="240"/>
      <c r="H813" s="243">
        <v>20.18</v>
      </c>
      <c r="I813" s="244"/>
      <c r="J813" s="240"/>
      <c r="K813" s="240"/>
      <c r="L813" s="245"/>
      <c r="M813" s="246"/>
      <c r="N813" s="247"/>
      <c r="O813" s="247"/>
      <c r="P813" s="247"/>
      <c r="Q813" s="247"/>
      <c r="R813" s="247"/>
      <c r="S813" s="247"/>
      <c r="T813" s="248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49" t="s">
        <v>170</v>
      </c>
      <c r="AU813" s="249" t="s">
        <v>180</v>
      </c>
      <c r="AV813" s="13" t="s">
        <v>84</v>
      </c>
      <c r="AW813" s="13" t="s">
        <v>31</v>
      </c>
      <c r="AX813" s="13" t="s">
        <v>74</v>
      </c>
      <c r="AY813" s="249" t="s">
        <v>161</v>
      </c>
    </row>
    <row r="814" s="13" customFormat="1">
      <c r="A814" s="13"/>
      <c r="B814" s="239"/>
      <c r="C814" s="240"/>
      <c r="D814" s="234" t="s">
        <v>170</v>
      </c>
      <c r="E814" s="241" t="s">
        <v>1</v>
      </c>
      <c r="F814" s="242" t="s">
        <v>761</v>
      </c>
      <c r="G814" s="240"/>
      <c r="H814" s="243">
        <v>6.25</v>
      </c>
      <c r="I814" s="244"/>
      <c r="J814" s="240"/>
      <c r="K814" s="240"/>
      <c r="L814" s="245"/>
      <c r="M814" s="246"/>
      <c r="N814" s="247"/>
      <c r="O814" s="247"/>
      <c r="P814" s="247"/>
      <c r="Q814" s="247"/>
      <c r="R814" s="247"/>
      <c r="S814" s="247"/>
      <c r="T814" s="248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9" t="s">
        <v>170</v>
      </c>
      <c r="AU814" s="249" t="s">
        <v>180</v>
      </c>
      <c r="AV814" s="13" t="s">
        <v>84</v>
      </c>
      <c r="AW814" s="13" t="s">
        <v>31</v>
      </c>
      <c r="AX814" s="13" t="s">
        <v>74</v>
      </c>
      <c r="AY814" s="249" t="s">
        <v>161</v>
      </c>
    </row>
    <row r="815" s="13" customFormat="1">
      <c r="A815" s="13"/>
      <c r="B815" s="239"/>
      <c r="C815" s="240"/>
      <c r="D815" s="234" t="s">
        <v>170</v>
      </c>
      <c r="E815" s="241" t="s">
        <v>1</v>
      </c>
      <c r="F815" s="242" t="s">
        <v>762</v>
      </c>
      <c r="G815" s="240"/>
      <c r="H815" s="243">
        <v>12.15</v>
      </c>
      <c r="I815" s="244"/>
      <c r="J815" s="240"/>
      <c r="K815" s="240"/>
      <c r="L815" s="245"/>
      <c r="M815" s="246"/>
      <c r="N815" s="247"/>
      <c r="O815" s="247"/>
      <c r="P815" s="247"/>
      <c r="Q815" s="247"/>
      <c r="R815" s="247"/>
      <c r="S815" s="247"/>
      <c r="T815" s="248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9" t="s">
        <v>170</v>
      </c>
      <c r="AU815" s="249" t="s">
        <v>180</v>
      </c>
      <c r="AV815" s="13" t="s">
        <v>84</v>
      </c>
      <c r="AW815" s="13" t="s">
        <v>31</v>
      </c>
      <c r="AX815" s="13" t="s">
        <v>74</v>
      </c>
      <c r="AY815" s="249" t="s">
        <v>161</v>
      </c>
    </row>
    <row r="816" s="13" customFormat="1">
      <c r="A816" s="13"/>
      <c r="B816" s="239"/>
      <c r="C816" s="240"/>
      <c r="D816" s="234" t="s">
        <v>170</v>
      </c>
      <c r="E816" s="241" t="s">
        <v>1</v>
      </c>
      <c r="F816" s="242" t="s">
        <v>763</v>
      </c>
      <c r="G816" s="240"/>
      <c r="H816" s="243">
        <v>88.599999999999994</v>
      </c>
      <c r="I816" s="244"/>
      <c r="J816" s="240"/>
      <c r="K816" s="240"/>
      <c r="L816" s="245"/>
      <c r="M816" s="246"/>
      <c r="N816" s="247"/>
      <c r="O816" s="247"/>
      <c r="P816" s="247"/>
      <c r="Q816" s="247"/>
      <c r="R816" s="247"/>
      <c r="S816" s="247"/>
      <c r="T816" s="248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9" t="s">
        <v>170</v>
      </c>
      <c r="AU816" s="249" t="s">
        <v>180</v>
      </c>
      <c r="AV816" s="13" t="s">
        <v>84</v>
      </c>
      <c r="AW816" s="13" t="s">
        <v>31</v>
      </c>
      <c r="AX816" s="13" t="s">
        <v>74</v>
      </c>
      <c r="AY816" s="249" t="s">
        <v>161</v>
      </c>
    </row>
    <row r="817" s="16" customFormat="1">
      <c r="A817" s="16"/>
      <c r="B817" s="282"/>
      <c r="C817" s="283"/>
      <c r="D817" s="234" t="s">
        <v>170</v>
      </c>
      <c r="E817" s="284" t="s">
        <v>1</v>
      </c>
      <c r="F817" s="285" t="s">
        <v>571</v>
      </c>
      <c r="G817" s="283"/>
      <c r="H817" s="286">
        <v>257.88999999999999</v>
      </c>
      <c r="I817" s="287"/>
      <c r="J817" s="283"/>
      <c r="K817" s="283"/>
      <c r="L817" s="288"/>
      <c r="M817" s="289"/>
      <c r="N817" s="290"/>
      <c r="O817" s="290"/>
      <c r="P817" s="290"/>
      <c r="Q817" s="290"/>
      <c r="R817" s="290"/>
      <c r="S817" s="290"/>
      <c r="T817" s="291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T817" s="292" t="s">
        <v>170</v>
      </c>
      <c r="AU817" s="292" t="s">
        <v>180</v>
      </c>
      <c r="AV817" s="16" t="s">
        <v>180</v>
      </c>
      <c r="AW817" s="16" t="s">
        <v>31</v>
      </c>
      <c r="AX817" s="16" t="s">
        <v>74</v>
      </c>
      <c r="AY817" s="292" t="s">
        <v>161</v>
      </c>
    </row>
    <row r="818" s="14" customFormat="1">
      <c r="A818" s="14"/>
      <c r="B818" s="250"/>
      <c r="C818" s="251"/>
      <c r="D818" s="234" t="s">
        <v>170</v>
      </c>
      <c r="E818" s="252" t="s">
        <v>1</v>
      </c>
      <c r="F818" s="253" t="s">
        <v>173</v>
      </c>
      <c r="G818" s="251"/>
      <c r="H818" s="254">
        <v>408.39499999999998</v>
      </c>
      <c r="I818" s="255"/>
      <c r="J818" s="251"/>
      <c r="K818" s="251"/>
      <c r="L818" s="256"/>
      <c r="M818" s="257"/>
      <c r="N818" s="258"/>
      <c r="O818" s="258"/>
      <c r="P818" s="258"/>
      <c r="Q818" s="258"/>
      <c r="R818" s="258"/>
      <c r="S818" s="258"/>
      <c r="T818" s="259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60" t="s">
        <v>170</v>
      </c>
      <c r="AU818" s="260" t="s">
        <v>180</v>
      </c>
      <c r="AV818" s="14" t="s">
        <v>167</v>
      </c>
      <c r="AW818" s="14" t="s">
        <v>31</v>
      </c>
      <c r="AX818" s="14" t="s">
        <v>82</v>
      </c>
      <c r="AY818" s="260" t="s">
        <v>161</v>
      </c>
    </row>
    <row r="819" s="2" customFormat="1" ht="24.15" customHeight="1">
      <c r="A819" s="39"/>
      <c r="B819" s="40"/>
      <c r="C819" s="271" t="s">
        <v>764</v>
      </c>
      <c r="D819" s="271" t="s">
        <v>260</v>
      </c>
      <c r="E819" s="272" t="s">
        <v>765</v>
      </c>
      <c r="F819" s="273" t="s">
        <v>766</v>
      </c>
      <c r="G819" s="274" t="s">
        <v>183</v>
      </c>
      <c r="H819" s="275">
        <v>449.23500000000001</v>
      </c>
      <c r="I819" s="276"/>
      <c r="J819" s="277">
        <f>ROUND(I819*H819,2)</f>
        <v>0</v>
      </c>
      <c r="K819" s="278"/>
      <c r="L819" s="279"/>
      <c r="M819" s="280" t="s">
        <v>1</v>
      </c>
      <c r="N819" s="281" t="s">
        <v>39</v>
      </c>
      <c r="O819" s="92"/>
      <c r="P819" s="230">
        <f>O819*H819</f>
        <v>0</v>
      </c>
      <c r="Q819" s="230">
        <v>0</v>
      </c>
      <c r="R819" s="230">
        <f>Q819*H819</f>
        <v>0</v>
      </c>
      <c r="S819" s="230">
        <v>0</v>
      </c>
      <c r="T819" s="231">
        <f>S819*H819</f>
        <v>0</v>
      </c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R819" s="232" t="s">
        <v>209</v>
      </c>
      <c r="AT819" s="232" t="s">
        <v>260</v>
      </c>
      <c r="AU819" s="232" t="s">
        <v>180</v>
      </c>
      <c r="AY819" s="18" t="s">
        <v>161</v>
      </c>
      <c r="BE819" s="233">
        <f>IF(N819="základní",J819,0)</f>
        <v>0</v>
      </c>
      <c r="BF819" s="233">
        <f>IF(N819="snížená",J819,0)</f>
        <v>0</v>
      </c>
      <c r="BG819" s="233">
        <f>IF(N819="zákl. přenesená",J819,0)</f>
        <v>0</v>
      </c>
      <c r="BH819" s="233">
        <f>IF(N819="sníž. přenesená",J819,0)</f>
        <v>0</v>
      </c>
      <c r="BI819" s="233">
        <f>IF(N819="nulová",J819,0)</f>
        <v>0</v>
      </c>
      <c r="BJ819" s="18" t="s">
        <v>82</v>
      </c>
      <c r="BK819" s="233">
        <f>ROUND(I819*H819,2)</f>
        <v>0</v>
      </c>
      <c r="BL819" s="18" t="s">
        <v>167</v>
      </c>
      <c r="BM819" s="232" t="s">
        <v>767</v>
      </c>
    </row>
    <row r="820" s="2" customFormat="1">
      <c r="A820" s="39"/>
      <c r="B820" s="40"/>
      <c r="C820" s="41"/>
      <c r="D820" s="234" t="s">
        <v>169</v>
      </c>
      <c r="E820" s="41"/>
      <c r="F820" s="235" t="s">
        <v>766</v>
      </c>
      <c r="G820" s="41"/>
      <c r="H820" s="41"/>
      <c r="I820" s="236"/>
      <c r="J820" s="41"/>
      <c r="K820" s="41"/>
      <c r="L820" s="45"/>
      <c r="M820" s="237"/>
      <c r="N820" s="238"/>
      <c r="O820" s="92"/>
      <c r="P820" s="92"/>
      <c r="Q820" s="92"/>
      <c r="R820" s="92"/>
      <c r="S820" s="92"/>
      <c r="T820" s="93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T820" s="18" t="s">
        <v>169</v>
      </c>
      <c r="AU820" s="18" t="s">
        <v>180</v>
      </c>
    </row>
    <row r="821" s="13" customFormat="1">
      <c r="A821" s="13"/>
      <c r="B821" s="239"/>
      <c r="C821" s="240"/>
      <c r="D821" s="234" t="s">
        <v>170</v>
      </c>
      <c r="E821" s="241" t="s">
        <v>1</v>
      </c>
      <c r="F821" s="242" t="s">
        <v>768</v>
      </c>
      <c r="G821" s="240"/>
      <c r="H821" s="243">
        <v>449.23500000000001</v>
      </c>
      <c r="I821" s="244"/>
      <c r="J821" s="240"/>
      <c r="K821" s="240"/>
      <c r="L821" s="245"/>
      <c r="M821" s="246"/>
      <c r="N821" s="247"/>
      <c r="O821" s="247"/>
      <c r="P821" s="247"/>
      <c r="Q821" s="247"/>
      <c r="R821" s="247"/>
      <c r="S821" s="247"/>
      <c r="T821" s="248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9" t="s">
        <v>170</v>
      </c>
      <c r="AU821" s="249" t="s">
        <v>180</v>
      </c>
      <c r="AV821" s="13" t="s">
        <v>84</v>
      </c>
      <c r="AW821" s="13" t="s">
        <v>31</v>
      </c>
      <c r="AX821" s="13" t="s">
        <v>82</v>
      </c>
      <c r="AY821" s="249" t="s">
        <v>161</v>
      </c>
    </row>
    <row r="822" s="2" customFormat="1" ht="24.15" customHeight="1">
      <c r="A822" s="39"/>
      <c r="B822" s="40"/>
      <c r="C822" s="220" t="s">
        <v>769</v>
      </c>
      <c r="D822" s="220" t="s">
        <v>163</v>
      </c>
      <c r="E822" s="221" t="s">
        <v>770</v>
      </c>
      <c r="F822" s="222" t="s">
        <v>771</v>
      </c>
      <c r="G822" s="223" t="s">
        <v>183</v>
      </c>
      <c r="H822" s="224">
        <v>134.88800000000001</v>
      </c>
      <c r="I822" s="225"/>
      <c r="J822" s="226">
        <f>ROUND(I822*H822,2)</f>
        <v>0</v>
      </c>
      <c r="K822" s="227"/>
      <c r="L822" s="45"/>
      <c r="M822" s="228" t="s">
        <v>1</v>
      </c>
      <c r="N822" s="229" t="s">
        <v>39</v>
      </c>
      <c r="O822" s="92"/>
      <c r="P822" s="230">
        <f>O822*H822</f>
        <v>0</v>
      </c>
      <c r="Q822" s="230">
        <v>0</v>
      </c>
      <c r="R822" s="230">
        <f>Q822*H822</f>
        <v>0</v>
      </c>
      <c r="S822" s="230">
        <v>0</v>
      </c>
      <c r="T822" s="231">
        <f>S822*H822</f>
        <v>0</v>
      </c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R822" s="232" t="s">
        <v>167</v>
      </c>
      <c r="AT822" s="232" t="s">
        <v>163</v>
      </c>
      <c r="AU822" s="232" t="s">
        <v>180</v>
      </c>
      <c r="AY822" s="18" t="s">
        <v>161</v>
      </c>
      <c r="BE822" s="233">
        <f>IF(N822="základní",J822,0)</f>
        <v>0</v>
      </c>
      <c r="BF822" s="233">
        <f>IF(N822="snížená",J822,0)</f>
        <v>0</v>
      </c>
      <c r="BG822" s="233">
        <f>IF(N822="zákl. přenesená",J822,0)</f>
        <v>0</v>
      </c>
      <c r="BH822" s="233">
        <f>IF(N822="sníž. přenesená",J822,0)</f>
        <v>0</v>
      </c>
      <c r="BI822" s="233">
        <f>IF(N822="nulová",J822,0)</f>
        <v>0</v>
      </c>
      <c r="BJ822" s="18" t="s">
        <v>82</v>
      </c>
      <c r="BK822" s="233">
        <f>ROUND(I822*H822,2)</f>
        <v>0</v>
      </c>
      <c r="BL822" s="18" t="s">
        <v>167</v>
      </c>
      <c r="BM822" s="232" t="s">
        <v>772</v>
      </c>
    </row>
    <row r="823" s="2" customFormat="1">
      <c r="A823" s="39"/>
      <c r="B823" s="40"/>
      <c r="C823" s="41"/>
      <c r="D823" s="234" t="s">
        <v>169</v>
      </c>
      <c r="E823" s="41"/>
      <c r="F823" s="235" t="s">
        <v>771</v>
      </c>
      <c r="G823" s="41"/>
      <c r="H823" s="41"/>
      <c r="I823" s="236"/>
      <c r="J823" s="41"/>
      <c r="K823" s="41"/>
      <c r="L823" s="45"/>
      <c r="M823" s="237"/>
      <c r="N823" s="238"/>
      <c r="O823" s="92"/>
      <c r="P823" s="92"/>
      <c r="Q823" s="92"/>
      <c r="R823" s="92"/>
      <c r="S823" s="92"/>
      <c r="T823" s="93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T823" s="18" t="s">
        <v>169</v>
      </c>
      <c r="AU823" s="18" t="s">
        <v>180</v>
      </c>
    </row>
    <row r="824" s="15" customFormat="1">
      <c r="A824" s="15"/>
      <c r="B824" s="261"/>
      <c r="C824" s="262"/>
      <c r="D824" s="234" t="s">
        <v>170</v>
      </c>
      <c r="E824" s="263" t="s">
        <v>1</v>
      </c>
      <c r="F824" s="264" t="s">
        <v>773</v>
      </c>
      <c r="G824" s="262"/>
      <c r="H824" s="263" t="s">
        <v>1</v>
      </c>
      <c r="I824" s="265"/>
      <c r="J824" s="262"/>
      <c r="K824" s="262"/>
      <c r="L824" s="266"/>
      <c r="M824" s="267"/>
      <c r="N824" s="268"/>
      <c r="O824" s="268"/>
      <c r="P824" s="268"/>
      <c r="Q824" s="268"/>
      <c r="R824" s="268"/>
      <c r="S824" s="268"/>
      <c r="T824" s="269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T824" s="270" t="s">
        <v>170</v>
      </c>
      <c r="AU824" s="270" t="s">
        <v>180</v>
      </c>
      <c r="AV824" s="15" t="s">
        <v>82</v>
      </c>
      <c r="AW824" s="15" t="s">
        <v>31</v>
      </c>
      <c r="AX824" s="15" t="s">
        <v>74</v>
      </c>
      <c r="AY824" s="270" t="s">
        <v>161</v>
      </c>
    </row>
    <row r="825" s="13" customFormat="1">
      <c r="A825" s="13"/>
      <c r="B825" s="239"/>
      <c r="C825" s="240"/>
      <c r="D825" s="234" t="s">
        <v>170</v>
      </c>
      <c r="E825" s="241" t="s">
        <v>1</v>
      </c>
      <c r="F825" s="242" t="s">
        <v>774</v>
      </c>
      <c r="G825" s="240"/>
      <c r="H825" s="243">
        <v>91.099999999999994</v>
      </c>
      <c r="I825" s="244"/>
      <c r="J825" s="240"/>
      <c r="K825" s="240"/>
      <c r="L825" s="245"/>
      <c r="M825" s="246"/>
      <c r="N825" s="247"/>
      <c r="O825" s="247"/>
      <c r="P825" s="247"/>
      <c r="Q825" s="247"/>
      <c r="R825" s="247"/>
      <c r="S825" s="247"/>
      <c r="T825" s="248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49" t="s">
        <v>170</v>
      </c>
      <c r="AU825" s="249" t="s">
        <v>180</v>
      </c>
      <c r="AV825" s="13" t="s">
        <v>84</v>
      </c>
      <c r="AW825" s="13" t="s">
        <v>31</v>
      </c>
      <c r="AX825" s="13" t="s">
        <v>74</v>
      </c>
      <c r="AY825" s="249" t="s">
        <v>161</v>
      </c>
    </row>
    <row r="826" s="13" customFormat="1">
      <c r="A826" s="13"/>
      <c r="B826" s="239"/>
      <c r="C826" s="240"/>
      <c r="D826" s="234" t="s">
        <v>170</v>
      </c>
      <c r="E826" s="241" t="s">
        <v>1</v>
      </c>
      <c r="F826" s="242" t="s">
        <v>775</v>
      </c>
      <c r="G826" s="240"/>
      <c r="H826" s="243">
        <v>38.368000000000002</v>
      </c>
      <c r="I826" s="244"/>
      <c r="J826" s="240"/>
      <c r="K826" s="240"/>
      <c r="L826" s="245"/>
      <c r="M826" s="246"/>
      <c r="N826" s="247"/>
      <c r="O826" s="247"/>
      <c r="P826" s="247"/>
      <c r="Q826" s="247"/>
      <c r="R826" s="247"/>
      <c r="S826" s="247"/>
      <c r="T826" s="248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9" t="s">
        <v>170</v>
      </c>
      <c r="AU826" s="249" t="s">
        <v>180</v>
      </c>
      <c r="AV826" s="13" t="s">
        <v>84</v>
      </c>
      <c r="AW826" s="13" t="s">
        <v>31</v>
      </c>
      <c r="AX826" s="13" t="s">
        <v>74</v>
      </c>
      <c r="AY826" s="249" t="s">
        <v>161</v>
      </c>
    </row>
    <row r="827" s="13" customFormat="1">
      <c r="A827" s="13"/>
      <c r="B827" s="239"/>
      <c r="C827" s="240"/>
      <c r="D827" s="234" t="s">
        <v>170</v>
      </c>
      <c r="E827" s="241" t="s">
        <v>1</v>
      </c>
      <c r="F827" s="242" t="s">
        <v>776</v>
      </c>
      <c r="G827" s="240"/>
      <c r="H827" s="243">
        <v>5.4199999999999999</v>
      </c>
      <c r="I827" s="244"/>
      <c r="J827" s="240"/>
      <c r="K827" s="240"/>
      <c r="L827" s="245"/>
      <c r="M827" s="246"/>
      <c r="N827" s="247"/>
      <c r="O827" s="247"/>
      <c r="P827" s="247"/>
      <c r="Q827" s="247"/>
      <c r="R827" s="247"/>
      <c r="S827" s="247"/>
      <c r="T827" s="248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9" t="s">
        <v>170</v>
      </c>
      <c r="AU827" s="249" t="s">
        <v>180</v>
      </c>
      <c r="AV827" s="13" t="s">
        <v>84</v>
      </c>
      <c r="AW827" s="13" t="s">
        <v>31</v>
      </c>
      <c r="AX827" s="13" t="s">
        <v>74</v>
      </c>
      <c r="AY827" s="249" t="s">
        <v>161</v>
      </c>
    </row>
    <row r="828" s="14" customFormat="1">
      <c r="A828" s="14"/>
      <c r="B828" s="250"/>
      <c r="C828" s="251"/>
      <c r="D828" s="234" t="s">
        <v>170</v>
      </c>
      <c r="E828" s="252" t="s">
        <v>1</v>
      </c>
      <c r="F828" s="253" t="s">
        <v>173</v>
      </c>
      <c r="G828" s="251"/>
      <c r="H828" s="254">
        <v>134.88800000000001</v>
      </c>
      <c r="I828" s="255"/>
      <c r="J828" s="251"/>
      <c r="K828" s="251"/>
      <c r="L828" s="256"/>
      <c r="M828" s="257"/>
      <c r="N828" s="258"/>
      <c r="O828" s="258"/>
      <c r="P828" s="258"/>
      <c r="Q828" s="258"/>
      <c r="R828" s="258"/>
      <c r="S828" s="258"/>
      <c r="T828" s="259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60" t="s">
        <v>170</v>
      </c>
      <c r="AU828" s="260" t="s">
        <v>180</v>
      </c>
      <c r="AV828" s="14" t="s">
        <v>167</v>
      </c>
      <c r="AW828" s="14" t="s">
        <v>31</v>
      </c>
      <c r="AX828" s="14" t="s">
        <v>82</v>
      </c>
      <c r="AY828" s="260" t="s">
        <v>161</v>
      </c>
    </row>
    <row r="829" s="2" customFormat="1" ht="24.15" customHeight="1">
      <c r="A829" s="39"/>
      <c r="B829" s="40"/>
      <c r="C829" s="271" t="s">
        <v>777</v>
      </c>
      <c r="D829" s="271" t="s">
        <v>260</v>
      </c>
      <c r="E829" s="272" t="s">
        <v>778</v>
      </c>
      <c r="F829" s="273" t="s">
        <v>779</v>
      </c>
      <c r="G829" s="274" t="s">
        <v>183</v>
      </c>
      <c r="H829" s="275">
        <v>141.63200000000001</v>
      </c>
      <c r="I829" s="276"/>
      <c r="J829" s="277">
        <f>ROUND(I829*H829,2)</f>
        <v>0</v>
      </c>
      <c r="K829" s="278"/>
      <c r="L829" s="279"/>
      <c r="M829" s="280" t="s">
        <v>1</v>
      </c>
      <c r="N829" s="281" t="s">
        <v>39</v>
      </c>
      <c r="O829" s="92"/>
      <c r="P829" s="230">
        <f>O829*H829</f>
        <v>0</v>
      </c>
      <c r="Q829" s="230">
        <v>4.0000000000000003E-05</v>
      </c>
      <c r="R829" s="230">
        <f>Q829*H829</f>
        <v>0.0056652800000000008</v>
      </c>
      <c r="S829" s="230">
        <v>0</v>
      </c>
      <c r="T829" s="231">
        <f>S829*H829</f>
        <v>0</v>
      </c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R829" s="232" t="s">
        <v>209</v>
      </c>
      <c r="AT829" s="232" t="s">
        <v>260</v>
      </c>
      <c r="AU829" s="232" t="s">
        <v>180</v>
      </c>
      <c r="AY829" s="18" t="s">
        <v>161</v>
      </c>
      <c r="BE829" s="233">
        <f>IF(N829="základní",J829,0)</f>
        <v>0</v>
      </c>
      <c r="BF829" s="233">
        <f>IF(N829="snížená",J829,0)</f>
        <v>0</v>
      </c>
      <c r="BG829" s="233">
        <f>IF(N829="zákl. přenesená",J829,0)</f>
        <v>0</v>
      </c>
      <c r="BH829" s="233">
        <f>IF(N829="sníž. přenesená",J829,0)</f>
        <v>0</v>
      </c>
      <c r="BI829" s="233">
        <f>IF(N829="nulová",J829,0)</f>
        <v>0</v>
      </c>
      <c r="BJ829" s="18" t="s">
        <v>82</v>
      </c>
      <c r="BK829" s="233">
        <f>ROUND(I829*H829,2)</f>
        <v>0</v>
      </c>
      <c r="BL829" s="18" t="s">
        <v>167</v>
      </c>
      <c r="BM829" s="232" t="s">
        <v>780</v>
      </c>
    </row>
    <row r="830" s="2" customFormat="1">
      <c r="A830" s="39"/>
      <c r="B830" s="40"/>
      <c r="C830" s="41"/>
      <c r="D830" s="234" t="s">
        <v>169</v>
      </c>
      <c r="E830" s="41"/>
      <c r="F830" s="235" t="s">
        <v>779</v>
      </c>
      <c r="G830" s="41"/>
      <c r="H830" s="41"/>
      <c r="I830" s="236"/>
      <c r="J830" s="41"/>
      <c r="K830" s="41"/>
      <c r="L830" s="45"/>
      <c r="M830" s="237"/>
      <c r="N830" s="238"/>
      <c r="O830" s="92"/>
      <c r="P830" s="92"/>
      <c r="Q830" s="92"/>
      <c r="R830" s="92"/>
      <c r="S830" s="92"/>
      <c r="T830" s="93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T830" s="18" t="s">
        <v>169</v>
      </c>
      <c r="AU830" s="18" t="s">
        <v>180</v>
      </c>
    </row>
    <row r="831" s="13" customFormat="1">
      <c r="A831" s="13"/>
      <c r="B831" s="239"/>
      <c r="C831" s="240"/>
      <c r="D831" s="234" t="s">
        <v>170</v>
      </c>
      <c r="E831" s="241" t="s">
        <v>1</v>
      </c>
      <c r="F831" s="242" t="s">
        <v>781</v>
      </c>
      <c r="G831" s="240"/>
      <c r="H831" s="243">
        <v>141.63200000000001</v>
      </c>
      <c r="I831" s="244"/>
      <c r="J831" s="240"/>
      <c r="K831" s="240"/>
      <c r="L831" s="245"/>
      <c r="M831" s="246"/>
      <c r="N831" s="247"/>
      <c r="O831" s="247"/>
      <c r="P831" s="247"/>
      <c r="Q831" s="247"/>
      <c r="R831" s="247"/>
      <c r="S831" s="247"/>
      <c r="T831" s="248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9" t="s">
        <v>170</v>
      </c>
      <c r="AU831" s="249" t="s">
        <v>180</v>
      </c>
      <c r="AV831" s="13" t="s">
        <v>84</v>
      </c>
      <c r="AW831" s="13" t="s">
        <v>31</v>
      </c>
      <c r="AX831" s="13" t="s">
        <v>82</v>
      </c>
      <c r="AY831" s="249" t="s">
        <v>161</v>
      </c>
    </row>
    <row r="832" s="12" customFormat="1" ht="20.88" customHeight="1">
      <c r="A832" s="12"/>
      <c r="B832" s="204"/>
      <c r="C832" s="205"/>
      <c r="D832" s="206" t="s">
        <v>73</v>
      </c>
      <c r="E832" s="218" t="s">
        <v>498</v>
      </c>
      <c r="F832" s="218" t="s">
        <v>782</v>
      </c>
      <c r="G832" s="205"/>
      <c r="H832" s="205"/>
      <c r="I832" s="208"/>
      <c r="J832" s="219">
        <f>BK832</f>
        <v>0</v>
      </c>
      <c r="K832" s="205"/>
      <c r="L832" s="210"/>
      <c r="M832" s="211"/>
      <c r="N832" s="212"/>
      <c r="O832" s="212"/>
      <c r="P832" s="213">
        <f>SUM(P833:P975)</f>
        <v>0</v>
      </c>
      <c r="Q832" s="212"/>
      <c r="R832" s="213">
        <f>SUM(R833:R975)</f>
        <v>1.8372864799999999</v>
      </c>
      <c r="S832" s="212"/>
      <c r="T832" s="214">
        <f>SUM(T833:T975)</f>
        <v>0</v>
      </c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R832" s="215" t="s">
        <v>82</v>
      </c>
      <c r="AT832" s="216" t="s">
        <v>73</v>
      </c>
      <c r="AU832" s="216" t="s">
        <v>84</v>
      </c>
      <c r="AY832" s="215" t="s">
        <v>161</v>
      </c>
      <c r="BK832" s="217">
        <f>SUM(BK833:BK975)</f>
        <v>0</v>
      </c>
    </row>
    <row r="833" s="2" customFormat="1" ht="33" customHeight="1">
      <c r="A833" s="39"/>
      <c r="B833" s="40"/>
      <c r="C833" s="220" t="s">
        <v>783</v>
      </c>
      <c r="D833" s="220" t="s">
        <v>163</v>
      </c>
      <c r="E833" s="221" t="s">
        <v>784</v>
      </c>
      <c r="F833" s="222" t="s">
        <v>785</v>
      </c>
      <c r="G833" s="223" t="s">
        <v>166</v>
      </c>
      <c r="H833" s="224">
        <v>29.367000000000001</v>
      </c>
      <c r="I833" s="225"/>
      <c r="J833" s="226">
        <f>ROUND(I833*H833,2)</f>
        <v>0</v>
      </c>
      <c r="K833" s="227"/>
      <c r="L833" s="45"/>
      <c r="M833" s="228" t="s">
        <v>1</v>
      </c>
      <c r="N833" s="229" t="s">
        <v>39</v>
      </c>
      <c r="O833" s="92"/>
      <c r="P833" s="230">
        <f>O833*H833</f>
        <v>0</v>
      </c>
      <c r="Q833" s="230">
        <v>0</v>
      </c>
      <c r="R833" s="230">
        <f>Q833*H833</f>
        <v>0</v>
      </c>
      <c r="S833" s="230">
        <v>0</v>
      </c>
      <c r="T833" s="231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32" t="s">
        <v>167</v>
      </c>
      <c r="AT833" s="232" t="s">
        <v>163</v>
      </c>
      <c r="AU833" s="232" t="s">
        <v>180</v>
      </c>
      <c r="AY833" s="18" t="s">
        <v>161</v>
      </c>
      <c r="BE833" s="233">
        <f>IF(N833="základní",J833,0)</f>
        <v>0</v>
      </c>
      <c r="BF833" s="233">
        <f>IF(N833="snížená",J833,0)</f>
        <v>0</v>
      </c>
      <c r="BG833" s="233">
        <f>IF(N833="zákl. přenesená",J833,0)</f>
        <v>0</v>
      </c>
      <c r="BH833" s="233">
        <f>IF(N833="sníž. přenesená",J833,0)</f>
        <v>0</v>
      </c>
      <c r="BI833" s="233">
        <f>IF(N833="nulová",J833,0)</f>
        <v>0</v>
      </c>
      <c r="BJ833" s="18" t="s">
        <v>82</v>
      </c>
      <c r="BK833" s="233">
        <f>ROUND(I833*H833,2)</f>
        <v>0</v>
      </c>
      <c r="BL833" s="18" t="s">
        <v>167</v>
      </c>
      <c r="BM833" s="232" t="s">
        <v>786</v>
      </c>
    </row>
    <row r="834" s="2" customFormat="1">
      <c r="A834" s="39"/>
      <c r="B834" s="40"/>
      <c r="C834" s="41"/>
      <c r="D834" s="234" t="s">
        <v>169</v>
      </c>
      <c r="E834" s="41"/>
      <c r="F834" s="235" t="s">
        <v>785</v>
      </c>
      <c r="G834" s="41"/>
      <c r="H834" s="41"/>
      <c r="I834" s="236"/>
      <c r="J834" s="41"/>
      <c r="K834" s="41"/>
      <c r="L834" s="45"/>
      <c r="M834" s="237"/>
      <c r="N834" s="238"/>
      <c r="O834" s="92"/>
      <c r="P834" s="92"/>
      <c r="Q834" s="92"/>
      <c r="R834" s="92"/>
      <c r="S834" s="92"/>
      <c r="T834" s="93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T834" s="18" t="s">
        <v>169</v>
      </c>
      <c r="AU834" s="18" t="s">
        <v>180</v>
      </c>
    </row>
    <row r="835" s="13" customFormat="1">
      <c r="A835" s="13"/>
      <c r="B835" s="239"/>
      <c r="C835" s="240"/>
      <c r="D835" s="234" t="s">
        <v>170</v>
      </c>
      <c r="E835" s="241" t="s">
        <v>1</v>
      </c>
      <c r="F835" s="242" t="s">
        <v>787</v>
      </c>
      <c r="G835" s="240"/>
      <c r="H835" s="243">
        <v>19.013000000000002</v>
      </c>
      <c r="I835" s="244"/>
      <c r="J835" s="240"/>
      <c r="K835" s="240"/>
      <c r="L835" s="245"/>
      <c r="M835" s="246"/>
      <c r="N835" s="247"/>
      <c r="O835" s="247"/>
      <c r="P835" s="247"/>
      <c r="Q835" s="247"/>
      <c r="R835" s="247"/>
      <c r="S835" s="247"/>
      <c r="T835" s="248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9" t="s">
        <v>170</v>
      </c>
      <c r="AU835" s="249" t="s">
        <v>180</v>
      </c>
      <c r="AV835" s="13" t="s">
        <v>84</v>
      </c>
      <c r="AW835" s="13" t="s">
        <v>31</v>
      </c>
      <c r="AX835" s="13" t="s">
        <v>74</v>
      </c>
      <c r="AY835" s="249" t="s">
        <v>161</v>
      </c>
    </row>
    <row r="836" s="13" customFormat="1">
      <c r="A836" s="13"/>
      <c r="B836" s="239"/>
      <c r="C836" s="240"/>
      <c r="D836" s="234" t="s">
        <v>170</v>
      </c>
      <c r="E836" s="241" t="s">
        <v>1</v>
      </c>
      <c r="F836" s="242" t="s">
        <v>788</v>
      </c>
      <c r="G836" s="240"/>
      <c r="H836" s="243">
        <v>6.8310000000000004</v>
      </c>
      <c r="I836" s="244"/>
      <c r="J836" s="240"/>
      <c r="K836" s="240"/>
      <c r="L836" s="245"/>
      <c r="M836" s="246"/>
      <c r="N836" s="247"/>
      <c r="O836" s="247"/>
      <c r="P836" s="247"/>
      <c r="Q836" s="247"/>
      <c r="R836" s="247"/>
      <c r="S836" s="247"/>
      <c r="T836" s="248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9" t="s">
        <v>170</v>
      </c>
      <c r="AU836" s="249" t="s">
        <v>180</v>
      </c>
      <c r="AV836" s="13" t="s">
        <v>84</v>
      </c>
      <c r="AW836" s="13" t="s">
        <v>31</v>
      </c>
      <c r="AX836" s="13" t="s">
        <v>74</v>
      </c>
      <c r="AY836" s="249" t="s">
        <v>161</v>
      </c>
    </row>
    <row r="837" s="13" customFormat="1">
      <c r="A837" s="13"/>
      <c r="B837" s="239"/>
      <c r="C837" s="240"/>
      <c r="D837" s="234" t="s">
        <v>170</v>
      </c>
      <c r="E837" s="241" t="s">
        <v>1</v>
      </c>
      <c r="F837" s="242" t="s">
        <v>789</v>
      </c>
      <c r="G837" s="240"/>
      <c r="H837" s="243">
        <v>3.5230000000000001</v>
      </c>
      <c r="I837" s="244"/>
      <c r="J837" s="240"/>
      <c r="K837" s="240"/>
      <c r="L837" s="245"/>
      <c r="M837" s="246"/>
      <c r="N837" s="247"/>
      <c r="O837" s="247"/>
      <c r="P837" s="247"/>
      <c r="Q837" s="247"/>
      <c r="R837" s="247"/>
      <c r="S837" s="247"/>
      <c r="T837" s="248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9" t="s">
        <v>170</v>
      </c>
      <c r="AU837" s="249" t="s">
        <v>180</v>
      </c>
      <c r="AV837" s="13" t="s">
        <v>84</v>
      </c>
      <c r="AW837" s="13" t="s">
        <v>31</v>
      </c>
      <c r="AX837" s="13" t="s">
        <v>74</v>
      </c>
      <c r="AY837" s="249" t="s">
        <v>161</v>
      </c>
    </row>
    <row r="838" s="14" customFormat="1">
      <c r="A838" s="14"/>
      <c r="B838" s="250"/>
      <c r="C838" s="251"/>
      <c r="D838" s="234" t="s">
        <v>170</v>
      </c>
      <c r="E838" s="252" t="s">
        <v>1</v>
      </c>
      <c r="F838" s="253" t="s">
        <v>173</v>
      </c>
      <c r="G838" s="251"/>
      <c r="H838" s="254">
        <v>29.367000000000001</v>
      </c>
      <c r="I838" s="255"/>
      <c r="J838" s="251"/>
      <c r="K838" s="251"/>
      <c r="L838" s="256"/>
      <c r="M838" s="257"/>
      <c r="N838" s="258"/>
      <c r="O838" s="258"/>
      <c r="P838" s="258"/>
      <c r="Q838" s="258"/>
      <c r="R838" s="258"/>
      <c r="S838" s="258"/>
      <c r="T838" s="259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60" t="s">
        <v>170</v>
      </c>
      <c r="AU838" s="260" t="s">
        <v>180</v>
      </c>
      <c r="AV838" s="14" t="s">
        <v>167</v>
      </c>
      <c r="AW838" s="14" t="s">
        <v>31</v>
      </c>
      <c r="AX838" s="14" t="s">
        <v>82</v>
      </c>
      <c r="AY838" s="260" t="s">
        <v>161</v>
      </c>
    </row>
    <row r="839" s="2" customFormat="1" ht="16.5" customHeight="1">
      <c r="A839" s="39"/>
      <c r="B839" s="40"/>
      <c r="C839" s="220" t="s">
        <v>790</v>
      </c>
      <c r="D839" s="220" t="s">
        <v>163</v>
      </c>
      <c r="E839" s="221" t="s">
        <v>791</v>
      </c>
      <c r="F839" s="222" t="s">
        <v>792</v>
      </c>
      <c r="G839" s="223" t="s">
        <v>793</v>
      </c>
      <c r="H839" s="224">
        <v>1</v>
      </c>
      <c r="I839" s="225"/>
      <c r="J839" s="226">
        <f>ROUND(I839*H839,2)</f>
        <v>0</v>
      </c>
      <c r="K839" s="227"/>
      <c r="L839" s="45"/>
      <c r="M839" s="228" t="s">
        <v>1</v>
      </c>
      <c r="N839" s="229" t="s">
        <v>39</v>
      </c>
      <c r="O839" s="92"/>
      <c r="P839" s="230">
        <f>O839*H839</f>
        <v>0</v>
      </c>
      <c r="Q839" s="230">
        <v>0</v>
      </c>
      <c r="R839" s="230">
        <f>Q839*H839</f>
        <v>0</v>
      </c>
      <c r="S839" s="230">
        <v>0</v>
      </c>
      <c r="T839" s="231">
        <f>S839*H839</f>
        <v>0</v>
      </c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R839" s="232" t="s">
        <v>167</v>
      </c>
      <c r="AT839" s="232" t="s">
        <v>163</v>
      </c>
      <c r="AU839" s="232" t="s">
        <v>180</v>
      </c>
      <c r="AY839" s="18" t="s">
        <v>161</v>
      </c>
      <c r="BE839" s="233">
        <f>IF(N839="základní",J839,0)</f>
        <v>0</v>
      </c>
      <c r="BF839" s="233">
        <f>IF(N839="snížená",J839,0)</f>
        <v>0</v>
      </c>
      <c r="BG839" s="233">
        <f>IF(N839="zákl. přenesená",J839,0)</f>
        <v>0</v>
      </c>
      <c r="BH839" s="233">
        <f>IF(N839="sníž. přenesená",J839,0)</f>
        <v>0</v>
      </c>
      <c r="BI839" s="233">
        <f>IF(N839="nulová",J839,0)</f>
        <v>0</v>
      </c>
      <c r="BJ839" s="18" t="s">
        <v>82</v>
      </c>
      <c r="BK839" s="233">
        <f>ROUND(I839*H839,2)</f>
        <v>0</v>
      </c>
      <c r="BL839" s="18" t="s">
        <v>167</v>
      </c>
      <c r="BM839" s="232" t="s">
        <v>794</v>
      </c>
    </row>
    <row r="840" s="2" customFormat="1">
      <c r="A840" s="39"/>
      <c r="B840" s="40"/>
      <c r="C840" s="41"/>
      <c r="D840" s="234" t="s">
        <v>169</v>
      </c>
      <c r="E840" s="41"/>
      <c r="F840" s="235" t="s">
        <v>792</v>
      </c>
      <c r="G840" s="41"/>
      <c r="H840" s="41"/>
      <c r="I840" s="236"/>
      <c r="J840" s="41"/>
      <c r="K840" s="41"/>
      <c r="L840" s="45"/>
      <c r="M840" s="237"/>
      <c r="N840" s="238"/>
      <c r="O840" s="92"/>
      <c r="P840" s="92"/>
      <c r="Q840" s="92"/>
      <c r="R840" s="92"/>
      <c r="S840" s="92"/>
      <c r="T840" s="93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T840" s="18" t="s">
        <v>169</v>
      </c>
      <c r="AU840" s="18" t="s">
        <v>180</v>
      </c>
    </row>
    <row r="841" s="13" customFormat="1">
      <c r="A841" s="13"/>
      <c r="B841" s="239"/>
      <c r="C841" s="240"/>
      <c r="D841" s="234" t="s">
        <v>170</v>
      </c>
      <c r="E841" s="241" t="s">
        <v>1</v>
      </c>
      <c r="F841" s="242" t="s">
        <v>795</v>
      </c>
      <c r="G841" s="240"/>
      <c r="H841" s="243">
        <v>1</v>
      </c>
      <c r="I841" s="244"/>
      <c r="J841" s="240"/>
      <c r="K841" s="240"/>
      <c r="L841" s="245"/>
      <c r="M841" s="246"/>
      <c r="N841" s="247"/>
      <c r="O841" s="247"/>
      <c r="P841" s="247"/>
      <c r="Q841" s="247"/>
      <c r="R841" s="247"/>
      <c r="S841" s="247"/>
      <c r="T841" s="248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9" t="s">
        <v>170</v>
      </c>
      <c r="AU841" s="249" t="s">
        <v>180</v>
      </c>
      <c r="AV841" s="13" t="s">
        <v>84</v>
      </c>
      <c r="AW841" s="13" t="s">
        <v>31</v>
      </c>
      <c r="AX841" s="13" t="s">
        <v>82</v>
      </c>
      <c r="AY841" s="249" t="s">
        <v>161</v>
      </c>
    </row>
    <row r="842" s="2" customFormat="1" ht="21.75" customHeight="1">
      <c r="A842" s="39"/>
      <c r="B842" s="40"/>
      <c r="C842" s="220" t="s">
        <v>796</v>
      </c>
      <c r="D842" s="220" t="s">
        <v>163</v>
      </c>
      <c r="E842" s="221" t="s">
        <v>797</v>
      </c>
      <c r="F842" s="222" t="s">
        <v>798</v>
      </c>
      <c r="G842" s="223" t="s">
        <v>183</v>
      </c>
      <c r="H842" s="224">
        <v>26.815000000000001</v>
      </c>
      <c r="I842" s="225"/>
      <c r="J842" s="226">
        <f>ROUND(I842*H842,2)</f>
        <v>0</v>
      </c>
      <c r="K842" s="227"/>
      <c r="L842" s="45"/>
      <c r="M842" s="228" t="s">
        <v>1</v>
      </c>
      <c r="N842" s="229" t="s">
        <v>39</v>
      </c>
      <c r="O842" s="92"/>
      <c r="P842" s="230">
        <f>O842*H842</f>
        <v>0</v>
      </c>
      <c r="Q842" s="230">
        <v>0</v>
      </c>
      <c r="R842" s="230">
        <f>Q842*H842</f>
        <v>0</v>
      </c>
      <c r="S842" s="230">
        <v>0</v>
      </c>
      <c r="T842" s="231">
        <f>S842*H842</f>
        <v>0</v>
      </c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R842" s="232" t="s">
        <v>167</v>
      </c>
      <c r="AT842" s="232" t="s">
        <v>163</v>
      </c>
      <c r="AU842" s="232" t="s">
        <v>180</v>
      </c>
      <c r="AY842" s="18" t="s">
        <v>161</v>
      </c>
      <c r="BE842" s="233">
        <f>IF(N842="základní",J842,0)</f>
        <v>0</v>
      </c>
      <c r="BF842" s="233">
        <f>IF(N842="snížená",J842,0)</f>
        <v>0</v>
      </c>
      <c r="BG842" s="233">
        <f>IF(N842="zákl. přenesená",J842,0)</f>
        <v>0</v>
      </c>
      <c r="BH842" s="233">
        <f>IF(N842="sníž. přenesená",J842,0)</f>
        <v>0</v>
      </c>
      <c r="BI842" s="233">
        <f>IF(N842="nulová",J842,0)</f>
        <v>0</v>
      </c>
      <c r="BJ842" s="18" t="s">
        <v>82</v>
      </c>
      <c r="BK842" s="233">
        <f>ROUND(I842*H842,2)</f>
        <v>0</v>
      </c>
      <c r="BL842" s="18" t="s">
        <v>167</v>
      </c>
      <c r="BM842" s="232" t="s">
        <v>799</v>
      </c>
    </row>
    <row r="843" s="2" customFormat="1">
      <c r="A843" s="39"/>
      <c r="B843" s="40"/>
      <c r="C843" s="41"/>
      <c r="D843" s="234" t="s">
        <v>169</v>
      </c>
      <c r="E843" s="41"/>
      <c r="F843" s="235" t="s">
        <v>798</v>
      </c>
      <c r="G843" s="41"/>
      <c r="H843" s="41"/>
      <c r="I843" s="236"/>
      <c r="J843" s="41"/>
      <c r="K843" s="41"/>
      <c r="L843" s="45"/>
      <c r="M843" s="237"/>
      <c r="N843" s="238"/>
      <c r="O843" s="92"/>
      <c r="P843" s="92"/>
      <c r="Q843" s="92"/>
      <c r="R843" s="92"/>
      <c r="S843" s="92"/>
      <c r="T843" s="93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T843" s="18" t="s">
        <v>169</v>
      </c>
      <c r="AU843" s="18" t="s">
        <v>180</v>
      </c>
    </row>
    <row r="844" s="13" customFormat="1">
      <c r="A844" s="13"/>
      <c r="B844" s="239"/>
      <c r="C844" s="240"/>
      <c r="D844" s="234" t="s">
        <v>170</v>
      </c>
      <c r="E844" s="241" t="s">
        <v>1</v>
      </c>
      <c r="F844" s="242" t="s">
        <v>800</v>
      </c>
      <c r="G844" s="240"/>
      <c r="H844" s="243">
        <v>26.815000000000001</v>
      </c>
      <c r="I844" s="244"/>
      <c r="J844" s="240"/>
      <c r="K844" s="240"/>
      <c r="L844" s="245"/>
      <c r="M844" s="246"/>
      <c r="N844" s="247"/>
      <c r="O844" s="247"/>
      <c r="P844" s="247"/>
      <c r="Q844" s="247"/>
      <c r="R844" s="247"/>
      <c r="S844" s="247"/>
      <c r="T844" s="248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9" t="s">
        <v>170</v>
      </c>
      <c r="AU844" s="249" t="s">
        <v>180</v>
      </c>
      <c r="AV844" s="13" t="s">
        <v>84</v>
      </c>
      <c r="AW844" s="13" t="s">
        <v>31</v>
      </c>
      <c r="AX844" s="13" t="s">
        <v>82</v>
      </c>
      <c r="AY844" s="249" t="s">
        <v>161</v>
      </c>
    </row>
    <row r="845" s="2" customFormat="1" ht="16.5" customHeight="1">
      <c r="A845" s="39"/>
      <c r="B845" s="40"/>
      <c r="C845" s="220" t="s">
        <v>801</v>
      </c>
      <c r="D845" s="220" t="s">
        <v>163</v>
      </c>
      <c r="E845" s="221" t="s">
        <v>802</v>
      </c>
      <c r="F845" s="222" t="s">
        <v>803</v>
      </c>
      <c r="G845" s="223" t="s">
        <v>793</v>
      </c>
      <c r="H845" s="224">
        <v>1</v>
      </c>
      <c r="I845" s="225"/>
      <c r="J845" s="226">
        <f>ROUND(I845*H845,2)</f>
        <v>0</v>
      </c>
      <c r="K845" s="227"/>
      <c r="L845" s="45"/>
      <c r="M845" s="228" t="s">
        <v>1</v>
      </c>
      <c r="N845" s="229" t="s">
        <v>39</v>
      </c>
      <c r="O845" s="92"/>
      <c r="P845" s="230">
        <f>O845*H845</f>
        <v>0</v>
      </c>
      <c r="Q845" s="230">
        <v>0</v>
      </c>
      <c r="R845" s="230">
        <f>Q845*H845</f>
        <v>0</v>
      </c>
      <c r="S845" s="230">
        <v>0</v>
      </c>
      <c r="T845" s="231">
        <f>S845*H845</f>
        <v>0</v>
      </c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R845" s="232" t="s">
        <v>167</v>
      </c>
      <c r="AT845" s="232" t="s">
        <v>163</v>
      </c>
      <c r="AU845" s="232" t="s">
        <v>180</v>
      </c>
      <c r="AY845" s="18" t="s">
        <v>161</v>
      </c>
      <c r="BE845" s="233">
        <f>IF(N845="základní",J845,0)</f>
        <v>0</v>
      </c>
      <c r="BF845" s="233">
        <f>IF(N845="snížená",J845,0)</f>
        <v>0</v>
      </c>
      <c r="BG845" s="233">
        <f>IF(N845="zákl. přenesená",J845,0)</f>
        <v>0</v>
      </c>
      <c r="BH845" s="233">
        <f>IF(N845="sníž. přenesená",J845,0)</f>
        <v>0</v>
      </c>
      <c r="BI845" s="233">
        <f>IF(N845="nulová",J845,0)</f>
        <v>0</v>
      </c>
      <c r="BJ845" s="18" t="s">
        <v>82</v>
      </c>
      <c r="BK845" s="233">
        <f>ROUND(I845*H845,2)</f>
        <v>0</v>
      </c>
      <c r="BL845" s="18" t="s">
        <v>167</v>
      </c>
      <c r="BM845" s="232" t="s">
        <v>804</v>
      </c>
    </row>
    <row r="846" s="2" customFormat="1">
      <c r="A846" s="39"/>
      <c r="B846" s="40"/>
      <c r="C846" s="41"/>
      <c r="D846" s="234" t="s">
        <v>169</v>
      </c>
      <c r="E846" s="41"/>
      <c r="F846" s="235" t="s">
        <v>803</v>
      </c>
      <c r="G846" s="41"/>
      <c r="H846" s="41"/>
      <c r="I846" s="236"/>
      <c r="J846" s="41"/>
      <c r="K846" s="41"/>
      <c r="L846" s="45"/>
      <c r="M846" s="237"/>
      <c r="N846" s="238"/>
      <c r="O846" s="92"/>
      <c r="P846" s="92"/>
      <c r="Q846" s="92"/>
      <c r="R846" s="92"/>
      <c r="S846" s="92"/>
      <c r="T846" s="93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T846" s="18" t="s">
        <v>169</v>
      </c>
      <c r="AU846" s="18" t="s">
        <v>180</v>
      </c>
    </row>
    <row r="847" s="13" customFormat="1">
      <c r="A847" s="13"/>
      <c r="B847" s="239"/>
      <c r="C847" s="240"/>
      <c r="D847" s="234" t="s">
        <v>170</v>
      </c>
      <c r="E847" s="241" t="s">
        <v>1</v>
      </c>
      <c r="F847" s="242" t="s">
        <v>795</v>
      </c>
      <c r="G847" s="240"/>
      <c r="H847" s="243">
        <v>1</v>
      </c>
      <c r="I847" s="244"/>
      <c r="J847" s="240"/>
      <c r="K847" s="240"/>
      <c r="L847" s="245"/>
      <c r="M847" s="246"/>
      <c r="N847" s="247"/>
      <c r="O847" s="247"/>
      <c r="P847" s="247"/>
      <c r="Q847" s="247"/>
      <c r="R847" s="247"/>
      <c r="S847" s="247"/>
      <c r="T847" s="248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49" t="s">
        <v>170</v>
      </c>
      <c r="AU847" s="249" t="s">
        <v>180</v>
      </c>
      <c r="AV847" s="13" t="s">
        <v>84</v>
      </c>
      <c r="AW847" s="13" t="s">
        <v>31</v>
      </c>
      <c r="AX847" s="13" t="s">
        <v>82</v>
      </c>
      <c r="AY847" s="249" t="s">
        <v>161</v>
      </c>
    </row>
    <row r="848" s="2" customFormat="1" ht="37.8" customHeight="1">
      <c r="A848" s="39"/>
      <c r="B848" s="40"/>
      <c r="C848" s="220" t="s">
        <v>805</v>
      </c>
      <c r="D848" s="220" t="s">
        <v>163</v>
      </c>
      <c r="E848" s="221" t="s">
        <v>806</v>
      </c>
      <c r="F848" s="222" t="s">
        <v>807</v>
      </c>
      <c r="G848" s="223" t="s">
        <v>166</v>
      </c>
      <c r="H848" s="224">
        <v>33.200000000000003</v>
      </c>
      <c r="I848" s="225"/>
      <c r="J848" s="226">
        <f>ROUND(I848*H848,2)</f>
        <v>0</v>
      </c>
      <c r="K848" s="227"/>
      <c r="L848" s="45"/>
      <c r="M848" s="228" t="s">
        <v>1</v>
      </c>
      <c r="N848" s="229" t="s">
        <v>39</v>
      </c>
      <c r="O848" s="92"/>
      <c r="P848" s="230">
        <f>O848*H848</f>
        <v>0</v>
      </c>
      <c r="Q848" s="230">
        <v>0</v>
      </c>
      <c r="R848" s="230">
        <f>Q848*H848</f>
        <v>0</v>
      </c>
      <c r="S848" s="230">
        <v>0</v>
      </c>
      <c r="T848" s="231">
        <f>S848*H848</f>
        <v>0</v>
      </c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R848" s="232" t="s">
        <v>167</v>
      </c>
      <c r="AT848" s="232" t="s">
        <v>163</v>
      </c>
      <c r="AU848" s="232" t="s">
        <v>180</v>
      </c>
      <c r="AY848" s="18" t="s">
        <v>161</v>
      </c>
      <c r="BE848" s="233">
        <f>IF(N848="základní",J848,0)</f>
        <v>0</v>
      </c>
      <c r="BF848" s="233">
        <f>IF(N848="snížená",J848,0)</f>
        <v>0</v>
      </c>
      <c r="BG848" s="233">
        <f>IF(N848="zákl. přenesená",J848,0)</f>
        <v>0</v>
      </c>
      <c r="BH848" s="233">
        <f>IF(N848="sníž. přenesená",J848,0)</f>
        <v>0</v>
      </c>
      <c r="BI848" s="233">
        <f>IF(N848="nulová",J848,0)</f>
        <v>0</v>
      </c>
      <c r="BJ848" s="18" t="s">
        <v>82</v>
      </c>
      <c r="BK848" s="233">
        <f>ROUND(I848*H848,2)</f>
        <v>0</v>
      </c>
      <c r="BL848" s="18" t="s">
        <v>167</v>
      </c>
      <c r="BM848" s="232" t="s">
        <v>808</v>
      </c>
    </row>
    <row r="849" s="2" customFormat="1">
      <c r="A849" s="39"/>
      <c r="B849" s="40"/>
      <c r="C849" s="41"/>
      <c r="D849" s="234" t="s">
        <v>169</v>
      </c>
      <c r="E849" s="41"/>
      <c r="F849" s="235" t="s">
        <v>807</v>
      </c>
      <c r="G849" s="41"/>
      <c r="H849" s="41"/>
      <c r="I849" s="236"/>
      <c r="J849" s="41"/>
      <c r="K849" s="41"/>
      <c r="L849" s="45"/>
      <c r="M849" s="237"/>
      <c r="N849" s="238"/>
      <c r="O849" s="92"/>
      <c r="P849" s="92"/>
      <c r="Q849" s="92"/>
      <c r="R849" s="92"/>
      <c r="S849" s="92"/>
      <c r="T849" s="93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T849" s="18" t="s">
        <v>169</v>
      </c>
      <c r="AU849" s="18" t="s">
        <v>180</v>
      </c>
    </row>
    <row r="850" s="13" customFormat="1">
      <c r="A850" s="13"/>
      <c r="B850" s="239"/>
      <c r="C850" s="240"/>
      <c r="D850" s="234" t="s">
        <v>170</v>
      </c>
      <c r="E850" s="241" t="s">
        <v>1</v>
      </c>
      <c r="F850" s="242" t="s">
        <v>809</v>
      </c>
      <c r="G850" s="240"/>
      <c r="H850" s="243">
        <v>19.431000000000001</v>
      </c>
      <c r="I850" s="244"/>
      <c r="J850" s="240"/>
      <c r="K850" s="240"/>
      <c r="L850" s="245"/>
      <c r="M850" s="246"/>
      <c r="N850" s="247"/>
      <c r="O850" s="247"/>
      <c r="P850" s="247"/>
      <c r="Q850" s="247"/>
      <c r="R850" s="247"/>
      <c r="S850" s="247"/>
      <c r="T850" s="248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9" t="s">
        <v>170</v>
      </c>
      <c r="AU850" s="249" t="s">
        <v>180</v>
      </c>
      <c r="AV850" s="13" t="s">
        <v>84</v>
      </c>
      <c r="AW850" s="13" t="s">
        <v>31</v>
      </c>
      <c r="AX850" s="13" t="s">
        <v>74</v>
      </c>
      <c r="AY850" s="249" t="s">
        <v>161</v>
      </c>
    </row>
    <row r="851" s="13" customFormat="1">
      <c r="A851" s="13"/>
      <c r="B851" s="239"/>
      <c r="C851" s="240"/>
      <c r="D851" s="234" t="s">
        <v>170</v>
      </c>
      <c r="E851" s="241" t="s">
        <v>1</v>
      </c>
      <c r="F851" s="242" t="s">
        <v>810</v>
      </c>
      <c r="G851" s="240"/>
      <c r="H851" s="243">
        <v>11.816000000000001</v>
      </c>
      <c r="I851" s="244"/>
      <c r="J851" s="240"/>
      <c r="K851" s="240"/>
      <c r="L851" s="245"/>
      <c r="M851" s="246"/>
      <c r="N851" s="247"/>
      <c r="O851" s="247"/>
      <c r="P851" s="247"/>
      <c r="Q851" s="247"/>
      <c r="R851" s="247"/>
      <c r="S851" s="247"/>
      <c r="T851" s="248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9" t="s">
        <v>170</v>
      </c>
      <c r="AU851" s="249" t="s">
        <v>180</v>
      </c>
      <c r="AV851" s="13" t="s">
        <v>84</v>
      </c>
      <c r="AW851" s="13" t="s">
        <v>31</v>
      </c>
      <c r="AX851" s="13" t="s">
        <v>74</v>
      </c>
      <c r="AY851" s="249" t="s">
        <v>161</v>
      </c>
    </row>
    <row r="852" s="13" customFormat="1">
      <c r="A852" s="13"/>
      <c r="B852" s="239"/>
      <c r="C852" s="240"/>
      <c r="D852" s="234" t="s">
        <v>170</v>
      </c>
      <c r="E852" s="241" t="s">
        <v>1</v>
      </c>
      <c r="F852" s="242" t="s">
        <v>811</v>
      </c>
      <c r="G852" s="240"/>
      <c r="H852" s="243">
        <v>1.9530000000000001</v>
      </c>
      <c r="I852" s="244"/>
      <c r="J852" s="240"/>
      <c r="K852" s="240"/>
      <c r="L852" s="245"/>
      <c r="M852" s="246"/>
      <c r="N852" s="247"/>
      <c r="O852" s="247"/>
      <c r="P852" s="247"/>
      <c r="Q852" s="247"/>
      <c r="R852" s="247"/>
      <c r="S852" s="247"/>
      <c r="T852" s="248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9" t="s">
        <v>170</v>
      </c>
      <c r="AU852" s="249" t="s">
        <v>180</v>
      </c>
      <c r="AV852" s="13" t="s">
        <v>84</v>
      </c>
      <c r="AW852" s="13" t="s">
        <v>31</v>
      </c>
      <c r="AX852" s="13" t="s">
        <v>74</v>
      </c>
      <c r="AY852" s="249" t="s">
        <v>161</v>
      </c>
    </row>
    <row r="853" s="14" customFormat="1">
      <c r="A853" s="14"/>
      <c r="B853" s="250"/>
      <c r="C853" s="251"/>
      <c r="D853" s="234" t="s">
        <v>170</v>
      </c>
      <c r="E853" s="252" t="s">
        <v>1</v>
      </c>
      <c r="F853" s="253" t="s">
        <v>173</v>
      </c>
      <c r="G853" s="251"/>
      <c r="H853" s="254">
        <v>33.200000000000003</v>
      </c>
      <c r="I853" s="255"/>
      <c r="J853" s="251"/>
      <c r="K853" s="251"/>
      <c r="L853" s="256"/>
      <c r="M853" s="257"/>
      <c r="N853" s="258"/>
      <c r="O853" s="258"/>
      <c r="P853" s="258"/>
      <c r="Q853" s="258"/>
      <c r="R853" s="258"/>
      <c r="S853" s="258"/>
      <c r="T853" s="259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60" t="s">
        <v>170</v>
      </c>
      <c r="AU853" s="260" t="s">
        <v>180</v>
      </c>
      <c r="AV853" s="14" t="s">
        <v>167</v>
      </c>
      <c r="AW853" s="14" t="s">
        <v>31</v>
      </c>
      <c r="AX853" s="14" t="s">
        <v>82</v>
      </c>
      <c r="AY853" s="260" t="s">
        <v>161</v>
      </c>
    </row>
    <row r="854" s="2" customFormat="1" ht="37.8" customHeight="1">
      <c r="A854" s="39"/>
      <c r="B854" s="40"/>
      <c r="C854" s="220" t="s">
        <v>812</v>
      </c>
      <c r="D854" s="220" t="s">
        <v>163</v>
      </c>
      <c r="E854" s="221" t="s">
        <v>806</v>
      </c>
      <c r="F854" s="222" t="s">
        <v>807</v>
      </c>
      <c r="G854" s="223" t="s">
        <v>166</v>
      </c>
      <c r="H854" s="224">
        <v>318.27699999999999</v>
      </c>
      <c r="I854" s="225"/>
      <c r="J854" s="226">
        <f>ROUND(I854*H854,2)</f>
        <v>0</v>
      </c>
      <c r="K854" s="227"/>
      <c r="L854" s="45"/>
      <c r="M854" s="228" t="s">
        <v>1</v>
      </c>
      <c r="N854" s="229" t="s">
        <v>39</v>
      </c>
      <c r="O854" s="92"/>
      <c r="P854" s="230">
        <f>O854*H854</f>
        <v>0</v>
      </c>
      <c r="Q854" s="230">
        <v>0</v>
      </c>
      <c r="R854" s="230">
        <f>Q854*H854</f>
        <v>0</v>
      </c>
      <c r="S854" s="230">
        <v>0</v>
      </c>
      <c r="T854" s="231">
        <f>S854*H854</f>
        <v>0</v>
      </c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R854" s="232" t="s">
        <v>167</v>
      </c>
      <c r="AT854" s="232" t="s">
        <v>163</v>
      </c>
      <c r="AU854" s="232" t="s">
        <v>180</v>
      </c>
      <c r="AY854" s="18" t="s">
        <v>161</v>
      </c>
      <c r="BE854" s="233">
        <f>IF(N854="základní",J854,0)</f>
        <v>0</v>
      </c>
      <c r="BF854" s="233">
        <f>IF(N854="snížená",J854,0)</f>
        <v>0</v>
      </c>
      <c r="BG854" s="233">
        <f>IF(N854="zákl. přenesená",J854,0)</f>
        <v>0</v>
      </c>
      <c r="BH854" s="233">
        <f>IF(N854="sníž. přenesená",J854,0)</f>
        <v>0</v>
      </c>
      <c r="BI854" s="233">
        <f>IF(N854="nulová",J854,0)</f>
        <v>0</v>
      </c>
      <c r="BJ854" s="18" t="s">
        <v>82</v>
      </c>
      <c r="BK854" s="233">
        <f>ROUND(I854*H854,2)</f>
        <v>0</v>
      </c>
      <c r="BL854" s="18" t="s">
        <v>167</v>
      </c>
      <c r="BM854" s="232" t="s">
        <v>813</v>
      </c>
    </row>
    <row r="855" s="2" customFormat="1">
      <c r="A855" s="39"/>
      <c r="B855" s="40"/>
      <c r="C855" s="41"/>
      <c r="D855" s="234" t="s">
        <v>169</v>
      </c>
      <c r="E855" s="41"/>
      <c r="F855" s="235" t="s">
        <v>807</v>
      </c>
      <c r="G855" s="41"/>
      <c r="H855" s="41"/>
      <c r="I855" s="236"/>
      <c r="J855" s="41"/>
      <c r="K855" s="41"/>
      <c r="L855" s="45"/>
      <c r="M855" s="237"/>
      <c r="N855" s="238"/>
      <c r="O855" s="92"/>
      <c r="P855" s="92"/>
      <c r="Q855" s="92"/>
      <c r="R855" s="92"/>
      <c r="S855" s="92"/>
      <c r="T855" s="93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T855" s="18" t="s">
        <v>169</v>
      </c>
      <c r="AU855" s="18" t="s">
        <v>180</v>
      </c>
    </row>
    <row r="856" s="13" customFormat="1">
      <c r="A856" s="13"/>
      <c r="B856" s="239"/>
      <c r="C856" s="240"/>
      <c r="D856" s="234" t="s">
        <v>170</v>
      </c>
      <c r="E856" s="241" t="s">
        <v>1</v>
      </c>
      <c r="F856" s="242" t="s">
        <v>814</v>
      </c>
      <c r="G856" s="240"/>
      <c r="H856" s="243">
        <v>142.34200000000001</v>
      </c>
      <c r="I856" s="244"/>
      <c r="J856" s="240"/>
      <c r="K856" s="240"/>
      <c r="L856" s="245"/>
      <c r="M856" s="246"/>
      <c r="N856" s="247"/>
      <c r="O856" s="247"/>
      <c r="P856" s="247"/>
      <c r="Q856" s="247"/>
      <c r="R856" s="247"/>
      <c r="S856" s="247"/>
      <c r="T856" s="248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9" t="s">
        <v>170</v>
      </c>
      <c r="AU856" s="249" t="s">
        <v>180</v>
      </c>
      <c r="AV856" s="13" t="s">
        <v>84</v>
      </c>
      <c r="AW856" s="13" t="s">
        <v>31</v>
      </c>
      <c r="AX856" s="13" t="s">
        <v>74</v>
      </c>
      <c r="AY856" s="249" t="s">
        <v>161</v>
      </c>
    </row>
    <row r="857" s="13" customFormat="1">
      <c r="A857" s="13"/>
      <c r="B857" s="239"/>
      <c r="C857" s="240"/>
      <c r="D857" s="234" t="s">
        <v>170</v>
      </c>
      <c r="E857" s="241" t="s">
        <v>1</v>
      </c>
      <c r="F857" s="242" t="s">
        <v>815</v>
      </c>
      <c r="G857" s="240"/>
      <c r="H857" s="243">
        <v>163.83600000000001</v>
      </c>
      <c r="I857" s="244"/>
      <c r="J857" s="240"/>
      <c r="K857" s="240"/>
      <c r="L857" s="245"/>
      <c r="M857" s="246"/>
      <c r="N857" s="247"/>
      <c r="O857" s="247"/>
      <c r="P857" s="247"/>
      <c r="Q857" s="247"/>
      <c r="R857" s="247"/>
      <c r="S857" s="247"/>
      <c r="T857" s="248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9" t="s">
        <v>170</v>
      </c>
      <c r="AU857" s="249" t="s">
        <v>180</v>
      </c>
      <c r="AV857" s="13" t="s">
        <v>84</v>
      </c>
      <c r="AW857" s="13" t="s">
        <v>31</v>
      </c>
      <c r="AX857" s="13" t="s">
        <v>74</v>
      </c>
      <c r="AY857" s="249" t="s">
        <v>161</v>
      </c>
    </row>
    <row r="858" s="13" customFormat="1">
      <c r="A858" s="13"/>
      <c r="B858" s="239"/>
      <c r="C858" s="240"/>
      <c r="D858" s="234" t="s">
        <v>170</v>
      </c>
      <c r="E858" s="241" t="s">
        <v>1</v>
      </c>
      <c r="F858" s="242" t="s">
        <v>816</v>
      </c>
      <c r="G858" s="240"/>
      <c r="H858" s="243">
        <v>12.099</v>
      </c>
      <c r="I858" s="244"/>
      <c r="J858" s="240"/>
      <c r="K858" s="240"/>
      <c r="L858" s="245"/>
      <c r="M858" s="246"/>
      <c r="N858" s="247"/>
      <c r="O858" s="247"/>
      <c r="P858" s="247"/>
      <c r="Q858" s="247"/>
      <c r="R858" s="247"/>
      <c r="S858" s="247"/>
      <c r="T858" s="248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9" t="s">
        <v>170</v>
      </c>
      <c r="AU858" s="249" t="s">
        <v>180</v>
      </c>
      <c r="AV858" s="13" t="s">
        <v>84</v>
      </c>
      <c r="AW858" s="13" t="s">
        <v>31</v>
      </c>
      <c r="AX858" s="13" t="s">
        <v>74</v>
      </c>
      <c r="AY858" s="249" t="s">
        <v>161</v>
      </c>
    </row>
    <row r="859" s="14" customFormat="1">
      <c r="A859" s="14"/>
      <c r="B859" s="250"/>
      <c r="C859" s="251"/>
      <c r="D859" s="234" t="s">
        <v>170</v>
      </c>
      <c r="E859" s="252" t="s">
        <v>1</v>
      </c>
      <c r="F859" s="253" t="s">
        <v>173</v>
      </c>
      <c r="G859" s="251"/>
      <c r="H859" s="254">
        <v>318.27699999999999</v>
      </c>
      <c r="I859" s="255"/>
      <c r="J859" s="251"/>
      <c r="K859" s="251"/>
      <c r="L859" s="256"/>
      <c r="M859" s="257"/>
      <c r="N859" s="258"/>
      <c r="O859" s="258"/>
      <c r="P859" s="258"/>
      <c r="Q859" s="258"/>
      <c r="R859" s="258"/>
      <c r="S859" s="258"/>
      <c r="T859" s="259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60" t="s">
        <v>170</v>
      </c>
      <c r="AU859" s="260" t="s">
        <v>180</v>
      </c>
      <c r="AV859" s="14" t="s">
        <v>167</v>
      </c>
      <c r="AW859" s="14" t="s">
        <v>31</v>
      </c>
      <c r="AX859" s="14" t="s">
        <v>82</v>
      </c>
      <c r="AY859" s="260" t="s">
        <v>161</v>
      </c>
    </row>
    <row r="860" s="2" customFormat="1" ht="24.15" customHeight="1">
      <c r="A860" s="39"/>
      <c r="B860" s="40"/>
      <c r="C860" s="220" t="s">
        <v>817</v>
      </c>
      <c r="D860" s="220" t="s">
        <v>163</v>
      </c>
      <c r="E860" s="221" t="s">
        <v>818</v>
      </c>
      <c r="F860" s="222" t="s">
        <v>819</v>
      </c>
      <c r="G860" s="223" t="s">
        <v>166</v>
      </c>
      <c r="H860" s="224">
        <v>420.84300000000002</v>
      </c>
      <c r="I860" s="225"/>
      <c r="J860" s="226">
        <f>ROUND(I860*H860,2)</f>
        <v>0</v>
      </c>
      <c r="K860" s="227"/>
      <c r="L860" s="45"/>
      <c r="M860" s="228" t="s">
        <v>1</v>
      </c>
      <c r="N860" s="229" t="s">
        <v>39</v>
      </c>
      <c r="O860" s="92"/>
      <c r="P860" s="230">
        <f>O860*H860</f>
        <v>0</v>
      </c>
      <c r="Q860" s="230">
        <v>0</v>
      </c>
      <c r="R860" s="230">
        <f>Q860*H860</f>
        <v>0</v>
      </c>
      <c r="S860" s="230">
        <v>0</v>
      </c>
      <c r="T860" s="231">
        <f>S860*H860</f>
        <v>0</v>
      </c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R860" s="232" t="s">
        <v>167</v>
      </c>
      <c r="AT860" s="232" t="s">
        <v>163</v>
      </c>
      <c r="AU860" s="232" t="s">
        <v>180</v>
      </c>
      <c r="AY860" s="18" t="s">
        <v>161</v>
      </c>
      <c r="BE860" s="233">
        <f>IF(N860="základní",J860,0)</f>
        <v>0</v>
      </c>
      <c r="BF860" s="233">
        <f>IF(N860="snížená",J860,0)</f>
        <v>0</v>
      </c>
      <c r="BG860" s="233">
        <f>IF(N860="zákl. přenesená",J860,0)</f>
        <v>0</v>
      </c>
      <c r="BH860" s="233">
        <f>IF(N860="sníž. přenesená",J860,0)</f>
        <v>0</v>
      </c>
      <c r="BI860" s="233">
        <f>IF(N860="nulová",J860,0)</f>
        <v>0</v>
      </c>
      <c r="BJ860" s="18" t="s">
        <v>82</v>
      </c>
      <c r="BK860" s="233">
        <f>ROUND(I860*H860,2)</f>
        <v>0</v>
      </c>
      <c r="BL860" s="18" t="s">
        <v>167</v>
      </c>
      <c r="BM860" s="232" t="s">
        <v>820</v>
      </c>
    </row>
    <row r="861" s="2" customFormat="1">
      <c r="A861" s="39"/>
      <c r="B861" s="40"/>
      <c r="C861" s="41"/>
      <c r="D861" s="234" t="s">
        <v>169</v>
      </c>
      <c r="E861" s="41"/>
      <c r="F861" s="235" t="s">
        <v>819</v>
      </c>
      <c r="G861" s="41"/>
      <c r="H861" s="41"/>
      <c r="I861" s="236"/>
      <c r="J861" s="41"/>
      <c r="K861" s="41"/>
      <c r="L861" s="45"/>
      <c r="M861" s="237"/>
      <c r="N861" s="238"/>
      <c r="O861" s="92"/>
      <c r="P861" s="92"/>
      <c r="Q861" s="92"/>
      <c r="R861" s="92"/>
      <c r="S861" s="92"/>
      <c r="T861" s="93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T861" s="18" t="s">
        <v>169</v>
      </c>
      <c r="AU861" s="18" t="s">
        <v>180</v>
      </c>
    </row>
    <row r="862" s="13" customFormat="1">
      <c r="A862" s="13"/>
      <c r="B862" s="239"/>
      <c r="C862" s="240"/>
      <c r="D862" s="234" t="s">
        <v>170</v>
      </c>
      <c r="E862" s="241" t="s">
        <v>1</v>
      </c>
      <c r="F862" s="242" t="s">
        <v>821</v>
      </c>
      <c r="G862" s="240"/>
      <c r="H862" s="243">
        <v>161.773</v>
      </c>
      <c r="I862" s="244"/>
      <c r="J862" s="240"/>
      <c r="K862" s="240"/>
      <c r="L862" s="245"/>
      <c r="M862" s="246"/>
      <c r="N862" s="247"/>
      <c r="O862" s="247"/>
      <c r="P862" s="247"/>
      <c r="Q862" s="247"/>
      <c r="R862" s="247"/>
      <c r="S862" s="247"/>
      <c r="T862" s="248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9" t="s">
        <v>170</v>
      </c>
      <c r="AU862" s="249" t="s">
        <v>180</v>
      </c>
      <c r="AV862" s="13" t="s">
        <v>84</v>
      </c>
      <c r="AW862" s="13" t="s">
        <v>31</v>
      </c>
      <c r="AX862" s="13" t="s">
        <v>74</v>
      </c>
      <c r="AY862" s="249" t="s">
        <v>161</v>
      </c>
    </row>
    <row r="863" s="13" customFormat="1">
      <c r="A863" s="13"/>
      <c r="B863" s="239"/>
      <c r="C863" s="240"/>
      <c r="D863" s="234" t="s">
        <v>170</v>
      </c>
      <c r="E863" s="241" t="s">
        <v>1</v>
      </c>
      <c r="F863" s="242" t="s">
        <v>822</v>
      </c>
      <c r="G863" s="240"/>
      <c r="H863" s="243">
        <v>207.28800000000001</v>
      </c>
      <c r="I863" s="244"/>
      <c r="J863" s="240"/>
      <c r="K863" s="240"/>
      <c r="L863" s="245"/>
      <c r="M863" s="246"/>
      <c r="N863" s="247"/>
      <c r="O863" s="247"/>
      <c r="P863" s="247"/>
      <c r="Q863" s="247"/>
      <c r="R863" s="247"/>
      <c r="S863" s="247"/>
      <c r="T863" s="248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9" t="s">
        <v>170</v>
      </c>
      <c r="AU863" s="249" t="s">
        <v>180</v>
      </c>
      <c r="AV863" s="13" t="s">
        <v>84</v>
      </c>
      <c r="AW863" s="13" t="s">
        <v>31</v>
      </c>
      <c r="AX863" s="13" t="s">
        <v>74</v>
      </c>
      <c r="AY863" s="249" t="s">
        <v>161</v>
      </c>
    </row>
    <row r="864" s="13" customFormat="1">
      <c r="A864" s="13"/>
      <c r="B864" s="239"/>
      <c r="C864" s="240"/>
      <c r="D864" s="234" t="s">
        <v>170</v>
      </c>
      <c r="E864" s="241" t="s">
        <v>1</v>
      </c>
      <c r="F864" s="242" t="s">
        <v>823</v>
      </c>
      <c r="G864" s="240"/>
      <c r="H864" s="243">
        <v>14.052</v>
      </c>
      <c r="I864" s="244"/>
      <c r="J864" s="240"/>
      <c r="K864" s="240"/>
      <c r="L864" s="245"/>
      <c r="M864" s="246"/>
      <c r="N864" s="247"/>
      <c r="O864" s="247"/>
      <c r="P864" s="247"/>
      <c r="Q864" s="247"/>
      <c r="R864" s="247"/>
      <c r="S864" s="247"/>
      <c r="T864" s="248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9" t="s">
        <v>170</v>
      </c>
      <c r="AU864" s="249" t="s">
        <v>180</v>
      </c>
      <c r="AV864" s="13" t="s">
        <v>84</v>
      </c>
      <c r="AW864" s="13" t="s">
        <v>31</v>
      </c>
      <c r="AX864" s="13" t="s">
        <v>74</v>
      </c>
      <c r="AY864" s="249" t="s">
        <v>161</v>
      </c>
    </row>
    <row r="865" s="13" customFormat="1">
      <c r="A865" s="13"/>
      <c r="B865" s="239"/>
      <c r="C865" s="240"/>
      <c r="D865" s="234" t="s">
        <v>170</v>
      </c>
      <c r="E865" s="241" t="s">
        <v>1</v>
      </c>
      <c r="F865" s="242" t="s">
        <v>824</v>
      </c>
      <c r="G865" s="240"/>
      <c r="H865" s="243">
        <v>37.729999999999997</v>
      </c>
      <c r="I865" s="244"/>
      <c r="J865" s="240"/>
      <c r="K865" s="240"/>
      <c r="L865" s="245"/>
      <c r="M865" s="246"/>
      <c r="N865" s="247"/>
      <c r="O865" s="247"/>
      <c r="P865" s="247"/>
      <c r="Q865" s="247"/>
      <c r="R865" s="247"/>
      <c r="S865" s="247"/>
      <c r="T865" s="248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49" t="s">
        <v>170</v>
      </c>
      <c r="AU865" s="249" t="s">
        <v>180</v>
      </c>
      <c r="AV865" s="13" t="s">
        <v>84</v>
      </c>
      <c r="AW865" s="13" t="s">
        <v>31</v>
      </c>
      <c r="AX865" s="13" t="s">
        <v>74</v>
      </c>
      <c r="AY865" s="249" t="s">
        <v>161</v>
      </c>
    </row>
    <row r="866" s="14" customFormat="1">
      <c r="A866" s="14"/>
      <c r="B866" s="250"/>
      <c r="C866" s="251"/>
      <c r="D866" s="234" t="s">
        <v>170</v>
      </c>
      <c r="E866" s="252" t="s">
        <v>1</v>
      </c>
      <c r="F866" s="253" t="s">
        <v>173</v>
      </c>
      <c r="G866" s="251"/>
      <c r="H866" s="254">
        <v>420.84300000000002</v>
      </c>
      <c r="I866" s="255"/>
      <c r="J866" s="251"/>
      <c r="K866" s="251"/>
      <c r="L866" s="256"/>
      <c r="M866" s="257"/>
      <c r="N866" s="258"/>
      <c r="O866" s="258"/>
      <c r="P866" s="258"/>
      <c r="Q866" s="258"/>
      <c r="R866" s="258"/>
      <c r="S866" s="258"/>
      <c r="T866" s="259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60" t="s">
        <v>170</v>
      </c>
      <c r="AU866" s="260" t="s">
        <v>180</v>
      </c>
      <c r="AV866" s="14" t="s">
        <v>167</v>
      </c>
      <c r="AW866" s="14" t="s">
        <v>31</v>
      </c>
      <c r="AX866" s="14" t="s">
        <v>82</v>
      </c>
      <c r="AY866" s="260" t="s">
        <v>161</v>
      </c>
    </row>
    <row r="867" s="2" customFormat="1" ht="24.15" customHeight="1">
      <c r="A867" s="39"/>
      <c r="B867" s="40"/>
      <c r="C867" s="220" t="s">
        <v>825</v>
      </c>
      <c r="D867" s="220" t="s">
        <v>163</v>
      </c>
      <c r="E867" s="221" t="s">
        <v>826</v>
      </c>
      <c r="F867" s="222" t="s">
        <v>827</v>
      </c>
      <c r="G867" s="223" t="s">
        <v>166</v>
      </c>
      <c r="H867" s="224">
        <v>79.149000000000001</v>
      </c>
      <c r="I867" s="225"/>
      <c r="J867" s="226">
        <f>ROUND(I867*H867,2)</f>
        <v>0</v>
      </c>
      <c r="K867" s="227"/>
      <c r="L867" s="45"/>
      <c r="M867" s="228" t="s">
        <v>1</v>
      </c>
      <c r="N867" s="229" t="s">
        <v>39</v>
      </c>
      <c r="O867" s="92"/>
      <c r="P867" s="230">
        <f>O867*H867</f>
        <v>0</v>
      </c>
      <c r="Q867" s="230">
        <v>0</v>
      </c>
      <c r="R867" s="230">
        <f>Q867*H867</f>
        <v>0</v>
      </c>
      <c r="S867" s="230">
        <v>0</v>
      </c>
      <c r="T867" s="231">
        <f>S867*H867</f>
        <v>0</v>
      </c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R867" s="232" t="s">
        <v>167</v>
      </c>
      <c r="AT867" s="232" t="s">
        <v>163</v>
      </c>
      <c r="AU867" s="232" t="s">
        <v>180</v>
      </c>
      <c r="AY867" s="18" t="s">
        <v>161</v>
      </c>
      <c r="BE867" s="233">
        <f>IF(N867="základní",J867,0)</f>
        <v>0</v>
      </c>
      <c r="BF867" s="233">
        <f>IF(N867="snížená",J867,0)</f>
        <v>0</v>
      </c>
      <c r="BG867" s="233">
        <f>IF(N867="zákl. přenesená",J867,0)</f>
        <v>0</v>
      </c>
      <c r="BH867" s="233">
        <f>IF(N867="sníž. přenesená",J867,0)</f>
        <v>0</v>
      </c>
      <c r="BI867" s="233">
        <f>IF(N867="nulová",J867,0)</f>
        <v>0</v>
      </c>
      <c r="BJ867" s="18" t="s">
        <v>82</v>
      </c>
      <c r="BK867" s="233">
        <f>ROUND(I867*H867,2)</f>
        <v>0</v>
      </c>
      <c r="BL867" s="18" t="s">
        <v>167</v>
      </c>
      <c r="BM867" s="232" t="s">
        <v>828</v>
      </c>
    </row>
    <row r="868" s="2" customFormat="1">
      <c r="A868" s="39"/>
      <c r="B868" s="40"/>
      <c r="C868" s="41"/>
      <c r="D868" s="234" t="s">
        <v>169</v>
      </c>
      <c r="E868" s="41"/>
      <c r="F868" s="235" t="s">
        <v>827</v>
      </c>
      <c r="G868" s="41"/>
      <c r="H868" s="41"/>
      <c r="I868" s="236"/>
      <c r="J868" s="41"/>
      <c r="K868" s="41"/>
      <c r="L868" s="45"/>
      <c r="M868" s="237"/>
      <c r="N868" s="238"/>
      <c r="O868" s="92"/>
      <c r="P868" s="92"/>
      <c r="Q868" s="92"/>
      <c r="R868" s="92"/>
      <c r="S868" s="92"/>
      <c r="T868" s="93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T868" s="18" t="s">
        <v>169</v>
      </c>
      <c r="AU868" s="18" t="s">
        <v>180</v>
      </c>
    </row>
    <row r="869" s="13" customFormat="1">
      <c r="A869" s="13"/>
      <c r="B869" s="239"/>
      <c r="C869" s="240"/>
      <c r="D869" s="234" t="s">
        <v>170</v>
      </c>
      <c r="E869" s="241" t="s">
        <v>1</v>
      </c>
      <c r="F869" s="242" t="s">
        <v>829</v>
      </c>
      <c r="G869" s="240"/>
      <c r="H869" s="243">
        <v>46.875</v>
      </c>
      <c r="I869" s="244"/>
      <c r="J869" s="240"/>
      <c r="K869" s="240"/>
      <c r="L869" s="245"/>
      <c r="M869" s="246"/>
      <c r="N869" s="247"/>
      <c r="O869" s="247"/>
      <c r="P869" s="247"/>
      <c r="Q869" s="247"/>
      <c r="R869" s="247"/>
      <c r="S869" s="247"/>
      <c r="T869" s="248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9" t="s">
        <v>170</v>
      </c>
      <c r="AU869" s="249" t="s">
        <v>180</v>
      </c>
      <c r="AV869" s="13" t="s">
        <v>84</v>
      </c>
      <c r="AW869" s="13" t="s">
        <v>31</v>
      </c>
      <c r="AX869" s="13" t="s">
        <v>74</v>
      </c>
      <c r="AY869" s="249" t="s">
        <v>161</v>
      </c>
    </row>
    <row r="870" s="13" customFormat="1">
      <c r="A870" s="13"/>
      <c r="B870" s="239"/>
      <c r="C870" s="240"/>
      <c r="D870" s="234" t="s">
        <v>170</v>
      </c>
      <c r="E870" s="241" t="s">
        <v>1</v>
      </c>
      <c r="F870" s="242" t="s">
        <v>830</v>
      </c>
      <c r="G870" s="240"/>
      <c r="H870" s="243">
        <v>32.274000000000001</v>
      </c>
      <c r="I870" s="244"/>
      <c r="J870" s="240"/>
      <c r="K870" s="240"/>
      <c r="L870" s="245"/>
      <c r="M870" s="246"/>
      <c r="N870" s="247"/>
      <c r="O870" s="247"/>
      <c r="P870" s="247"/>
      <c r="Q870" s="247"/>
      <c r="R870" s="247"/>
      <c r="S870" s="247"/>
      <c r="T870" s="248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49" t="s">
        <v>170</v>
      </c>
      <c r="AU870" s="249" t="s">
        <v>180</v>
      </c>
      <c r="AV870" s="13" t="s">
        <v>84</v>
      </c>
      <c r="AW870" s="13" t="s">
        <v>31</v>
      </c>
      <c r="AX870" s="13" t="s">
        <v>74</v>
      </c>
      <c r="AY870" s="249" t="s">
        <v>161</v>
      </c>
    </row>
    <row r="871" s="14" customFormat="1">
      <c r="A871" s="14"/>
      <c r="B871" s="250"/>
      <c r="C871" s="251"/>
      <c r="D871" s="234" t="s">
        <v>170</v>
      </c>
      <c r="E871" s="252" t="s">
        <v>1</v>
      </c>
      <c r="F871" s="253" t="s">
        <v>173</v>
      </c>
      <c r="G871" s="251"/>
      <c r="H871" s="254">
        <v>79.149000000000001</v>
      </c>
      <c r="I871" s="255"/>
      <c r="J871" s="251"/>
      <c r="K871" s="251"/>
      <c r="L871" s="256"/>
      <c r="M871" s="257"/>
      <c r="N871" s="258"/>
      <c r="O871" s="258"/>
      <c r="P871" s="258"/>
      <c r="Q871" s="258"/>
      <c r="R871" s="258"/>
      <c r="S871" s="258"/>
      <c r="T871" s="259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60" t="s">
        <v>170</v>
      </c>
      <c r="AU871" s="260" t="s">
        <v>180</v>
      </c>
      <c r="AV871" s="14" t="s">
        <v>167</v>
      </c>
      <c r="AW871" s="14" t="s">
        <v>31</v>
      </c>
      <c r="AX871" s="14" t="s">
        <v>82</v>
      </c>
      <c r="AY871" s="260" t="s">
        <v>161</v>
      </c>
    </row>
    <row r="872" s="2" customFormat="1" ht="49.05" customHeight="1">
      <c r="A872" s="39"/>
      <c r="B872" s="40"/>
      <c r="C872" s="220" t="s">
        <v>831</v>
      </c>
      <c r="D872" s="220" t="s">
        <v>163</v>
      </c>
      <c r="E872" s="221" t="s">
        <v>832</v>
      </c>
      <c r="F872" s="222" t="s">
        <v>833</v>
      </c>
      <c r="G872" s="223" t="s">
        <v>166</v>
      </c>
      <c r="H872" s="224">
        <v>79.149000000000001</v>
      </c>
      <c r="I872" s="225"/>
      <c r="J872" s="226">
        <f>ROUND(I872*H872,2)</f>
        <v>0</v>
      </c>
      <c r="K872" s="227"/>
      <c r="L872" s="45"/>
      <c r="M872" s="228" t="s">
        <v>1</v>
      </c>
      <c r="N872" s="229" t="s">
        <v>39</v>
      </c>
      <c r="O872" s="92"/>
      <c r="P872" s="230">
        <f>O872*H872</f>
        <v>0</v>
      </c>
      <c r="Q872" s="230">
        <v>0.0126</v>
      </c>
      <c r="R872" s="230">
        <f>Q872*H872</f>
        <v>0.99727739999999998</v>
      </c>
      <c r="S872" s="230">
        <v>0</v>
      </c>
      <c r="T872" s="231">
        <f>S872*H872</f>
        <v>0</v>
      </c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R872" s="232" t="s">
        <v>167</v>
      </c>
      <c r="AT872" s="232" t="s">
        <v>163</v>
      </c>
      <c r="AU872" s="232" t="s">
        <v>180</v>
      </c>
      <c r="AY872" s="18" t="s">
        <v>161</v>
      </c>
      <c r="BE872" s="233">
        <f>IF(N872="základní",J872,0)</f>
        <v>0</v>
      </c>
      <c r="BF872" s="233">
        <f>IF(N872="snížená",J872,0)</f>
        <v>0</v>
      </c>
      <c r="BG872" s="233">
        <f>IF(N872="zákl. přenesená",J872,0)</f>
        <v>0</v>
      </c>
      <c r="BH872" s="233">
        <f>IF(N872="sníž. přenesená",J872,0)</f>
        <v>0</v>
      </c>
      <c r="BI872" s="233">
        <f>IF(N872="nulová",J872,0)</f>
        <v>0</v>
      </c>
      <c r="BJ872" s="18" t="s">
        <v>82</v>
      </c>
      <c r="BK872" s="233">
        <f>ROUND(I872*H872,2)</f>
        <v>0</v>
      </c>
      <c r="BL872" s="18" t="s">
        <v>167</v>
      </c>
      <c r="BM872" s="232" t="s">
        <v>834</v>
      </c>
    </row>
    <row r="873" s="2" customFormat="1">
      <c r="A873" s="39"/>
      <c r="B873" s="40"/>
      <c r="C873" s="41"/>
      <c r="D873" s="234" t="s">
        <v>169</v>
      </c>
      <c r="E873" s="41"/>
      <c r="F873" s="235" t="s">
        <v>833</v>
      </c>
      <c r="G873" s="41"/>
      <c r="H873" s="41"/>
      <c r="I873" s="236"/>
      <c r="J873" s="41"/>
      <c r="K873" s="41"/>
      <c r="L873" s="45"/>
      <c r="M873" s="237"/>
      <c r="N873" s="238"/>
      <c r="O873" s="92"/>
      <c r="P873" s="92"/>
      <c r="Q873" s="92"/>
      <c r="R873" s="92"/>
      <c r="S873" s="92"/>
      <c r="T873" s="93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T873" s="18" t="s">
        <v>169</v>
      </c>
      <c r="AU873" s="18" t="s">
        <v>180</v>
      </c>
    </row>
    <row r="874" s="13" customFormat="1">
      <c r="A874" s="13"/>
      <c r="B874" s="239"/>
      <c r="C874" s="240"/>
      <c r="D874" s="234" t="s">
        <v>170</v>
      </c>
      <c r="E874" s="241" t="s">
        <v>1</v>
      </c>
      <c r="F874" s="242" t="s">
        <v>835</v>
      </c>
      <c r="G874" s="240"/>
      <c r="H874" s="243">
        <v>46.875</v>
      </c>
      <c r="I874" s="244"/>
      <c r="J874" s="240"/>
      <c r="K874" s="240"/>
      <c r="L874" s="245"/>
      <c r="M874" s="246"/>
      <c r="N874" s="247"/>
      <c r="O874" s="247"/>
      <c r="P874" s="247"/>
      <c r="Q874" s="247"/>
      <c r="R874" s="247"/>
      <c r="S874" s="247"/>
      <c r="T874" s="248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9" t="s">
        <v>170</v>
      </c>
      <c r="AU874" s="249" t="s">
        <v>180</v>
      </c>
      <c r="AV874" s="13" t="s">
        <v>84</v>
      </c>
      <c r="AW874" s="13" t="s">
        <v>31</v>
      </c>
      <c r="AX874" s="13" t="s">
        <v>74</v>
      </c>
      <c r="AY874" s="249" t="s">
        <v>161</v>
      </c>
    </row>
    <row r="875" s="13" customFormat="1">
      <c r="A875" s="13"/>
      <c r="B875" s="239"/>
      <c r="C875" s="240"/>
      <c r="D875" s="234" t="s">
        <v>170</v>
      </c>
      <c r="E875" s="241" t="s">
        <v>1</v>
      </c>
      <c r="F875" s="242" t="s">
        <v>830</v>
      </c>
      <c r="G875" s="240"/>
      <c r="H875" s="243">
        <v>32.274000000000001</v>
      </c>
      <c r="I875" s="244"/>
      <c r="J875" s="240"/>
      <c r="K875" s="240"/>
      <c r="L875" s="245"/>
      <c r="M875" s="246"/>
      <c r="N875" s="247"/>
      <c r="O875" s="247"/>
      <c r="P875" s="247"/>
      <c r="Q875" s="247"/>
      <c r="R875" s="247"/>
      <c r="S875" s="247"/>
      <c r="T875" s="248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9" t="s">
        <v>170</v>
      </c>
      <c r="AU875" s="249" t="s">
        <v>180</v>
      </c>
      <c r="AV875" s="13" t="s">
        <v>84</v>
      </c>
      <c r="AW875" s="13" t="s">
        <v>31</v>
      </c>
      <c r="AX875" s="13" t="s">
        <v>74</v>
      </c>
      <c r="AY875" s="249" t="s">
        <v>161</v>
      </c>
    </row>
    <row r="876" s="14" customFormat="1">
      <c r="A876" s="14"/>
      <c r="B876" s="250"/>
      <c r="C876" s="251"/>
      <c r="D876" s="234" t="s">
        <v>170</v>
      </c>
      <c r="E876" s="252" t="s">
        <v>1</v>
      </c>
      <c r="F876" s="253" t="s">
        <v>173</v>
      </c>
      <c r="G876" s="251"/>
      <c r="H876" s="254">
        <v>79.149000000000001</v>
      </c>
      <c r="I876" s="255"/>
      <c r="J876" s="251"/>
      <c r="K876" s="251"/>
      <c r="L876" s="256"/>
      <c r="M876" s="257"/>
      <c r="N876" s="258"/>
      <c r="O876" s="258"/>
      <c r="P876" s="258"/>
      <c r="Q876" s="258"/>
      <c r="R876" s="258"/>
      <c r="S876" s="258"/>
      <c r="T876" s="259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60" t="s">
        <v>170</v>
      </c>
      <c r="AU876" s="260" t="s">
        <v>180</v>
      </c>
      <c r="AV876" s="14" t="s">
        <v>167</v>
      </c>
      <c r="AW876" s="14" t="s">
        <v>31</v>
      </c>
      <c r="AX876" s="14" t="s">
        <v>82</v>
      </c>
      <c r="AY876" s="260" t="s">
        <v>161</v>
      </c>
    </row>
    <row r="877" s="2" customFormat="1" ht="37.8" customHeight="1">
      <c r="A877" s="39"/>
      <c r="B877" s="40"/>
      <c r="C877" s="220" t="s">
        <v>836</v>
      </c>
      <c r="D877" s="220" t="s">
        <v>163</v>
      </c>
      <c r="E877" s="221" t="s">
        <v>837</v>
      </c>
      <c r="F877" s="222" t="s">
        <v>838</v>
      </c>
      <c r="G877" s="223" t="s">
        <v>166</v>
      </c>
      <c r="H877" s="224">
        <v>79.149000000000001</v>
      </c>
      <c r="I877" s="225"/>
      <c r="J877" s="226">
        <f>ROUND(I877*H877,2)</f>
        <v>0</v>
      </c>
      <c r="K877" s="227"/>
      <c r="L877" s="45"/>
      <c r="M877" s="228" t="s">
        <v>1</v>
      </c>
      <c r="N877" s="229" t="s">
        <v>39</v>
      </c>
      <c r="O877" s="92"/>
      <c r="P877" s="230">
        <f>O877*H877</f>
        <v>0</v>
      </c>
      <c r="Q877" s="230">
        <v>0</v>
      </c>
      <c r="R877" s="230">
        <f>Q877*H877</f>
        <v>0</v>
      </c>
      <c r="S877" s="230">
        <v>0</v>
      </c>
      <c r="T877" s="231">
        <f>S877*H877</f>
        <v>0</v>
      </c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R877" s="232" t="s">
        <v>167</v>
      </c>
      <c r="AT877" s="232" t="s">
        <v>163</v>
      </c>
      <c r="AU877" s="232" t="s">
        <v>180</v>
      </c>
      <c r="AY877" s="18" t="s">
        <v>161</v>
      </c>
      <c r="BE877" s="233">
        <f>IF(N877="základní",J877,0)</f>
        <v>0</v>
      </c>
      <c r="BF877" s="233">
        <f>IF(N877="snížená",J877,0)</f>
        <v>0</v>
      </c>
      <c r="BG877" s="233">
        <f>IF(N877="zákl. přenesená",J877,0)</f>
        <v>0</v>
      </c>
      <c r="BH877" s="233">
        <f>IF(N877="sníž. přenesená",J877,0)</f>
        <v>0</v>
      </c>
      <c r="BI877" s="233">
        <f>IF(N877="nulová",J877,0)</f>
        <v>0</v>
      </c>
      <c r="BJ877" s="18" t="s">
        <v>82</v>
      </c>
      <c r="BK877" s="233">
        <f>ROUND(I877*H877,2)</f>
        <v>0</v>
      </c>
      <c r="BL877" s="18" t="s">
        <v>167</v>
      </c>
      <c r="BM877" s="232" t="s">
        <v>839</v>
      </c>
    </row>
    <row r="878" s="2" customFormat="1">
      <c r="A878" s="39"/>
      <c r="B878" s="40"/>
      <c r="C878" s="41"/>
      <c r="D878" s="234" t="s">
        <v>169</v>
      </c>
      <c r="E878" s="41"/>
      <c r="F878" s="235" t="s">
        <v>838</v>
      </c>
      <c r="G878" s="41"/>
      <c r="H878" s="41"/>
      <c r="I878" s="236"/>
      <c r="J878" s="41"/>
      <c r="K878" s="41"/>
      <c r="L878" s="45"/>
      <c r="M878" s="237"/>
      <c r="N878" s="238"/>
      <c r="O878" s="92"/>
      <c r="P878" s="92"/>
      <c r="Q878" s="92"/>
      <c r="R878" s="92"/>
      <c r="S878" s="92"/>
      <c r="T878" s="93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T878" s="18" t="s">
        <v>169</v>
      </c>
      <c r="AU878" s="18" t="s">
        <v>180</v>
      </c>
    </row>
    <row r="879" s="13" customFormat="1">
      <c r="A879" s="13"/>
      <c r="B879" s="239"/>
      <c r="C879" s="240"/>
      <c r="D879" s="234" t="s">
        <v>170</v>
      </c>
      <c r="E879" s="241" t="s">
        <v>1</v>
      </c>
      <c r="F879" s="242" t="s">
        <v>835</v>
      </c>
      <c r="G879" s="240"/>
      <c r="H879" s="243">
        <v>46.875</v>
      </c>
      <c r="I879" s="244"/>
      <c r="J879" s="240"/>
      <c r="K879" s="240"/>
      <c r="L879" s="245"/>
      <c r="M879" s="246"/>
      <c r="N879" s="247"/>
      <c r="O879" s="247"/>
      <c r="P879" s="247"/>
      <c r="Q879" s="247"/>
      <c r="R879" s="247"/>
      <c r="S879" s="247"/>
      <c r="T879" s="248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9" t="s">
        <v>170</v>
      </c>
      <c r="AU879" s="249" t="s">
        <v>180</v>
      </c>
      <c r="AV879" s="13" t="s">
        <v>84</v>
      </c>
      <c r="AW879" s="13" t="s">
        <v>31</v>
      </c>
      <c r="AX879" s="13" t="s">
        <v>74</v>
      </c>
      <c r="AY879" s="249" t="s">
        <v>161</v>
      </c>
    </row>
    <row r="880" s="13" customFormat="1">
      <c r="A880" s="13"/>
      <c r="B880" s="239"/>
      <c r="C880" s="240"/>
      <c r="D880" s="234" t="s">
        <v>170</v>
      </c>
      <c r="E880" s="241" t="s">
        <v>1</v>
      </c>
      <c r="F880" s="242" t="s">
        <v>830</v>
      </c>
      <c r="G880" s="240"/>
      <c r="H880" s="243">
        <v>32.274000000000001</v>
      </c>
      <c r="I880" s="244"/>
      <c r="J880" s="240"/>
      <c r="K880" s="240"/>
      <c r="L880" s="245"/>
      <c r="M880" s="246"/>
      <c r="N880" s="247"/>
      <c r="O880" s="247"/>
      <c r="P880" s="247"/>
      <c r="Q880" s="247"/>
      <c r="R880" s="247"/>
      <c r="S880" s="247"/>
      <c r="T880" s="248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9" t="s">
        <v>170</v>
      </c>
      <c r="AU880" s="249" t="s">
        <v>180</v>
      </c>
      <c r="AV880" s="13" t="s">
        <v>84</v>
      </c>
      <c r="AW880" s="13" t="s">
        <v>31</v>
      </c>
      <c r="AX880" s="13" t="s">
        <v>74</v>
      </c>
      <c r="AY880" s="249" t="s">
        <v>161</v>
      </c>
    </row>
    <row r="881" s="14" customFormat="1">
      <c r="A881" s="14"/>
      <c r="B881" s="250"/>
      <c r="C881" s="251"/>
      <c r="D881" s="234" t="s">
        <v>170</v>
      </c>
      <c r="E881" s="252" t="s">
        <v>1</v>
      </c>
      <c r="F881" s="253" t="s">
        <v>173</v>
      </c>
      <c r="G881" s="251"/>
      <c r="H881" s="254">
        <v>79.149000000000001</v>
      </c>
      <c r="I881" s="255"/>
      <c r="J881" s="251"/>
      <c r="K881" s="251"/>
      <c r="L881" s="256"/>
      <c r="M881" s="257"/>
      <c r="N881" s="258"/>
      <c r="O881" s="258"/>
      <c r="P881" s="258"/>
      <c r="Q881" s="258"/>
      <c r="R881" s="258"/>
      <c r="S881" s="258"/>
      <c r="T881" s="259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60" t="s">
        <v>170</v>
      </c>
      <c r="AU881" s="260" t="s">
        <v>180</v>
      </c>
      <c r="AV881" s="14" t="s">
        <v>167</v>
      </c>
      <c r="AW881" s="14" t="s">
        <v>31</v>
      </c>
      <c r="AX881" s="14" t="s">
        <v>82</v>
      </c>
      <c r="AY881" s="260" t="s">
        <v>161</v>
      </c>
    </row>
    <row r="882" s="2" customFormat="1" ht="24.15" customHeight="1">
      <c r="A882" s="39"/>
      <c r="B882" s="40"/>
      <c r="C882" s="271" t="s">
        <v>840</v>
      </c>
      <c r="D882" s="271" t="s">
        <v>260</v>
      </c>
      <c r="E882" s="272" t="s">
        <v>841</v>
      </c>
      <c r="F882" s="273" t="s">
        <v>842</v>
      </c>
      <c r="G882" s="274" t="s">
        <v>166</v>
      </c>
      <c r="H882" s="275">
        <v>83.105999999999995</v>
      </c>
      <c r="I882" s="276"/>
      <c r="J882" s="277">
        <f>ROUND(I882*H882,2)</f>
        <v>0</v>
      </c>
      <c r="K882" s="278"/>
      <c r="L882" s="279"/>
      <c r="M882" s="280" t="s">
        <v>1</v>
      </c>
      <c r="N882" s="281" t="s">
        <v>39</v>
      </c>
      <c r="O882" s="92"/>
      <c r="P882" s="230">
        <f>O882*H882</f>
        <v>0</v>
      </c>
      <c r="Q882" s="230">
        <v>0.01</v>
      </c>
      <c r="R882" s="230">
        <f>Q882*H882</f>
        <v>0.83105999999999991</v>
      </c>
      <c r="S882" s="230">
        <v>0</v>
      </c>
      <c r="T882" s="231">
        <f>S882*H882</f>
        <v>0</v>
      </c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R882" s="232" t="s">
        <v>209</v>
      </c>
      <c r="AT882" s="232" t="s">
        <v>260</v>
      </c>
      <c r="AU882" s="232" t="s">
        <v>180</v>
      </c>
      <c r="AY882" s="18" t="s">
        <v>161</v>
      </c>
      <c r="BE882" s="233">
        <f>IF(N882="základní",J882,0)</f>
        <v>0</v>
      </c>
      <c r="BF882" s="233">
        <f>IF(N882="snížená",J882,0)</f>
        <v>0</v>
      </c>
      <c r="BG882" s="233">
        <f>IF(N882="zákl. přenesená",J882,0)</f>
        <v>0</v>
      </c>
      <c r="BH882" s="233">
        <f>IF(N882="sníž. přenesená",J882,0)</f>
        <v>0</v>
      </c>
      <c r="BI882" s="233">
        <f>IF(N882="nulová",J882,0)</f>
        <v>0</v>
      </c>
      <c r="BJ882" s="18" t="s">
        <v>82</v>
      </c>
      <c r="BK882" s="233">
        <f>ROUND(I882*H882,2)</f>
        <v>0</v>
      </c>
      <c r="BL882" s="18" t="s">
        <v>167</v>
      </c>
      <c r="BM882" s="232" t="s">
        <v>843</v>
      </c>
    </row>
    <row r="883" s="2" customFormat="1">
      <c r="A883" s="39"/>
      <c r="B883" s="40"/>
      <c r="C883" s="41"/>
      <c r="D883" s="234" t="s">
        <v>169</v>
      </c>
      <c r="E883" s="41"/>
      <c r="F883" s="235" t="s">
        <v>842</v>
      </c>
      <c r="G883" s="41"/>
      <c r="H883" s="41"/>
      <c r="I883" s="236"/>
      <c r="J883" s="41"/>
      <c r="K883" s="41"/>
      <c r="L883" s="45"/>
      <c r="M883" s="237"/>
      <c r="N883" s="238"/>
      <c r="O883" s="92"/>
      <c r="P883" s="92"/>
      <c r="Q883" s="92"/>
      <c r="R883" s="92"/>
      <c r="S883" s="92"/>
      <c r="T883" s="93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T883" s="18" t="s">
        <v>169</v>
      </c>
      <c r="AU883" s="18" t="s">
        <v>180</v>
      </c>
    </row>
    <row r="884" s="13" customFormat="1">
      <c r="A884" s="13"/>
      <c r="B884" s="239"/>
      <c r="C884" s="240"/>
      <c r="D884" s="234" t="s">
        <v>170</v>
      </c>
      <c r="E884" s="241" t="s">
        <v>1</v>
      </c>
      <c r="F884" s="242" t="s">
        <v>844</v>
      </c>
      <c r="G884" s="240"/>
      <c r="H884" s="243">
        <v>83.105999999999995</v>
      </c>
      <c r="I884" s="244"/>
      <c r="J884" s="240"/>
      <c r="K884" s="240"/>
      <c r="L884" s="245"/>
      <c r="M884" s="246"/>
      <c r="N884" s="247"/>
      <c r="O884" s="247"/>
      <c r="P884" s="247"/>
      <c r="Q884" s="247"/>
      <c r="R884" s="247"/>
      <c r="S884" s="247"/>
      <c r="T884" s="248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9" t="s">
        <v>170</v>
      </c>
      <c r="AU884" s="249" t="s">
        <v>180</v>
      </c>
      <c r="AV884" s="13" t="s">
        <v>84</v>
      </c>
      <c r="AW884" s="13" t="s">
        <v>31</v>
      </c>
      <c r="AX884" s="13" t="s">
        <v>82</v>
      </c>
      <c r="AY884" s="249" t="s">
        <v>161</v>
      </c>
    </row>
    <row r="885" s="2" customFormat="1" ht="16.5" customHeight="1">
      <c r="A885" s="39"/>
      <c r="B885" s="40"/>
      <c r="C885" s="220" t="s">
        <v>845</v>
      </c>
      <c r="D885" s="220" t="s">
        <v>163</v>
      </c>
      <c r="E885" s="221" t="s">
        <v>846</v>
      </c>
      <c r="F885" s="222" t="s">
        <v>847</v>
      </c>
      <c r="G885" s="223" t="s">
        <v>183</v>
      </c>
      <c r="H885" s="224">
        <v>153.58799999999999</v>
      </c>
      <c r="I885" s="225"/>
      <c r="J885" s="226">
        <f>ROUND(I885*H885,2)</f>
        <v>0</v>
      </c>
      <c r="K885" s="227"/>
      <c r="L885" s="45"/>
      <c r="M885" s="228" t="s">
        <v>1</v>
      </c>
      <c r="N885" s="229" t="s">
        <v>39</v>
      </c>
      <c r="O885" s="92"/>
      <c r="P885" s="230">
        <f>O885*H885</f>
        <v>0</v>
      </c>
      <c r="Q885" s="230">
        <v>0</v>
      </c>
      <c r="R885" s="230">
        <f>Q885*H885</f>
        <v>0</v>
      </c>
      <c r="S885" s="230">
        <v>0</v>
      </c>
      <c r="T885" s="231">
        <f>S885*H885</f>
        <v>0</v>
      </c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R885" s="232" t="s">
        <v>167</v>
      </c>
      <c r="AT885" s="232" t="s">
        <v>163</v>
      </c>
      <c r="AU885" s="232" t="s">
        <v>180</v>
      </c>
      <c r="AY885" s="18" t="s">
        <v>161</v>
      </c>
      <c r="BE885" s="233">
        <f>IF(N885="základní",J885,0)</f>
        <v>0</v>
      </c>
      <c r="BF885" s="233">
        <f>IF(N885="snížená",J885,0)</f>
        <v>0</v>
      </c>
      <c r="BG885" s="233">
        <f>IF(N885="zákl. přenesená",J885,0)</f>
        <v>0</v>
      </c>
      <c r="BH885" s="233">
        <f>IF(N885="sníž. přenesená",J885,0)</f>
        <v>0</v>
      </c>
      <c r="BI885" s="233">
        <f>IF(N885="nulová",J885,0)</f>
        <v>0</v>
      </c>
      <c r="BJ885" s="18" t="s">
        <v>82</v>
      </c>
      <c r="BK885" s="233">
        <f>ROUND(I885*H885,2)</f>
        <v>0</v>
      </c>
      <c r="BL885" s="18" t="s">
        <v>167</v>
      </c>
      <c r="BM885" s="232" t="s">
        <v>848</v>
      </c>
    </row>
    <row r="886" s="2" customFormat="1">
      <c r="A886" s="39"/>
      <c r="B886" s="40"/>
      <c r="C886" s="41"/>
      <c r="D886" s="234" t="s">
        <v>169</v>
      </c>
      <c r="E886" s="41"/>
      <c r="F886" s="235" t="s">
        <v>847</v>
      </c>
      <c r="G886" s="41"/>
      <c r="H886" s="41"/>
      <c r="I886" s="236"/>
      <c r="J886" s="41"/>
      <c r="K886" s="41"/>
      <c r="L886" s="45"/>
      <c r="M886" s="237"/>
      <c r="N886" s="238"/>
      <c r="O886" s="92"/>
      <c r="P886" s="92"/>
      <c r="Q886" s="92"/>
      <c r="R886" s="92"/>
      <c r="S886" s="92"/>
      <c r="T886" s="93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T886" s="18" t="s">
        <v>169</v>
      </c>
      <c r="AU886" s="18" t="s">
        <v>180</v>
      </c>
    </row>
    <row r="887" s="15" customFormat="1">
      <c r="A887" s="15"/>
      <c r="B887" s="261"/>
      <c r="C887" s="262"/>
      <c r="D887" s="234" t="s">
        <v>170</v>
      </c>
      <c r="E887" s="263" t="s">
        <v>1</v>
      </c>
      <c r="F887" s="264" t="s">
        <v>849</v>
      </c>
      <c r="G887" s="262"/>
      <c r="H887" s="263" t="s">
        <v>1</v>
      </c>
      <c r="I887" s="265"/>
      <c r="J887" s="262"/>
      <c r="K887" s="262"/>
      <c r="L887" s="266"/>
      <c r="M887" s="267"/>
      <c r="N887" s="268"/>
      <c r="O887" s="268"/>
      <c r="P887" s="268"/>
      <c r="Q887" s="268"/>
      <c r="R887" s="268"/>
      <c r="S887" s="268"/>
      <c r="T887" s="269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T887" s="270" t="s">
        <v>170</v>
      </c>
      <c r="AU887" s="270" t="s">
        <v>180</v>
      </c>
      <c r="AV887" s="15" t="s">
        <v>82</v>
      </c>
      <c r="AW887" s="15" t="s">
        <v>31</v>
      </c>
      <c r="AX887" s="15" t="s">
        <v>74</v>
      </c>
      <c r="AY887" s="270" t="s">
        <v>161</v>
      </c>
    </row>
    <row r="888" s="13" customFormat="1">
      <c r="A888" s="13"/>
      <c r="B888" s="239"/>
      <c r="C888" s="240"/>
      <c r="D888" s="234" t="s">
        <v>170</v>
      </c>
      <c r="E888" s="241" t="s">
        <v>1</v>
      </c>
      <c r="F888" s="242" t="s">
        <v>774</v>
      </c>
      <c r="G888" s="240"/>
      <c r="H888" s="243">
        <v>91.099999999999994</v>
      </c>
      <c r="I888" s="244"/>
      <c r="J888" s="240"/>
      <c r="K888" s="240"/>
      <c r="L888" s="245"/>
      <c r="M888" s="246"/>
      <c r="N888" s="247"/>
      <c r="O888" s="247"/>
      <c r="P888" s="247"/>
      <c r="Q888" s="247"/>
      <c r="R888" s="247"/>
      <c r="S888" s="247"/>
      <c r="T888" s="248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9" t="s">
        <v>170</v>
      </c>
      <c r="AU888" s="249" t="s">
        <v>180</v>
      </c>
      <c r="AV888" s="13" t="s">
        <v>84</v>
      </c>
      <c r="AW888" s="13" t="s">
        <v>31</v>
      </c>
      <c r="AX888" s="13" t="s">
        <v>74</v>
      </c>
      <c r="AY888" s="249" t="s">
        <v>161</v>
      </c>
    </row>
    <row r="889" s="13" customFormat="1">
      <c r="A889" s="13"/>
      <c r="B889" s="239"/>
      <c r="C889" s="240"/>
      <c r="D889" s="234" t="s">
        <v>170</v>
      </c>
      <c r="E889" s="241" t="s">
        <v>1</v>
      </c>
      <c r="F889" s="242" t="s">
        <v>775</v>
      </c>
      <c r="G889" s="240"/>
      <c r="H889" s="243">
        <v>38.368000000000002</v>
      </c>
      <c r="I889" s="244"/>
      <c r="J889" s="240"/>
      <c r="K889" s="240"/>
      <c r="L889" s="245"/>
      <c r="M889" s="246"/>
      <c r="N889" s="247"/>
      <c r="O889" s="247"/>
      <c r="P889" s="247"/>
      <c r="Q889" s="247"/>
      <c r="R889" s="247"/>
      <c r="S889" s="247"/>
      <c r="T889" s="248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9" t="s">
        <v>170</v>
      </c>
      <c r="AU889" s="249" t="s">
        <v>180</v>
      </c>
      <c r="AV889" s="13" t="s">
        <v>84</v>
      </c>
      <c r="AW889" s="13" t="s">
        <v>31</v>
      </c>
      <c r="AX889" s="13" t="s">
        <v>74</v>
      </c>
      <c r="AY889" s="249" t="s">
        <v>161</v>
      </c>
    </row>
    <row r="890" s="13" customFormat="1">
      <c r="A890" s="13"/>
      <c r="B890" s="239"/>
      <c r="C890" s="240"/>
      <c r="D890" s="234" t="s">
        <v>170</v>
      </c>
      <c r="E890" s="241" t="s">
        <v>1</v>
      </c>
      <c r="F890" s="242" t="s">
        <v>776</v>
      </c>
      <c r="G890" s="240"/>
      <c r="H890" s="243">
        <v>5.4199999999999999</v>
      </c>
      <c r="I890" s="244"/>
      <c r="J890" s="240"/>
      <c r="K890" s="240"/>
      <c r="L890" s="245"/>
      <c r="M890" s="246"/>
      <c r="N890" s="247"/>
      <c r="O890" s="247"/>
      <c r="P890" s="247"/>
      <c r="Q890" s="247"/>
      <c r="R890" s="247"/>
      <c r="S890" s="247"/>
      <c r="T890" s="248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9" t="s">
        <v>170</v>
      </c>
      <c r="AU890" s="249" t="s">
        <v>180</v>
      </c>
      <c r="AV890" s="13" t="s">
        <v>84</v>
      </c>
      <c r="AW890" s="13" t="s">
        <v>31</v>
      </c>
      <c r="AX890" s="13" t="s">
        <v>74</v>
      </c>
      <c r="AY890" s="249" t="s">
        <v>161</v>
      </c>
    </row>
    <row r="891" s="16" customFormat="1">
      <c r="A891" s="16"/>
      <c r="B891" s="282"/>
      <c r="C891" s="283"/>
      <c r="D891" s="234" t="s">
        <v>170</v>
      </c>
      <c r="E891" s="284" t="s">
        <v>1</v>
      </c>
      <c r="F891" s="285" t="s">
        <v>571</v>
      </c>
      <c r="G891" s="283"/>
      <c r="H891" s="286">
        <v>134.88800000000001</v>
      </c>
      <c r="I891" s="287"/>
      <c r="J891" s="283"/>
      <c r="K891" s="283"/>
      <c r="L891" s="288"/>
      <c r="M891" s="289"/>
      <c r="N891" s="290"/>
      <c r="O891" s="290"/>
      <c r="P891" s="290"/>
      <c r="Q891" s="290"/>
      <c r="R891" s="290"/>
      <c r="S891" s="290"/>
      <c r="T891" s="291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T891" s="292" t="s">
        <v>170</v>
      </c>
      <c r="AU891" s="292" t="s">
        <v>180</v>
      </c>
      <c r="AV891" s="16" t="s">
        <v>180</v>
      </c>
      <c r="AW891" s="16" t="s">
        <v>31</v>
      </c>
      <c r="AX891" s="16" t="s">
        <v>74</v>
      </c>
      <c r="AY891" s="292" t="s">
        <v>161</v>
      </c>
    </row>
    <row r="892" s="15" customFormat="1">
      <c r="A892" s="15"/>
      <c r="B892" s="261"/>
      <c r="C892" s="262"/>
      <c r="D892" s="234" t="s">
        <v>170</v>
      </c>
      <c r="E892" s="263" t="s">
        <v>1</v>
      </c>
      <c r="F892" s="264" t="s">
        <v>850</v>
      </c>
      <c r="G892" s="262"/>
      <c r="H892" s="263" t="s">
        <v>1</v>
      </c>
      <c r="I892" s="265"/>
      <c r="J892" s="262"/>
      <c r="K892" s="262"/>
      <c r="L892" s="266"/>
      <c r="M892" s="267"/>
      <c r="N892" s="268"/>
      <c r="O892" s="268"/>
      <c r="P892" s="268"/>
      <c r="Q892" s="268"/>
      <c r="R892" s="268"/>
      <c r="S892" s="268"/>
      <c r="T892" s="269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T892" s="270" t="s">
        <v>170</v>
      </c>
      <c r="AU892" s="270" t="s">
        <v>180</v>
      </c>
      <c r="AV892" s="15" t="s">
        <v>82</v>
      </c>
      <c r="AW892" s="15" t="s">
        <v>31</v>
      </c>
      <c r="AX892" s="15" t="s">
        <v>74</v>
      </c>
      <c r="AY892" s="270" t="s">
        <v>161</v>
      </c>
    </row>
    <row r="893" s="13" customFormat="1">
      <c r="A893" s="13"/>
      <c r="B893" s="239"/>
      <c r="C893" s="240"/>
      <c r="D893" s="234" t="s">
        <v>170</v>
      </c>
      <c r="E893" s="241" t="s">
        <v>1</v>
      </c>
      <c r="F893" s="242" t="s">
        <v>851</v>
      </c>
      <c r="G893" s="240"/>
      <c r="H893" s="243">
        <v>12.9</v>
      </c>
      <c r="I893" s="244"/>
      <c r="J893" s="240"/>
      <c r="K893" s="240"/>
      <c r="L893" s="245"/>
      <c r="M893" s="246"/>
      <c r="N893" s="247"/>
      <c r="O893" s="247"/>
      <c r="P893" s="247"/>
      <c r="Q893" s="247"/>
      <c r="R893" s="247"/>
      <c r="S893" s="247"/>
      <c r="T893" s="248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9" t="s">
        <v>170</v>
      </c>
      <c r="AU893" s="249" t="s">
        <v>180</v>
      </c>
      <c r="AV893" s="13" t="s">
        <v>84</v>
      </c>
      <c r="AW893" s="13" t="s">
        <v>31</v>
      </c>
      <c r="AX893" s="13" t="s">
        <v>74</v>
      </c>
      <c r="AY893" s="249" t="s">
        <v>161</v>
      </c>
    </row>
    <row r="894" s="15" customFormat="1">
      <c r="A894" s="15"/>
      <c r="B894" s="261"/>
      <c r="C894" s="262"/>
      <c r="D894" s="234" t="s">
        <v>170</v>
      </c>
      <c r="E894" s="263" t="s">
        <v>1</v>
      </c>
      <c r="F894" s="264" t="s">
        <v>852</v>
      </c>
      <c r="G894" s="262"/>
      <c r="H894" s="263" t="s">
        <v>1</v>
      </c>
      <c r="I894" s="265"/>
      <c r="J894" s="262"/>
      <c r="K894" s="262"/>
      <c r="L894" s="266"/>
      <c r="M894" s="267"/>
      <c r="N894" s="268"/>
      <c r="O894" s="268"/>
      <c r="P894" s="268"/>
      <c r="Q894" s="268"/>
      <c r="R894" s="268"/>
      <c r="S894" s="268"/>
      <c r="T894" s="269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T894" s="270" t="s">
        <v>170</v>
      </c>
      <c r="AU894" s="270" t="s">
        <v>180</v>
      </c>
      <c r="AV894" s="15" t="s">
        <v>82</v>
      </c>
      <c r="AW894" s="15" t="s">
        <v>31</v>
      </c>
      <c r="AX894" s="15" t="s">
        <v>74</v>
      </c>
      <c r="AY894" s="270" t="s">
        <v>161</v>
      </c>
    </row>
    <row r="895" s="13" customFormat="1">
      <c r="A895" s="13"/>
      <c r="B895" s="239"/>
      <c r="C895" s="240"/>
      <c r="D895" s="234" t="s">
        <v>170</v>
      </c>
      <c r="E895" s="241" t="s">
        <v>1</v>
      </c>
      <c r="F895" s="242" t="s">
        <v>853</v>
      </c>
      <c r="G895" s="240"/>
      <c r="H895" s="243">
        <v>2.8999999999999999</v>
      </c>
      <c r="I895" s="244"/>
      <c r="J895" s="240"/>
      <c r="K895" s="240"/>
      <c r="L895" s="245"/>
      <c r="M895" s="246"/>
      <c r="N895" s="247"/>
      <c r="O895" s="247"/>
      <c r="P895" s="247"/>
      <c r="Q895" s="247"/>
      <c r="R895" s="247"/>
      <c r="S895" s="247"/>
      <c r="T895" s="248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49" t="s">
        <v>170</v>
      </c>
      <c r="AU895" s="249" t="s">
        <v>180</v>
      </c>
      <c r="AV895" s="13" t="s">
        <v>84</v>
      </c>
      <c r="AW895" s="13" t="s">
        <v>31</v>
      </c>
      <c r="AX895" s="13" t="s">
        <v>74</v>
      </c>
      <c r="AY895" s="249" t="s">
        <v>161</v>
      </c>
    </row>
    <row r="896" s="15" customFormat="1">
      <c r="A896" s="15"/>
      <c r="B896" s="261"/>
      <c r="C896" s="262"/>
      <c r="D896" s="234" t="s">
        <v>170</v>
      </c>
      <c r="E896" s="263" t="s">
        <v>1</v>
      </c>
      <c r="F896" s="264" t="s">
        <v>854</v>
      </c>
      <c r="G896" s="262"/>
      <c r="H896" s="263" t="s">
        <v>1</v>
      </c>
      <c r="I896" s="265"/>
      <c r="J896" s="262"/>
      <c r="K896" s="262"/>
      <c r="L896" s="266"/>
      <c r="M896" s="267"/>
      <c r="N896" s="268"/>
      <c r="O896" s="268"/>
      <c r="P896" s="268"/>
      <c r="Q896" s="268"/>
      <c r="R896" s="268"/>
      <c r="S896" s="268"/>
      <c r="T896" s="269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T896" s="270" t="s">
        <v>170</v>
      </c>
      <c r="AU896" s="270" t="s">
        <v>180</v>
      </c>
      <c r="AV896" s="15" t="s">
        <v>82</v>
      </c>
      <c r="AW896" s="15" t="s">
        <v>31</v>
      </c>
      <c r="AX896" s="15" t="s">
        <v>74</v>
      </c>
      <c r="AY896" s="270" t="s">
        <v>161</v>
      </c>
    </row>
    <row r="897" s="13" customFormat="1">
      <c r="A897" s="13"/>
      <c r="B897" s="239"/>
      <c r="C897" s="240"/>
      <c r="D897" s="234" t="s">
        <v>170</v>
      </c>
      <c r="E897" s="241" t="s">
        <v>1</v>
      </c>
      <c r="F897" s="242" t="s">
        <v>853</v>
      </c>
      <c r="G897" s="240"/>
      <c r="H897" s="243">
        <v>2.8999999999999999</v>
      </c>
      <c r="I897" s="244"/>
      <c r="J897" s="240"/>
      <c r="K897" s="240"/>
      <c r="L897" s="245"/>
      <c r="M897" s="246"/>
      <c r="N897" s="247"/>
      <c r="O897" s="247"/>
      <c r="P897" s="247"/>
      <c r="Q897" s="247"/>
      <c r="R897" s="247"/>
      <c r="S897" s="247"/>
      <c r="T897" s="248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9" t="s">
        <v>170</v>
      </c>
      <c r="AU897" s="249" t="s">
        <v>180</v>
      </c>
      <c r="AV897" s="13" t="s">
        <v>84</v>
      </c>
      <c r="AW897" s="13" t="s">
        <v>31</v>
      </c>
      <c r="AX897" s="13" t="s">
        <v>74</v>
      </c>
      <c r="AY897" s="249" t="s">
        <v>161</v>
      </c>
    </row>
    <row r="898" s="16" customFormat="1">
      <c r="A898" s="16"/>
      <c r="B898" s="282"/>
      <c r="C898" s="283"/>
      <c r="D898" s="234" t="s">
        <v>170</v>
      </c>
      <c r="E898" s="284" t="s">
        <v>1</v>
      </c>
      <c r="F898" s="285" t="s">
        <v>571</v>
      </c>
      <c r="G898" s="283"/>
      <c r="H898" s="286">
        <v>18.699999999999999</v>
      </c>
      <c r="I898" s="287"/>
      <c r="J898" s="283"/>
      <c r="K898" s="283"/>
      <c r="L898" s="288"/>
      <c r="M898" s="289"/>
      <c r="N898" s="290"/>
      <c r="O898" s="290"/>
      <c r="P898" s="290"/>
      <c r="Q898" s="290"/>
      <c r="R898" s="290"/>
      <c r="S898" s="290"/>
      <c r="T898" s="291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T898" s="292" t="s">
        <v>170</v>
      </c>
      <c r="AU898" s="292" t="s">
        <v>180</v>
      </c>
      <c r="AV898" s="16" t="s">
        <v>180</v>
      </c>
      <c r="AW898" s="16" t="s">
        <v>31</v>
      </c>
      <c r="AX898" s="16" t="s">
        <v>74</v>
      </c>
      <c r="AY898" s="292" t="s">
        <v>161</v>
      </c>
    </row>
    <row r="899" s="14" customFormat="1">
      <c r="A899" s="14"/>
      <c r="B899" s="250"/>
      <c r="C899" s="251"/>
      <c r="D899" s="234" t="s">
        <v>170</v>
      </c>
      <c r="E899" s="252" t="s">
        <v>1</v>
      </c>
      <c r="F899" s="253" t="s">
        <v>173</v>
      </c>
      <c r="G899" s="251"/>
      <c r="H899" s="254">
        <v>153.58799999999999</v>
      </c>
      <c r="I899" s="255"/>
      <c r="J899" s="251"/>
      <c r="K899" s="251"/>
      <c r="L899" s="256"/>
      <c r="M899" s="257"/>
      <c r="N899" s="258"/>
      <c r="O899" s="258"/>
      <c r="P899" s="258"/>
      <c r="Q899" s="258"/>
      <c r="R899" s="258"/>
      <c r="S899" s="258"/>
      <c r="T899" s="259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60" t="s">
        <v>170</v>
      </c>
      <c r="AU899" s="260" t="s">
        <v>180</v>
      </c>
      <c r="AV899" s="14" t="s">
        <v>167</v>
      </c>
      <c r="AW899" s="14" t="s">
        <v>31</v>
      </c>
      <c r="AX899" s="14" t="s">
        <v>82</v>
      </c>
      <c r="AY899" s="260" t="s">
        <v>161</v>
      </c>
    </row>
    <row r="900" s="2" customFormat="1" ht="24.15" customHeight="1">
      <c r="A900" s="39"/>
      <c r="B900" s="40"/>
      <c r="C900" s="271" t="s">
        <v>855</v>
      </c>
      <c r="D900" s="271" t="s">
        <v>260</v>
      </c>
      <c r="E900" s="272" t="s">
        <v>778</v>
      </c>
      <c r="F900" s="273" t="s">
        <v>779</v>
      </c>
      <c r="G900" s="274" t="s">
        <v>183</v>
      </c>
      <c r="H900" s="275">
        <v>148.37700000000001</v>
      </c>
      <c r="I900" s="276"/>
      <c r="J900" s="277">
        <f>ROUND(I900*H900,2)</f>
        <v>0</v>
      </c>
      <c r="K900" s="278"/>
      <c r="L900" s="279"/>
      <c r="M900" s="280" t="s">
        <v>1</v>
      </c>
      <c r="N900" s="281" t="s">
        <v>39</v>
      </c>
      <c r="O900" s="92"/>
      <c r="P900" s="230">
        <f>O900*H900</f>
        <v>0</v>
      </c>
      <c r="Q900" s="230">
        <v>4.0000000000000003E-05</v>
      </c>
      <c r="R900" s="230">
        <f>Q900*H900</f>
        <v>0.0059350800000000006</v>
      </c>
      <c r="S900" s="230">
        <v>0</v>
      </c>
      <c r="T900" s="231">
        <f>S900*H900</f>
        <v>0</v>
      </c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R900" s="232" t="s">
        <v>209</v>
      </c>
      <c r="AT900" s="232" t="s">
        <v>260</v>
      </c>
      <c r="AU900" s="232" t="s">
        <v>180</v>
      </c>
      <c r="AY900" s="18" t="s">
        <v>161</v>
      </c>
      <c r="BE900" s="233">
        <f>IF(N900="základní",J900,0)</f>
        <v>0</v>
      </c>
      <c r="BF900" s="233">
        <f>IF(N900="snížená",J900,0)</f>
        <v>0</v>
      </c>
      <c r="BG900" s="233">
        <f>IF(N900="zákl. přenesená",J900,0)</f>
        <v>0</v>
      </c>
      <c r="BH900" s="233">
        <f>IF(N900="sníž. přenesená",J900,0)</f>
        <v>0</v>
      </c>
      <c r="BI900" s="233">
        <f>IF(N900="nulová",J900,0)</f>
        <v>0</v>
      </c>
      <c r="BJ900" s="18" t="s">
        <v>82</v>
      </c>
      <c r="BK900" s="233">
        <f>ROUND(I900*H900,2)</f>
        <v>0</v>
      </c>
      <c r="BL900" s="18" t="s">
        <v>167</v>
      </c>
      <c r="BM900" s="232" t="s">
        <v>856</v>
      </c>
    </row>
    <row r="901" s="2" customFormat="1">
      <c r="A901" s="39"/>
      <c r="B901" s="40"/>
      <c r="C901" s="41"/>
      <c r="D901" s="234" t="s">
        <v>169</v>
      </c>
      <c r="E901" s="41"/>
      <c r="F901" s="235" t="s">
        <v>779</v>
      </c>
      <c r="G901" s="41"/>
      <c r="H901" s="41"/>
      <c r="I901" s="236"/>
      <c r="J901" s="41"/>
      <c r="K901" s="41"/>
      <c r="L901" s="45"/>
      <c r="M901" s="237"/>
      <c r="N901" s="238"/>
      <c r="O901" s="92"/>
      <c r="P901" s="92"/>
      <c r="Q901" s="92"/>
      <c r="R901" s="92"/>
      <c r="S901" s="92"/>
      <c r="T901" s="93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T901" s="18" t="s">
        <v>169</v>
      </c>
      <c r="AU901" s="18" t="s">
        <v>180</v>
      </c>
    </row>
    <row r="902" s="13" customFormat="1">
      <c r="A902" s="13"/>
      <c r="B902" s="239"/>
      <c r="C902" s="240"/>
      <c r="D902" s="234" t="s">
        <v>170</v>
      </c>
      <c r="E902" s="241" t="s">
        <v>1</v>
      </c>
      <c r="F902" s="242" t="s">
        <v>857</v>
      </c>
      <c r="G902" s="240"/>
      <c r="H902" s="243">
        <v>148.37700000000001</v>
      </c>
      <c r="I902" s="244"/>
      <c r="J902" s="240"/>
      <c r="K902" s="240"/>
      <c r="L902" s="245"/>
      <c r="M902" s="246"/>
      <c r="N902" s="247"/>
      <c r="O902" s="247"/>
      <c r="P902" s="247"/>
      <c r="Q902" s="247"/>
      <c r="R902" s="247"/>
      <c r="S902" s="247"/>
      <c r="T902" s="248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9" t="s">
        <v>170</v>
      </c>
      <c r="AU902" s="249" t="s">
        <v>180</v>
      </c>
      <c r="AV902" s="13" t="s">
        <v>84</v>
      </c>
      <c r="AW902" s="13" t="s">
        <v>31</v>
      </c>
      <c r="AX902" s="13" t="s">
        <v>82</v>
      </c>
      <c r="AY902" s="249" t="s">
        <v>161</v>
      </c>
    </row>
    <row r="903" s="2" customFormat="1" ht="24.15" customHeight="1">
      <c r="A903" s="39"/>
      <c r="B903" s="40"/>
      <c r="C903" s="271" t="s">
        <v>858</v>
      </c>
      <c r="D903" s="271" t="s">
        <v>260</v>
      </c>
      <c r="E903" s="272" t="s">
        <v>859</v>
      </c>
      <c r="F903" s="273" t="s">
        <v>860</v>
      </c>
      <c r="G903" s="274" t="s">
        <v>183</v>
      </c>
      <c r="H903" s="275">
        <v>14.19</v>
      </c>
      <c r="I903" s="276"/>
      <c r="J903" s="277">
        <f>ROUND(I903*H903,2)</f>
        <v>0</v>
      </c>
      <c r="K903" s="278"/>
      <c r="L903" s="279"/>
      <c r="M903" s="280" t="s">
        <v>1</v>
      </c>
      <c r="N903" s="281" t="s">
        <v>39</v>
      </c>
      <c r="O903" s="92"/>
      <c r="P903" s="230">
        <f>O903*H903</f>
        <v>0</v>
      </c>
      <c r="Q903" s="230">
        <v>0.00010000000000000001</v>
      </c>
      <c r="R903" s="230">
        <f>Q903*H903</f>
        <v>0.0014190000000000001</v>
      </c>
      <c r="S903" s="230">
        <v>0</v>
      </c>
      <c r="T903" s="231">
        <f>S903*H903</f>
        <v>0</v>
      </c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R903" s="232" t="s">
        <v>209</v>
      </c>
      <c r="AT903" s="232" t="s">
        <v>260</v>
      </c>
      <c r="AU903" s="232" t="s">
        <v>180</v>
      </c>
      <c r="AY903" s="18" t="s">
        <v>161</v>
      </c>
      <c r="BE903" s="233">
        <f>IF(N903="základní",J903,0)</f>
        <v>0</v>
      </c>
      <c r="BF903" s="233">
        <f>IF(N903="snížená",J903,0)</f>
        <v>0</v>
      </c>
      <c r="BG903" s="233">
        <f>IF(N903="zákl. přenesená",J903,0)</f>
        <v>0</v>
      </c>
      <c r="BH903" s="233">
        <f>IF(N903="sníž. přenesená",J903,0)</f>
        <v>0</v>
      </c>
      <c r="BI903" s="233">
        <f>IF(N903="nulová",J903,0)</f>
        <v>0</v>
      </c>
      <c r="BJ903" s="18" t="s">
        <v>82</v>
      </c>
      <c r="BK903" s="233">
        <f>ROUND(I903*H903,2)</f>
        <v>0</v>
      </c>
      <c r="BL903" s="18" t="s">
        <v>167</v>
      </c>
      <c r="BM903" s="232" t="s">
        <v>861</v>
      </c>
    </row>
    <row r="904" s="2" customFormat="1">
      <c r="A904" s="39"/>
      <c r="B904" s="40"/>
      <c r="C904" s="41"/>
      <c r="D904" s="234" t="s">
        <v>169</v>
      </c>
      <c r="E904" s="41"/>
      <c r="F904" s="235" t="s">
        <v>860</v>
      </c>
      <c r="G904" s="41"/>
      <c r="H904" s="41"/>
      <c r="I904" s="236"/>
      <c r="J904" s="41"/>
      <c r="K904" s="41"/>
      <c r="L904" s="45"/>
      <c r="M904" s="237"/>
      <c r="N904" s="238"/>
      <c r="O904" s="92"/>
      <c r="P904" s="92"/>
      <c r="Q904" s="92"/>
      <c r="R904" s="92"/>
      <c r="S904" s="92"/>
      <c r="T904" s="93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T904" s="18" t="s">
        <v>169</v>
      </c>
      <c r="AU904" s="18" t="s">
        <v>180</v>
      </c>
    </row>
    <row r="905" s="13" customFormat="1">
      <c r="A905" s="13"/>
      <c r="B905" s="239"/>
      <c r="C905" s="240"/>
      <c r="D905" s="234" t="s">
        <v>170</v>
      </c>
      <c r="E905" s="241" t="s">
        <v>1</v>
      </c>
      <c r="F905" s="242" t="s">
        <v>862</v>
      </c>
      <c r="G905" s="240"/>
      <c r="H905" s="243">
        <v>14.19</v>
      </c>
      <c r="I905" s="244"/>
      <c r="J905" s="240"/>
      <c r="K905" s="240"/>
      <c r="L905" s="245"/>
      <c r="M905" s="246"/>
      <c r="N905" s="247"/>
      <c r="O905" s="247"/>
      <c r="P905" s="247"/>
      <c r="Q905" s="247"/>
      <c r="R905" s="247"/>
      <c r="S905" s="247"/>
      <c r="T905" s="248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9" t="s">
        <v>170</v>
      </c>
      <c r="AU905" s="249" t="s">
        <v>180</v>
      </c>
      <c r="AV905" s="13" t="s">
        <v>84</v>
      </c>
      <c r="AW905" s="13" t="s">
        <v>31</v>
      </c>
      <c r="AX905" s="13" t="s">
        <v>82</v>
      </c>
      <c r="AY905" s="249" t="s">
        <v>161</v>
      </c>
    </row>
    <row r="906" s="2" customFormat="1" ht="24.15" customHeight="1">
      <c r="A906" s="39"/>
      <c r="B906" s="40"/>
      <c r="C906" s="271" t="s">
        <v>863</v>
      </c>
      <c r="D906" s="271" t="s">
        <v>260</v>
      </c>
      <c r="E906" s="272" t="s">
        <v>864</v>
      </c>
      <c r="F906" s="273" t="s">
        <v>865</v>
      </c>
      <c r="G906" s="274" t="s">
        <v>183</v>
      </c>
      <c r="H906" s="275">
        <v>3.1899999999999999</v>
      </c>
      <c r="I906" s="276"/>
      <c r="J906" s="277">
        <f>ROUND(I906*H906,2)</f>
        <v>0</v>
      </c>
      <c r="K906" s="278"/>
      <c r="L906" s="279"/>
      <c r="M906" s="280" t="s">
        <v>1</v>
      </c>
      <c r="N906" s="281" t="s">
        <v>39</v>
      </c>
      <c r="O906" s="92"/>
      <c r="P906" s="230">
        <f>O906*H906</f>
        <v>0</v>
      </c>
      <c r="Q906" s="230">
        <v>0.00020000000000000001</v>
      </c>
      <c r="R906" s="230">
        <f>Q906*H906</f>
        <v>0.000638</v>
      </c>
      <c r="S906" s="230">
        <v>0</v>
      </c>
      <c r="T906" s="231">
        <f>S906*H906</f>
        <v>0</v>
      </c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R906" s="232" t="s">
        <v>209</v>
      </c>
      <c r="AT906" s="232" t="s">
        <v>260</v>
      </c>
      <c r="AU906" s="232" t="s">
        <v>180</v>
      </c>
      <c r="AY906" s="18" t="s">
        <v>161</v>
      </c>
      <c r="BE906" s="233">
        <f>IF(N906="základní",J906,0)</f>
        <v>0</v>
      </c>
      <c r="BF906" s="233">
        <f>IF(N906="snížená",J906,0)</f>
        <v>0</v>
      </c>
      <c r="BG906" s="233">
        <f>IF(N906="zákl. přenesená",J906,0)</f>
        <v>0</v>
      </c>
      <c r="BH906" s="233">
        <f>IF(N906="sníž. přenesená",J906,0)</f>
        <v>0</v>
      </c>
      <c r="BI906" s="233">
        <f>IF(N906="nulová",J906,0)</f>
        <v>0</v>
      </c>
      <c r="BJ906" s="18" t="s">
        <v>82</v>
      </c>
      <c r="BK906" s="233">
        <f>ROUND(I906*H906,2)</f>
        <v>0</v>
      </c>
      <c r="BL906" s="18" t="s">
        <v>167</v>
      </c>
      <c r="BM906" s="232" t="s">
        <v>866</v>
      </c>
    </row>
    <row r="907" s="2" customFormat="1">
      <c r="A907" s="39"/>
      <c r="B907" s="40"/>
      <c r="C907" s="41"/>
      <c r="D907" s="234" t="s">
        <v>169</v>
      </c>
      <c r="E907" s="41"/>
      <c r="F907" s="235" t="s">
        <v>865</v>
      </c>
      <c r="G907" s="41"/>
      <c r="H907" s="41"/>
      <c r="I907" s="236"/>
      <c r="J907" s="41"/>
      <c r="K907" s="41"/>
      <c r="L907" s="45"/>
      <c r="M907" s="237"/>
      <c r="N907" s="238"/>
      <c r="O907" s="92"/>
      <c r="P907" s="92"/>
      <c r="Q907" s="92"/>
      <c r="R907" s="92"/>
      <c r="S907" s="92"/>
      <c r="T907" s="93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T907" s="18" t="s">
        <v>169</v>
      </c>
      <c r="AU907" s="18" t="s">
        <v>180</v>
      </c>
    </row>
    <row r="908" s="13" customFormat="1">
      <c r="A908" s="13"/>
      <c r="B908" s="239"/>
      <c r="C908" s="240"/>
      <c r="D908" s="234" t="s">
        <v>170</v>
      </c>
      <c r="E908" s="241" t="s">
        <v>1</v>
      </c>
      <c r="F908" s="242" t="s">
        <v>867</v>
      </c>
      <c r="G908" s="240"/>
      <c r="H908" s="243">
        <v>3.1899999999999999</v>
      </c>
      <c r="I908" s="244"/>
      <c r="J908" s="240"/>
      <c r="K908" s="240"/>
      <c r="L908" s="245"/>
      <c r="M908" s="246"/>
      <c r="N908" s="247"/>
      <c r="O908" s="247"/>
      <c r="P908" s="247"/>
      <c r="Q908" s="247"/>
      <c r="R908" s="247"/>
      <c r="S908" s="247"/>
      <c r="T908" s="248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9" t="s">
        <v>170</v>
      </c>
      <c r="AU908" s="249" t="s">
        <v>180</v>
      </c>
      <c r="AV908" s="13" t="s">
        <v>84</v>
      </c>
      <c r="AW908" s="13" t="s">
        <v>31</v>
      </c>
      <c r="AX908" s="13" t="s">
        <v>82</v>
      </c>
      <c r="AY908" s="249" t="s">
        <v>161</v>
      </c>
    </row>
    <row r="909" s="2" customFormat="1" ht="21.75" customHeight="1">
      <c r="A909" s="39"/>
      <c r="B909" s="40"/>
      <c r="C909" s="271" t="s">
        <v>868</v>
      </c>
      <c r="D909" s="271" t="s">
        <v>260</v>
      </c>
      <c r="E909" s="272" t="s">
        <v>869</v>
      </c>
      <c r="F909" s="273" t="s">
        <v>870</v>
      </c>
      <c r="G909" s="274" t="s">
        <v>183</v>
      </c>
      <c r="H909" s="275">
        <v>3.1899999999999999</v>
      </c>
      <c r="I909" s="276"/>
      <c r="J909" s="277">
        <f>ROUND(I909*H909,2)</f>
        <v>0</v>
      </c>
      <c r="K909" s="278"/>
      <c r="L909" s="279"/>
      <c r="M909" s="280" t="s">
        <v>1</v>
      </c>
      <c r="N909" s="281" t="s">
        <v>39</v>
      </c>
      <c r="O909" s="92"/>
      <c r="P909" s="230">
        <f>O909*H909</f>
        <v>0</v>
      </c>
      <c r="Q909" s="230">
        <v>0.00029999999999999997</v>
      </c>
      <c r="R909" s="230">
        <f>Q909*H909</f>
        <v>0.00095699999999999995</v>
      </c>
      <c r="S909" s="230">
        <v>0</v>
      </c>
      <c r="T909" s="231">
        <f>S909*H909</f>
        <v>0</v>
      </c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R909" s="232" t="s">
        <v>209</v>
      </c>
      <c r="AT909" s="232" t="s">
        <v>260</v>
      </c>
      <c r="AU909" s="232" t="s">
        <v>180</v>
      </c>
      <c r="AY909" s="18" t="s">
        <v>161</v>
      </c>
      <c r="BE909" s="233">
        <f>IF(N909="základní",J909,0)</f>
        <v>0</v>
      </c>
      <c r="BF909" s="233">
        <f>IF(N909="snížená",J909,0)</f>
        <v>0</v>
      </c>
      <c r="BG909" s="233">
        <f>IF(N909="zákl. přenesená",J909,0)</f>
        <v>0</v>
      </c>
      <c r="BH909" s="233">
        <f>IF(N909="sníž. přenesená",J909,0)</f>
        <v>0</v>
      </c>
      <c r="BI909" s="233">
        <f>IF(N909="nulová",J909,0)</f>
        <v>0</v>
      </c>
      <c r="BJ909" s="18" t="s">
        <v>82</v>
      </c>
      <c r="BK909" s="233">
        <f>ROUND(I909*H909,2)</f>
        <v>0</v>
      </c>
      <c r="BL909" s="18" t="s">
        <v>167</v>
      </c>
      <c r="BM909" s="232" t="s">
        <v>871</v>
      </c>
    </row>
    <row r="910" s="2" customFormat="1">
      <c r="A910" s="39"/>
      <c r="B910" s="40"/>
      <c r="C910" s="41"/>
      <c r="D910" s="234" t="s">
        <v>169</v>
      </c>
      <c r="E910" s="41"/>
      <c r="F910" s="235" t="s">
        <v>870</v>
      </c>
      <c r="G910" s="41"/>
      <c r="H910" s="41"/>
      <c r="I910" s="236"/>
      <c r="J910" s="41"/>
      <c r="K910" s="41"/>
      <c r="L910" s="45"/>
      <c r="M910" s="237"/>
      <c r="N910" s="238"/>
      <c r="O910" s="92"/>
      <c r="P910" s="92"/>
      <c r="Q910" s="92"/>
      <c r="R910" s="92"/>
      <c r="S910" s="92"/>
      <c r="T910" s="93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T910" s="18" t="s">
        <v>169</v>
      </c>
      <c r="AU910" s="18" t="s">
        <v>180</v>
      </c>
    </row>
    <row r="911" s="13" customFormat="1">
      <c r="A911" s="13"/>
      <c r="B911" s="239"/>
      <c r="C911" s="240"/>
      <c r="D911" s="234" t="s">
        <v>170</v>
      </c>
      <c r="E911" s="241" t="s">
        <v>1</v>
      </c>
      <c r="F911" s="242" t="s">
        <v>867</v>
      </c>
      <c r="G911" s="240"/>
      <c r="H911" s="243">
        <v>3.1899999999999999</v>
      </c>
      <c r="I911" s="244"/>
      <c r="J911" s="240"/>
      <c r="K911" s="240"/>
      <c r="L911" s="245"/>
      <c r="M911" s="246"/>
      <c r="N911" s="247"/>
      <c r="O911" s="247"/>
      <c r="P911" s="247"/>
      <c r="Q911" s="247"/>
      <c r="R911" s="247"/>
      <c r="S911" s="247"/>
      <c r="T911" s="248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9" t="s">
        <v>170</v>
      </c>
      <c r="AU911" s="249" t="s">
        <v>180</v>
      </c>
      <c r="AV911" s="13" t="s">
        <v>84</v>
      </c>
      <c r="AW911" s="13" t="s">
        <v>31</v>
      </c>
      <c r="AX911" s="13" t="s">
        <v>82</v>
      </c>
      <c r="AY911" s="249" t="s">
        <v>161</v>
      </c>
    </row>
    <row r="912" s="2" customFormat="1" ht="37.8" customHeight="1">
      <c r="A912" s="39"/>
      <c r="B912" s="40"/>
      <c r="C912" s="220" t="s">
        <v>872</v>
      </c>
      <c r="D912" s="220" t="s">
        <v>163</v>
      </c>
      <c r="E912" s="221" t="s">
        <v>873</v>
      </c>
      <c r="F912" s="222" t="s">
        <v>874</v>
      </c>
      <c r="G912" s="223" t="s">
        <v>166</v>
      </c>
      <c r="H912" s="224">
        <v>318.27699999999999</v>
      </c>
      <c r="I912" s="225"/>
      <c r="J912" s="226">
        <f>ROUND(I912*H912,2)</f>
        <v>0</v>
      </c>
      <c r="K912" s="227"/>
      <c r="L912" s="45"/>
      <c r="M912" s="228" t="s">
        <v>1</v>
      </c>
      <c r="N912" s="229" t="s">
        <v>39</v>
      </c>
      <c r="O912" s="92"/>
      <c r="P912" s="230">
        <f>O912*H912</f>
        <v>0</v>
      </c>
      <c r="Q912" s="230">
        <v>0</v>
      </c>
      <c r="R912" s="230">
        <f>Q912*H912</f>
        <v>0</v>
      </c>
      <c r="S912" s="230">
        <v>0</v>
      </c>
      <c r="T912" s="231">
        <f>S912*H912</f>
        <v>0</v>
      </c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R912" s="232" t="s">
        <v>167</v>
      </c>
      <c r="AT912" s="232" t="s">
        <v>163</v>
      </c>
      <c r="AU912" s="232" t="s">
        <v>180</v>
      </c>
      <c r="AY912" s="18" t="s">
        <v>161</v>
      </c>
      <c r="BE912" s="233">
        <f>IF(N912="základní",J912,0)</f>
        <v>0</v>
      </c>
      <c r="BF912" s="233">
        <f>IF(N912="snížená",J912,0)</f>
        <v>0</v>
      </c>
      <c r="BG912" s="233">
        <f>IF(N912="zákl. přenesená",J912,0)</f>
        <v>0</v>
      </c>
      <c r="BH912" s="233">
        <f>IF(N912="sníž. přenesená",J912,0)</f>
        <v>0</v>
      </c>
      <c r="BI912" s="233">
        <f>IF(N912="nulová",J912,0)</f>
        <v>0</v>
      </c>
      <c r="BJ912" s="18" t="s">
        <v>82</v>
      </c>
      <c r="BK912" s="233">
        <f>ROUND(I912*H912,2)</f>
        <v>0</v>
      </c>
      <c r="BL912" s="18" t="s">
        <v>167</v>
      </c>
      <c r="BM912" s="232" t="s">
        <v>875</v>
      </c>
    </row>
    <row r="913" s="2" customFormat="1">
      <c r="A913" s="39"/>
      <c r="B913" s="40"/>
      <c r="C913" s="41"/>
      <c r="D913" s="234" t="s">
        <v>169</v>
      </c>
      <c r="E913" s="41"/>
      <c r="F913" s="235" t="s">
        <v>874</v>
      </c>
      <c r="G913" s="41"/>
      <c r="H913" s="41"/>
      <c r="I913" s="236"/>
      <c r="J913" s="41"/>
      <c r="K913" s="41"/>
      <c r="L913" s="45"/>
      <c r="M913" s="237"/>
      <c r="N913" s="238"/>
      <c r="O913" s="92"/>
      <c r="P913" s="92"/>
      <c r="Q913" s="92"/>
      <c r="R913" s="92"/>
      <c r="S913" s="92"/>
      <c r="T913" s="93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T913" s="18" t="s">
        <v>169</v>
      </c>
      <c r="AU913" s="18" t="s">
        <v>180</v>
      </c>
    </row>
    <row r="914" s="13" customFormat="1">
      <c r="A914" s="13"/>
      <c r="B914" s="239"/>
      <c r="C914" s="240"/>
      <c r="D914" s="234" t="s">
        <v>170</v>
      </c>
      <c r="E914" s="241" t="s">
        <v>1</v>
      </c>
      <c r="F914" s="242" t="s">
        <v>814</v>
      </c>
      <c r="G914" s="240"/>
      <c r="H914" s="243">
        <v>142.34200000000001</v>
      </c>
      <c r="I914" s="244"/>
      <c r="J914" s="240"/>
      <c r="K914" s="240"/>
      <c r="L914" s="245"/>
      <c r="M914" s="246"/>
      <c r="N914" s="247"/>
      <c r="O914" s="247"/>
      <c r="P914" s="247"/>
      <c r="Q914" s="247"/>
      <c r="R914" s="247"/>
      <c r="S914" s="247"/>
      <c r="T914" s="248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9" t="s">
        <v>170</v>
      </c>
      <c r="AU914" s="249" t="s">
        <v>180</v>
      </c>
      <c r="AV914" s="13" t="s">
        <v>84</v>
      </c>
      <c r="AW914" s="13" t="s">
        <v>31</v>
      </c>
      <c r="AX914" s="13" t="s">
        <v>74</v>
      </c>
      <c r="AY914" s="249" t="s">
        <v>161</v>
      </c>
    </row>
    <row r="915" s="13" customFormat="1">
      <c r="A915" s="13"/>
      <c r="B915" s="239"/>
      <c r="C915" s="240"/>
      <c r="D915" s="234" t="s">
        <v>170</v>
      </c>
      <c r="E915" s="241" t="s">
        <v>1</v>
      </c>
      <c r="F915" s="242" t="s">
        <v>815</v>
      </c>
      <c r="G915" s="240"/>
      <c r="H915" s="243">
        <v>163.83600000000001</v>
      </c>
      <c r="I915" s="244"/>
      <c r="J915" s="240"/>
      <c r="K915" s="240"/>
      <c r="L915" s="245"/>
      <c r="M915" s="246"/>
      <c r="N915" s="247"/>
      <c r="O915" s="247"/>
      <c r="P915" s="247"/>
      <c r="Q915" s="247"/>
      <c r="R915" s="247"/>
      <c r="S915" s="247"/>
      <c r="T915" s="248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9" t="s">
        <v>170</v>
      </c>
      <c r="AU915" s="249" t="s">
        <v>180</v>
      </c>
      <c r="AV915" s="13" t="s">
        <v>84</v>
      </c>
      <c r="AW915" s="13" t="s">
        <v>31</v>
      </c>
      <c r="AX915" s="13" t="s">
        <v>74</v>
      </c>
      <c r="AY915" s="249" t="s">
        <v>161</v>
      </c>
    </row>
    <row r="916" s="13" customFormat="1">
      <c r="A916" s="13"/>
      <c r="B916" s="239"/>
      <c r="C916" s="240"/>
      <c r="D916" s="234" t="s">
        <v>170</v>
      </c>
      <c r="E916" s="241" t="s">
        <v>1</v>
      </c>
      <c r="F916" s="242" t="s">
        <v>816</v>
      </c>
      <c r="G916" s="240"/>
      <c r="H916" s="243">
        <v>12.099</v>
      </c>
      <c r="I916" s="244"/>
      <c r="J916" s="240"/>
      <c r="K916" s="240"/>
      <c r="L916" s="245"/>
      <c r="M916" s="246"/>
      <c r="N916" s="247"/>
      <c r="O916" s="247"/>
      <c r="P916" s="247"/>
      <c r="Q916" s="247"/>
      <c r="R916" s="247"/>
      <c r="S916" s="247"/>
      <c r="T916" s="248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9" t="s">
        <v>170</v>
      </c>
      <c r="AU916" s="249" t="s">
        <v>180</v>
      </c>
      <c r="AV916" s="13" t="s">
        <v>84</v>
      </c>
      <c r="AW916" s="13" t="s">
        <v>31</v>
      </c>
      <c r="AX916" s="13" t="s">
        <v>74</v>
      </c>
      <c r="AY916" s="249" t="s">
        <v>161</v>
      </c>
    </row>
    <row r="917" s="14" customFormat="1">
      <c r="A917" s="14"/>
      <c r="B917" s="250"/>
      <c r="C917" s="251"/>
      <c r="D917" s="234" t="s">
        <v>170</v>
      </c>
      <c r="E917" s="252" t="s">
        <v>1</v>
      </c>
      <c r="F917" s="253" t="s">
        <v>173</v>
      </c>
      <c r="G917" s="251"/>
      <c r="H917" s="254">
        <v>318.27699999999999</v>
      </c>
      <c r="I917" s="255"/>
      <c r="J917" s="251"/>
      <c r="K917" s="251"/>
      <c r="L917" s="256"/>
      <c r="M917" s="257"/>
      <c r="N917" s="258"/>
      <c r="O917" s="258"/>
      <c r="P917" s="258"/>
      <c r="Q917" s="258"/>
      <c r="R917" s="258"/>
      <c r="S917" s="258"/>
      <c r="T917" s="259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60" t="s">
        <v>170</v>
      </c>
      <c r="AU917" s="260" t="s">
        <v>180</v>
      </c>
      <c r="AV917" s="14" t="s">
        <v>167</v>
      </c>
      <c r="AW917" s="14" t="s">
        <v>31</v>
      </c>
      <c r="AX917" s="14" t="s">
        <v>82</v>
      </c>
      <c r="AY917" s="260" t="s">
        <v>161</v>
      </c>
    </row>
    <row r="918" s="2" customFormat="1" ht="33" customHeight="1">
      <c r="A918" s="39"/>
      <c r="B918" s="40"/>
      <c r="C918" s="220" t="s">
        <v>876</v>
      </c>
      <c r="D918" s="220" t="s">
        <v>163</v>
      </c>
      <c r="E918" s="221" t="s">
        <v>877</v>
      </c>
      <c r="F918" s="222" t="s">
        <v>878</v>
      </c>
      <c r="G918" s="223" t="s">
        <v>166</v>
      </c>
      <c r="H918" s="224">
        <v>351.47699999999998</v>
      </c>
      <c r="I918" s="225"/>
      <c r="J918" s="226">
        <f>ROUND(I918*H918,2)</f>
        <v>0</v>
      </c>
      <c r="K918" s="227"/>
      <c r="L918" s="45"/>
      <c r="M918" s="228" t="s">
        <v>1</v>
      </c>
      <c r="N918" s="229" t="s">
        <v>39</v>
      </c>
      <c r="O918" s="92"/>
      <c r="P918" s="230">
        <f>O918*H918</f>
        <v>0</v>
      </c>
      <c r="Q918" s="230">
        <v>0</v>
      </c>
      <c r="R918" s="230">
        <f>Q918*H918</f>
        <v>0</v>
      </c>
      <c r="S918" s="230">
        <v>0</v>
      </c>
      <c r="T918" s="231">
        <f>S918*H918</f>
        <v>0</v>
      </c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R918" s="232" t="s">
        <v>167</v>
      </c>
      <c r="AT918" s="232" t="s">
        <v>163</v>
      </c>
      <c r="AU918" s="232" t="s">
        <v>180</v>
      </c>
      <c r="AY918" s="18" t="s">
        <v>161</v>
      </c>
      <c r="BE918" s="233">
        <f>IF(N918="základní",J918,0)</f>
        <v>0</v>
      </c>
      <c r="BF918" s="233">
        <f>IF(N918="snížená",J918,0)</f>
        <v>0</v>
      </c>
      <c r="BG918" s="233">
        <f>IF(N918="zákl. přenesená",J918,0)</f>
        <v>0</v>
      </c>
      <c r="BH918" s="233">
        <f>IF(N918="sníž. přenesená",J918,0)</f>
        <v>0</v>
      </c>
      <c r="BI918" s="233">
        <f>IF(N918="nulová",J918,0)</f>
        <v>0</v>
      </c>
      <c r="BJ918" s="18" t="s">
        <v>82</v>
      </c>
      <c r="BK918" s="233">
        <f>ROUND(I918*H918,2)</f>
        <v>0</v>
      </c>
      <c r="BL918" s="18" t="s">
        <v>167</v>
      </c>
      <c r="BM918" s="232" t="s">
        <v>879</v>
      </c>
    </row>
    <row r="919" s="2" customFormat="1">
      <c r="A919" s="39"/>
      <c r="B919" s="40"/>
      <c r="C919" s="41"/>
      <c r="D919" s="234" t="s">
        <v>169</v>
      </c>
      <c r="E919" s="41"/>
      <c r="F919" s="235" t="s">
        <v>878</v>
      </c>
      <c r="G919" s="41"/>
      <c r="H919" s="41"/>
      <c r="I919" s="236"/>
      <c r="J919" s="41"/>
      <c r="K919" s="41"/>
      <c r="L919" s="45"/>
      <c r="M919" s="237"/>
      <c r="N919" s="238"/>
      <c r="O919" s="92"/>
      <c r="P919" s="92"/>
      <c r="Q919" s="92"/>
      <c r="R919" s="92"/>
      <c r="S919" s="92"/>
      <c r="T919" s="93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T919" s="18" t="s">
        <v>169</v>
      </c>
      <c r="AU919" s="18" t="s">
        <v>180</v>
      </c>
    </row>
    <row r="920" s="15" customFormat="1">
      <c r="A920" s="15"/>
      <c r="B920" s="261"/>
      <c r="C920" s="262"/>
      <c r="D920" s="234" t="s">
        <v>170</v>
      </c>
      <c r="E920" s="263" t="s">
        <v>1</v>
      </c>
      <c r="F920" s="264" t="s">
        <v>880</v>
      </c>
      <c r="G920" s="262"/>
      <c r="H920" s="263" t="s">
        <v>1</v>
      </c>
      <c r="I920" s="265"/>
      <c r="J920" s="262"/>
      <c r="K920" s="262"/>
      <c r="L920" s="266"/>
      <c r="M920" s="267"/>
      <c r="N920" s="268"/>
      <c r="O920" s="268"/>
      <c r="P920" s="268"/>
      <c r="Q920" s="268"/>
      <c r="R920" s="268"/>
      <c r="S920" s="268"/>
      <c r="T920" s="269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T920" s="270" t="s">
        <v>170</v>
      </c>
      <c r="AU920" s="270" t="s">
        <v>180</v>
      </c>
      <c r="AV920" s="15" t="s">
        <v>82</v>
      </c>
      <c r="AW920" s="15" t="s">
        <v>31</v>
      </c>
      <c r="AX920" s="15" t="s">
        <v>74</v>
      </c>
      <c r="AY920" s="270" t="s">
        <v>161</v>
      </c>
    </row>
    <row r="921" s="13" customFormat="1">
      <c r="A921" s="13"/>
      <c r="B921" s="239"/>
      <c r="C921" s="240"/>
      <c r="D921" s="234" t="s">
        <v>170</v>
      </c>
      <c r="E921" s="241" t="s">
        <v>1</v>
      </c>
      <c r="F921" s="242" t="s">
        <v>809</v>
      </c>
      <c r="G921" s="240"/>
      <c r="H921" s="243">
        <v>19.431000000000001</v>
      </c>
      <c r="I921" s="244"/>
      <c r="J921" s="240"/>
      <c r="K921" s="240"/>
      <c r="L921" s="245"/>
      <c r="M921" s="246"/>
      <c r="N921" s="247"/>
      <c r="O921" s="247"/>
      <c r="P921" s="247"/>
      <c r="Q921" s="247"/>
      <c r="R921" s="247"/>
      <c r="S921" s="247"/>
      <c r="T921" s="248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9" t="s">
        <v>170</v>
      </c>
      <c r="AU921" s="249" t="s">
        <v>180</v>
      </c>
      <c r="AV921" s="13" t="s">
        <v>84</v>
      </c>
      <c r="AW921" s="13" t="s">
        <v>31</v>
      </c>
      <c r="AX921" s="13" t="s">
        <v>74</v>
      </c>
      <c r="AY921" s="249" t="s">
        <v>161</v>
      </c>
    </row>
    <row r="922" s="13" customFormat="1">
      <c r="A922" s="13"/>
      <c r="B922" s="239"/>
      <c r="C922" s="240"/>
      <c r="D922" s="234" t="s">
        <v>170</v>
      </c>
      <c r="E922" s="241" t="s">
        <v>1</v>
      </c>
      <c r="F922" s="242" t="s">
        <v>810</v>
      </c>
      <c r="G922" s="240"/>
      <c r="H922" s="243">
        <v>11.816000000000001</v>
      </c>
      <c r="I922" s="244"/>
      <c r="J922" s="240"/>
      <c r="K922" s="240"/>
      <c r="L922" s="245"/>
      <c r="M922" s="246"/>
      <c r="N922" s="247"/>
      <c r="O922" s="247"/>
      <c r="P922" s="247"/>
      <c r="Q922" s="247"/>
      <c r="R922" s="247"/>
      <c r="S922" s="247"/>
      <c r="T922" s="248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9" t="s">
        <v>170</v>
      </c>
      <c r="AU922" s="249" t="s">
        <v>180</v>
      </c>
      <c r="AV922" s="13" t="s">
        <v>84</v>
      </c>
      <c r="AW922" s="13" t="s">
        <v>31</v>
      </c>
      <c r="AX922" s="13" t="s">
        <v>74</v>
      </c>
      <c r="AY922" s="249" t="s">
        <v>161</v>
      </c>
    </row>
    <row r="923" s="13" customFormat="1">
      <c r="A923" s="13"/>
      <c r="B923" s="239"/>
      <c r="C923" s="240"/>
      <c r="D923" s="234" t="s">
        <v>170</v>
      </c>
      <c r="E923" s="241" t="s">
        <v>1</v>
      </c>
      <c r="F923" s="242" t="s">
        <v>811</v>
      </c>
      <c r="G923" s="240"/>
      <c r="H923" s="243">
        <v>1.9530000000000001</v>
      </c>
      <c r="I923" s="244"/>
      <c r="J923" s="240"/>
      <c r="K923" s="240"/>
      <c r="L923" s="245"/>
      <c r="M923" s="246"/>
      <c r="N923" s="247"/>
      <c r="O923" s="247"/>
      <c r="P923" s="247"/>
      <c r="Q923" s="247"/>
      <c r="R923" s="247"/>
      <c r="S923" s="247"/>
      <c r="T923" s="248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9" t="s">
        <v>170</v>
      </c>
      <c r="AU923" s="249" t="s">
        <v>180</v>
      </c>
      <c r="AV923" s="13" t="s">
        <v>84</v>
      </c>
      <c r="AW923" s="13" t="s">
        <v>31</v>
      </c>
      <c r="AX923" s="13" t="s">
        <v>74</v>
      </c>
      <c r="AY923" s="249" t="s">
        <v>161</v>
      </c>
    </row>
    <row r="924" s="16" customFormat="1">
      <c r="A924" s="16"/>
      <c r="B924" s="282"/>
      <c r="C924" s="283"/>
      <c r="D924" s="234" t="s">
        <v>170</v>
      </c>
      <c r="E924" s="284" t="s">
        <v>1</v>
      </c>
      <c r="F924" s="285" t="s">
        <v>571</v>
      </c>
      <c r="G924" s="283"/>
      <c r="H924" s="286">
        <v>33.200000000000003</v>
      </c>
      <c r="I924" s="287"/>
      <c r="J924" s="283"/>
      <c r="K924" s="283"/>
      <c r="L924" s="288"/>
      <c r="M924" s="289"/>
      <c r="N924" s="290"/>
      <c r="O924" s="290"/>
      <c r="P924" s="290"/>
      <c r="Q924" s="290"/>
      <c r="R924" s="290"/>
      <c r="S924" s="290"/>
      <c r="T924" s="291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T924" s="292" t="s">
        <v>170</v>
      </c>
      <c r="AU924" s="292" t="s">
        <v>180</v>
      </c>
      <c r="AV924" s="16" t="s">
        <v>180</v>
      </c>
      <c r="AW924" s="16" t="s">
        <v>31</v>
      </c>
      <c r="AX924" s="16" t="s">
        <v>74</v>
      </c>
      <c r="AY924" s="292" t="s">
        <v>161</v>
      </c>
    </row>
    <row r="925" s="15" customFormat="1">
      <c r="A925" s="15"/>
      <c r="B925" s="261"/>
      <c r="C925" s="262"/>
      <c r="D925" s="234" t="s">
        <v>170</v>
      </c>
      <c r="E925" s="263" t="s">
        <v>1</v>
      </c>
      <c r="F925" s="264" t="s">
        <v>881</v>
      </c>
      <c r="G925" s="262"/>
      <c r="H925" s="263" t="s">
        <v>1</v>
      </c>
      <c r="I925" s="265"/>
      <c r="J925" s="262"/>
      <c r="K925" s="262"/>
      <c r="L925" s="266"/>
      <c r="M925" s="267"/>
      <c r="N925" s="268"/>
      <c r="O925" s="268"/>
      <c r="P925" s="268"/>
      <c r="Q925" s="268"/>
      <c r="R925" s="268"/>
      <c r="S925" s="268"/>
      <c r="T925" s="269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T925" s="270" t="s">
        <v>170</v>
      </c>
      <c r="AU925" s="270" t="s">
        <v>180</v>
      </c>
      <c r="AV925" s="15" t="s">
        <v>82</v>
      </c>
      <c r="AW925" s="15" t="s">
        <v>31</v>
      </c>
      <c r="AX925" s="15" t="s">
        <v>74</v>
      </c>
      <c r="AY925" s="270" t="s">
        <v>161</v>
      </c>
    </row>
    <row r="926" s="13" customFormat="1">
      <c r="A926" s="13"/>
      <c r="B926" s="239"/>
      <c r="C926" s="240"/>
      <c r="D926" s="234" t="s">
        <v>170</v>
      </c>
      <c r="E926" s="241" t="s">
        <v>1</v>
      </c>
      <c r="F926" s="242" t="s">
        <v>814</v>
      </c>
      <c r="G926" s="240"/>
      <c r="H926" s="243">
        <v>142.34200000000001</v>
      </c>
      <c r="I926" s="244"/>
      <c r="J926" s="240"/>
      <c r="K926" s="240"/>
      <c r="L926" s="245"/>
      <c r="M926" s="246"/>
      <c r="N926" s="247"/>
      <c r="O926" s="247"/>
      <c r="P926" s="247"/>
      <c r="Q926" s="247"/>
      <c r="R926" s="247"/>
      <c r="S926" s="247"/>
      <c r="T926" s="248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9" t="s">
        <v>170</v>
      </c>
      <c r="AU926" s="249" t="s">
        <v>180</v>
      </c>
      <c r="AV926" s="13" t="s">
        <v>84</v>
      </c>
      <c r="AW926" s="13" t="s">
        <v>31</v>
      </c>
      <c r="AX926" s="13" t="s">
        <v>74</v>
      </c>
      <c r="AY926" s="249" t="s">
        <v>161</v>
      </c>
    </row>
    <row r="927" s="13" customFormat="1">
      <c r="A927" s="13"/>
      <c r="B927" s="239"/>
      <c r="C927" s="240"/>
      <c r="D927" s="234" t="s">
        <v>170</v>
      </c>
      <c r="E927" s="241" t="s">
        <v>1</v>
      </c>
      <c r="F927" s="242" t="s">
        <v>815</v>
      </c>
      <c r="G927" s="240"/>
      <c r="H927" s="243">
        <v>163.83600000000001</v>
      </c>
      <c r="I927" s="244"/>
      <c r="J927" s="240"/>
      <c r="K927" s="240"/>
      <c r="L927" s="245"/>
      <c r="M927" s="246"/>
      <c r="N927" s="247"/>
      <c r="O927" s="247"/>
      <c r="P927" s="247"/>
      <c r="Q927" s="247"/>
      <c r="R927" s="247"/>
      <c r="S927" s="247"/>
      <c r="T927" s="248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9" t="s">
        <v>170</v>
      </c>
      <c r="AU927" s="249" t="s">
        <v>180</v>
      </c>
      <c r="AV927" s="13" t="s">
        <v>84</v>
      </c>
      <c r="AW927" s="13" t="s">
        <v>31</v>
      </c>
      <c r="AX927" s="13" t="s">
        <v>74</v>
      </c>
      <c r="AY927" s="249" t="s">
        <v>161</v>
      </c>
    </row>
    <row r="928" s="13" customFormat="1">
      <c r="A928" s="13"/>
      <c r="B928" s="239"/>
      <c r="C928" s="240"/>
      <c r="D928" s="234" t="s">
        <v>170</v>
      </c>
      <c r="E928" s="241" t="s">
        <v>1</v>
      </c>
      <c r="F928" s="242" t="s">
        <v>816</v>
      </c>
      <c r="G928" s="240"/>
      <c r="H928" s="243">
        <v>12.099</v>
      </c>
      <c r="I928" s="244"/>
      <c r="J928" s="240"/>
      <c r="K928" s="240"/>
      <c r="L928" s="245"/>
      <c r="M928" s="246"/>
      <c r="N928" s="247"/>
      <c r="O928" s="247"/>
      <c r="P928" s="247"/>
      <c r="Q928" s="247"/>
      <c r="R928" s="247"/>
      <c r="S928" s="247"/>
      <c r="T928" s="248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9" t="s">
        <v>170</v>
      </c>
      <c r="AU928" s="249" t="s">
        <v>180</v>
      </c>
      <c r="AV928" s="13" t="s">
        <v>84</v>
      </c>
      <c r="AW928" s="13" t="s">
        <v>31</v>
      </c>
      <c r="AX928" s="13" t="s">
        <v>74</v>
      </c>
      <c r="AY928" s="249" t="s">
        <v>161</v>
      </c>
    </row>
    <row r="929" s="16" customFormat="1">
      <c r="A929" s="16"/>
      <c r="B929" s="282"/>
      <c r="C929" s="283"/>
      <c r="D929" s="234" t="s">
        <v>170</v>
      </c>
      <c r="E929" s="284" t="s">
        <v>1</v>
      </c>
      <c r="F929" s="285" t="s">
        <v>571</v>
      </c>
      <c r="G929" s="283"/>
      <c r="H929" s="286">
        <v>318.27699999999999</v>
      </c>
      <c r="I929" s="287"/>
      <c r="J929" s="283"/>
      <c r="K929" s="283"/>
      <c r="L929" s="288"/>
      <c r="M929" s="289"/>
      <c r="N929" s="290"/>
      <c r="O929" s="290"/>
      <c r="P929" s="290"/>
      <c r="Q929" s="290"/>
      <c r="R929" s="290"/>
      <c r="S929" s="290"/>
      <c r="T929" s="291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T929" s="292" t="s">
        <v>170</v>
      </c>
      <c r="AU929" s="292" t="s">
        <v>180</v>
      </c>
      <c r="AV929" s="16" t="s">
        <v>180</v>
      </c>
      <c r="AW929" s="16" t="s">
        <v>31</v>
      </c>
      <c r="AX929" s="16" t="s">
        <v>74</v>
      </c>
      <c r="AY929" s="292" t="s">
        <v>161</v>
      </c>
    </row>
    <row r="930" s="14" customFormat="1">
      <c r="A930" s="14"/>
      <c r="B930" s="250"/>
      <c r="C930" s="251"/>
      <c r="D930" s="234" t="s">
        <v>170</v>
      </c>
      <c r="E930" s="252" t="s">
        <v>1</v>
      </c>
      <c r="F930" s="253" t="s">
        <v>173</v>
      </c>
      <c r="G930" s="251"/>
      <c r="H930" s="254">
        <v>351.47699999999998</v>
      </c>
      <c r="I930" s="255"/>
      <c r="J930" s="251"/>
      <c r="K930" s="251"/>
      <c r="L930" s="256"/>
      <c r="M930" s="257"/>
      <c r="N930" s="258"/>
      <c r="O930" s="258"/>
      <c r="P930" s="258"/>
      <c r="Q930" s="258"/>
      <c r="R930" s="258"/>
      <c r="S930" s="258"/>
      <c r="T930" s="259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60" t="s">
        <v>170</v>
      </c>
      <c r="AU930" s="260" t="s">
        <v>180</v>
      </c>
      <c r="AV930" s="14" t="s">
        <v>167</v>
      </c>
      <c r="AW930" s="14" t="s">
        <v>31</v>
      </c>
      <c r="AX930" s="14" t="s">
        <v>82</v>
      </c>
      <c r="AY930" s="260" t="s">
        <v>161</v>
      </c>
    </row>
    <row r="931" s="2" customFormat="1" ht="16.5" customHeight="1">
      <c r="A931" s="39"/>
      <c r="B931" s="40"/>
      <c r="C931" s="220" t="s">
        <v>882</v>
      </c>
      <c r="D931" s="220" t="s">
        <v>163</v>
      </c>
      <c r="E931" s="221" t="s">
        <v>883</v>
      </c>
      <c r="F931" s="222" t="s">
        <v>884</v>
      </c>
      <c r="G931" s="223" t="s">
        <v>166</v>
      </c>
      <c r="H931" s="224">
        <v>161.773</v>
      </c>
      <c r="I931" s="225"/>
      <c r="J931" s="226">
        <f>ROUND(I931*H931,2)</f>
        <v>0</v>
      </c>
      <c r="K931" s="227"/>
      <c r="L931" s="45"/>
      <c r="M931" s="228" t="s">
        <v>1</v>
      </c>
      <c r="N931" s="229" t="s">
        <v>39</v>
      </c>
      <c r="O931" s="92"/>
      <c r="P931" s="230">
        <f>O931*H931</f>
        <v>0</v>
      </c>
      <c r="Q931" s="230">
        <v>0</v>
      </c>
      <c r="R931" s="230">
        <f>Q931*H931</f>
        <v>0</v>
      </c>
      <c r="S931" s="230">
        <v>0</v>
      </c>
      <c r="T931" s="231">
        <f>S931*H931</f>
        <v>0</v>
      </c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R931" s="232" t="s">
        <v>167</v>
      </c>
      <c r="AT931" s="232" t="s">
        <v>163</v>
      </c>
      <c r="AU931" s="232" t="s">
        <v>180</v>
      </c>
      <c r="AY931" s="18" t="s">
        <v>161</v>
      </c>
      <c r="BE931" s="233">
        <f>IF(N931="základní",J931,0)</f>
        <v>0</v>
      </c>
      <c r="BF931" s="233">
        <f>IF(N931="snížená",J931,0)</f>
        <v>0</v>
      </c>
      <c r="BG931" s="233">
        <f>IF(N931="zákl. přenesená",J931,0)</f>
        <v>0</v>
      </c>
      <c r="BH931" s="233">
        <f>IF(N931="sníž. přenesená",J931,0)</f>
        <v>0</v>
      </c>
      <c r="BI931" s="233">
        <f>IF(N931="nulová",J931,0)</f>
        <v>0</v>
      </c>
      <c r="BJ931" s="18" t="s">
        <v>82</v>
      </c>
      <c r="BK931" s="233">
        <f>ROUND(I931*H931,2)</f>
        <v>0</v>
      </c>
      <c r="BL931" s="18" t="s">
        <v>167</v>
      </c>
      <c r="BM931" s="232" t="s">
        <v>885</v>
      </c>
    </row>
    <row r="932" s="2" customFormat="1">
      <c r="A932" s="39"/>
      <c r="B932" s="40"/>
      <c r="C932" s="41"/>
      <c r="D932" s="234" t="s">
        <v>169</v>
      </c>
      <c r="E932" s="41"/>
      <c r="F932" s="235" t="s">
        <v>884</v>
      </c>
      <c r="G932" s="41"/>
      <c r="H932" s="41"/>
      <c r="I932" s="236"/>
      <c r="J932" s="41"/>
      <c r="K932" s="41"/>
      <c r="L932" s="45"/>
      <c r="M932" s="237"/>
      <c r="N932" s="238"/>
      <c r="O932" s="92"/>
      <c r="P932" s="92"/>
      <c r="Q932" s="92"/>
      <c r="R932" s="92"/>
      <c r="S932" s="92"/>
      <c r="T932" s="93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T932" s="18" t="s">
        <v>169</v>
      </c>
      <c r="AU932" s="18" t="s">
        <v>180</v>
      </c>
    </row>
    <row r="933" s="15" customFormat="1">
      <c r="A933" s="15"/>
      <c r="B933" s="261"/>
      <c r="C933" s="262"/>
      <c r="D933" s="234" t="s">
        <v>170</v>
      </c>
      <c r="E933" s="263" t="s">
        <v>1</v>
      </c>
      <c r="F933" s="264" t="s">
        <v>880</v>
      </c>
      <c r="G933" s="262"/>
      <c r="H933" s="263" t="s">
        <v>1</v>
      </c>
      <c r="I933" s="265"/>
      <c r="J933" s="262"/>
      <c r="K933" s="262"/>
      <c r="L933" s="266"/>
      <c r="M933" s="267"/>
      <c r="N933" s="268"/>
      <c r="O933" s="268"/>
      <c r="P933" s="268"/>
      <c r="Q933" s="268"/>
      <c r="R933" s="268"/>
      <c r="S933" s="268"/>
      <c r="T933" s="269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T933" s="270" t="s">
        <v>170</v>
      </c>
      <c r="AU933" s="270" t="s">
        <v>180</v>
      </c>
      <c r="AV933" s="15" t="s">
        <v>82</v>
      </c>
      <c r="AW933" s="15" t="s">
        <v>31</v>
      </c>
      <c r="AX933" s="15" t="s">
        <v>74</v>
      </c>
      <c r="AY933" s="270" t="s">
        <v>161</v>
      </c>
    </row>
    <row r="934" s="13" customFormat="1">
      <c r="A934" s="13"/>
      <c r="B934" s="239"/>
      <c r="C934" s="240"/>
      <c r="D934" s="234" t="s">
        <v>170</v>
      </c>
      <c r="E934" s="241" t="s">
        <v>1</v>
      </c>
      <c r="F934" s="242" t="s">
        <v>809</v>
      </c>
      <c r="G934" s="240"/>
      <c r="H934" s="243">
        <v>19.431000000000001</v>
      </c>
      <c r="I934" s="244"/>
      <c r="J934" s="240"/>
      <c r="K934" s="240"/>
      <c r="L934" s="245"/>
      <c r="M934" s="246"/>
      <c r="N934" s="247"/>
      <c r="O934" s="247"/>
      <c r="P934" s="247"/>
      <c r="Q934" s="247"/>
      <c r="R934" s="247"/>
      <c r="S934" s="247"/>
      <c r="T934" s="248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9" t="s">
        <v>170</v>
      </c>
      <c r="AU934" s="249" t="s">
        <v>180</v>
      </c>
      <c r="AV934" s="13" t="s">
        <v>84</v>
      </c>
      <c r="AW934" s="13" t="s">
        <v>31</v>
      </c>
      <c r="AX934" s="13" t="s">
        <v>74</v>
      </c>
      <c r="AY934" s="249" t="s">
        <v>161</v>
      </c>
    </row>
    <row r="935" s="15" customFormat="1">
      <c r="A935" s="15"/>
      <c r="B935" s="261"/>
      <c r="C935" s="262"/>
      <c r="D935" s="234" t="s">
        <v>170</v>
      </c>
      <c r="E935" s="263" t="s">
        <v>1</v>
      </c>
      <c r="F935" s="264" t="s">
        <v>881</v>
      </c>
      <c r="G935" s="262"/>
      <c r="H935" s="263" t="s">
        <v>1</v>
      </c>
      <c r="I935" s="265"/>
      <c r="J935" s="262"/>
      <c r="K935" s="262"/>
      <c r="L935" s="266"/>
      <c r="M935" s="267"/>
      <c r="N935" s="268"/>
      <c r="O935" s="268"/>
      <c r="P935" s="268"/>
      <c r="Q935" s="268"/>
      <c r="R935" s="268"/>
      <c r="S935" s="268"/>
      <c r="T935" s="269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T935" s="270" t="s">
        <v>170</v>
      </c>
      <c r="AU935" s="270" t="s">
        <v>180</v>
      </c>
      <c r="AV935" s="15" t="s">
        <v>82</v>
      </c>
      <c r="AW935" s="15" t="s">
        <v>31</v>
      </c>
      <c r="AX935" s="15" t="s">
        <v>74</v>
      </c>
      <c r="AY935" s="270" t="s">
        <v>161</v>
      </c>
    </row>
    <row r="936" s="13" customFormat="1">
      <c r="A936" s="13"/>
      <c r="B936" s="239"/>
      <c r="C936" s="240"/>
      <c r="D936" s="234" t="s">
        <v>170</v>
      </c>
      <c r="E936" s="241" t="s">
        <v>1</v>
      </c>
      <c r="F936" s="242" t="s">
        <v>814</v>
      </c>
      <c r="G936" s="240"/>
      <c r="H936" s="243">
        <v>142.34200000000001</v>
      </c>
      <c r="I936" s="244"/>
      <c r="J936" s="240"/>
      <c r="K936" s="240"/>
      <c r="L936" s="245"/>
      <c r="M936" s="246"/>
      <c r="N936" s="247"/>
      <c r="O936" s="247"/>
      <c r="P936" s="247"/>
      <c r="Q936" s="247"/>
      <c r="R936" s="247"/>
      <c r="S936" s="247"/>
      <c r="T936" s="248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9" t="s">
        <v>170</v>
      </c>
      <c r="AU936" s="249" t="s">
        <v>180</v>
      </c>
      <c r="AV936" s="13" t="s">
        <v>84</v>
      </c>
      <c r="AW936" s="13" t="s">
        <v>31</v>
      </c>
      <c r="AX936" s="13" t="s">
        <v>74</v>
      </c>
      <c r="AY936" s="249" t="s">
        <v>161</v>
      </c>
    </row>
    <row r="937" s="14" customFormat="1">
      <c r="A937" s="14"/>
      <c r="B937" s="250"/>
      <c r="C937" s="251"/>
      <c r="D937" s="234" t="s">
        <v>170</v>
      </c>
      <c r="E937" s="252" t="s">
        <v>1</v>
      </c>
      <c r="F937" s="253" t="s">
        <v>173</v>
      </c>
      <c r="G937" s="251"/>
      <c r="H937" s="254">
        <v>161.773</v>
      </c>
      <c r="I937" s="255"/>
      <c r="J937" s="251"/>
      <c r="K937" s="251"/>
      <c r="L937" s="256"/>
      <c r="M937" s="257"/>
      <c r="N937" s="258"/>
      <c r="O937" s="258"/>
      <c r="P937" s="258"/>
      <c r="Q937" s="258"/>
      <c r="R937" s="258"/>
      <c r="S937" s="258"/>
      <c r="T937" s="259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60" t="s">
        <v>170</v>
      </c>
      <c r="AU937" s="260" t="s">
        <v>180</v>
      </c>
      <c r="AV937" s="14" t="s">
        <v>167</v>
      </c>
      <c r="AW937" s="14" t="s">
        <v>31</v>
      </c>
      <c r="AX937" s="14" t="s">
        <v>82</v>
      </c>
      <c r="AY937" s="260" t="s">
        <v>161</v>
      </c>
    </row>
    <row r="938" s="2" customFormat="1" ht="37.8" customHeight="1">
      <c r="A938" s="39"/>
      <c r="B938" s="40"/>
      <c r="C938" s="220" t="s">
        <v>886</v>
      </c>
      <c r="D938" s="220" t="s">
        <v>163</v>
      </c>
      <c r="E938" s="221" t="s">
        <v>887</v>
      </c>
      <c r="F938" s="222" t="s">
        <v>888</v>
      </c>
      <c r="G938" s="223" t="s">
        <v>166</v>
      </c>
      <c r="H938" s="224">
        <v>318.27699999999999</v>
      </c>
      <c r="I938" s="225"/>
      <c r="J938" s="226">
        <f>ROUND(I938*H938,2)</f>
        <v>0</v>
      </c>
      <c r="K938" s="227"/>
      <c r="L938" s="45"/>
      <c r="M938" s="228" t="s">
        <v>1</v>
      </c>
      <c r="N938" s="229" t="s">
        <v>39</v>
      </c>
      <c r="O938" s="92"/>
      <c r="P938" s="230">
        <f>O938*H938</f>
        <v>0</v>
      </c>
      <c r="Q938" s="230">
        <v>0</v>
      </c>
      <c r="R938" s="230">
        <f>Q938*H938</f>
        <v>0</v>
      </c>
      <c r="S938" s="230">
        <v>0</v>
      </c>
      <c r="T938" s="231">
        <f>S938*H938</f>
        <v>0</v>
      </c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R938" s="232" t="s">
        <v>167</v>
      </c>
      <c r="AT938" s="232" t="s">
        <v>163</v>
      </c>
      <c r="AU938" s="232" t="s">
        <v>180</v>
      </c>
      <c r="AY938" s="18" t="s">
        <v>161</v>
      </c>
      <c r="BE938" s="233">
        <f>IF(N938="základní",J938,0)</f>
        <v>0</v>
      </c>
      <c r="BF938" s="233">
        <f>IF(N938="snížená",J938,0)</f>
        <v>0</v>
      </c>
      <c r="BG938" s="233">
        <f>IF(N938="zákl. přenesená",J938,0)</f>
        <v>0</v>
      </c>
      <c r="BH938" s="233">
        <f>IF(N938="sníž. přenesená",J938,0)</f>
        <v>0</v>
      </c>
      <c r="BI938" s="233">
        <f>IF(N938="nulová",J938,0)</f>
        <v>0</v>
      </c>
      <c r="BJ938" s="18" t="s">
        <v>82</v>
      </c>
      <c r="BK938" s="233">
        <f>ROUND(I938*H938,2)</f>
        <v>0</v>
      </c>
      <c r="BL938" s="18" t="s">
        <v>167</v>
      </c>
      <c r="BM938" s="232" t="s">
        <v>889</v>
      </c>
    </row>
    <row r="939" s="2" customFormat="1">
      <c r="A939" s="39"/>
      <c r="B939" s="40"/>
      <c r="C939" s="41"/>
      <c r="D939" s="234" t="s">
        <v>169</v>
      </c>
      <c r="E939" s="41"/>
      <c r="F939" s="235" t="s">
        <v>888</v>
      </c>
      <c r="G939" s="41"/>
      <c r="H939" s="41"/>
      <c r="I939" s="236"/>
      <c r="J939" s="41"/>
      <c r="K939" s="41"/>
      <c r="L939" s="45"/>
      <c r="M939" s="237"/>
      <c r="N939" s="238"/>
      <c r="O939" s="92"/>
      <c r="P939" s="92"/>
      <c r="Q939" s="92"/>
      <c r="R939" s="92"/>
      <c r="S939" s="92"/>
      <c r="T939" s="93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T939" s="18" t="s">
        <v>169</v>
      </c>
      <c r="AU939" s="18" t="s">
        <v>180</v>
      </c>
    </row>
    <row r="940" s="13" customFormat="1">
      <c r="A940" s="13"/>
      <c r="B940" s="239"/>
      <c r="C940" s="240"/>
      <c r="D940" s="234" t="s">
        <v>170</v>
      </c>
      <c r="E940" s="241" t="s">
        <v>1</v>
      </c>
      <c r="F940" s="242" t="s">
        <v>814</v>
      </c>
      <c r="G940" s="240"/>
      <c r="H940" s="243">
        <v>142.34200000000001</v>
      </c>
      <c r="I940" s="244"/>
      <c r="J940" s="240"/>
      <c r="K940" s="240"/>
      <c r="L940" s="245"/>
      <c r="M940" s="246"/>
      <c r="N940" s="247"/>
      <c r="O940" s="247"/>
      <c r="P940" s="247"/>
      <c r="Q940" s="247"/>
      <c r="R940" s="247"/>
      <c r="S940" s="247"/>
      <c r="T940" s="248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49" t="s">
        <v>170</v>
      </c>
      <c r="AU940" s="249" t="s">
        <v>180</v>
      </c>
      <c r="AV940" s="13" t="s">
        <v>84</v>
      </c>
      <c r="AW940" s="13" t="s">
        <v>31</v>
      </c>
      <c r="AX940" s="13" t="s">
        <v>74</v>
      </c>
      <c r="AY940" s="249" t="s">
        <v>161</v>
      </c>
    </row>
    <row r="941" s="13" customFormat="1">
      <c r="A941" s="13"/>
      <c r="B941" s="239"/>
      <c r="C941" s="240"/>
      <c r="D941" s="234" t="s">
        <v>170</v>
      </c>
      <c r="E941" s="241" t="s">
        <v>1</v>
      </c>
      <c r="F941" s="242" t="s">
        <v>815</v>
      </c>
      <c r="G941" s="240"/>
      <c r="H941" s="243">
        <v>163.83600000000001</v>
      </c>
      <c r="I941" s="244"/>
      <c r="J941" s="240"/>
      <c r="K941" s="240"/>
      <c r="L941" s="245"/>
      <c r="M941" s="246"/>
      <c r="N941" s="247"/>
      <c r="O941" s="247"/>
      <c r="P941" s="247"/>
      <c r="Q941" s="247"/>
      <c r="R941" s="247"/>
      <c r="S941" s="247"/>
      <c r="T941" s="248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9" t="s">
        <v>170</v>
      </c>
      <c r="AU941" s="249" t="s">
        <v>180</v>
      </c>
      <c r="AV941" s="13" t="s">
        <v>84</v>
      </c>
      <c r="AW941" s="13" t="s">
        <v>31</v>
      </c>
      <c r="AX941" s="13" t="s">
        <v>74</v>
      </c>
      <c r="AY941" s="249" t="s">
        <v>161</v>
      </c>
    </row>
    <row r="942" s="13" customFormat="1">
      <c r="A942" s="13"/>
      <c r="B942" s="239"/>
      <c r="C942" s="240"/>
      <c r="D942" s="234" t="s">
        <v>170</v>
      </c>
      <c r="E942" s="241" t="s">
        <v>1</v>
      </c>
      <c r="F942" s="242" t="s">
        <v>816</v>
      </c>
      <c r="G942" s="240"/>
      <c r="H942" s="243">
        <v>12.099</v>
      </c>
      <c r="I942" s="244"/>
      <c r="J942" s="240"/>
      <c r="K942" s="240"/>
      <c r="L942" s="245"/>
      <c r="M942" s="246"/>
      <c r="N942" s="247"/>
      <c r="O942" s="247"/>
      <c r="P942" s="247"/>
      <c r="Q942" s="247"/>
      <c r="R942" s="247"/>
      <c r="S942" s="247"/>
      <c r="T942" s="248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9" t="s">
        <v>170</v>
      </c>
      <c r="AU942" s="249" t="s">
        <v>180</v>
      </c>
      <c r="AV942" s="13" t="s">
        <v>84</v>
      </c>
      <c r="AW942" s="13" t="s">
        <v>31</v>
      </c>
      <c r="AX942" s="13" t="s">
        <v>74</v>
      </c>
      <c r="AY942" s="249" t="s">
        <v>161</v>
      </c>
    </row>
    <row r="943" s="14" customFormat="1">
      <c r="A943" s="14"/>
      <c r="B943" s="250"/>
      <c r="C943" s="251"/>
      <c r="D943" s="234" t="s">
        <v>170</v>
      </c>
      <c r="E943" s="252" t="s">
        <v>1</v>
      </c>
      <c r="F943" s="253" t="s">
        <v>173</v>
      </c>
      <c r="G943" s="251"/>
      <c r="H943" s="254">
        <v>318.27699999999999</v>
      </c>
      <c r="I943" s="255"/>
      <c r="J943" s="251"/>
      <c r="K943" s="251"/>
      <c r="L943" s="256"/>
      <c r="M943" s="257"/>
      <c r="N943" s="258"/>
      <c r="O943" s="258"/>
      <c r="P943" s="258"/>
      <c r="Q943" s="258"/>
      <c r="R943" s="258"/>
      <c r="S943" s="258"/>
      <c r="T943" s="259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60" t="s">
        <v>170</v>
      </c>
      <c r="AU943" s="260" t="s">
        <v>180</v>
      </c>
      <c r="AV943" s="14" t="s">
        <v>167</v>
      </c>
      <c r="AW943" s="14" t="s">
        <v>31</v>
      </c>
      <c r="AX943" s="14" t="s">
        <v>82</v>
      </c>
      <c r="AY943" s="260" t="s">
        <v>161</v>
      </c>
    </row>
    <row r="944" s="2" customFormat="1" ht="24.15" customHeight="1">
      <c r="A944" s="39"/>
      <c r="B944" s="40"/>
      <c r="C944" s="220" t="s">
        <v>890</v>
      </c>
      <c r="D944" s="220" t="s">
        <v>163</v>
      </c>
      <c r="E944" s="221" t="s">
        <v>891</v>
      </c>
      <c r="F944" s="222" t="s">
        <v>892</v>
      </c>
      <c r="G944" s="223" t="s">
        <v>166</v>
      </c>
      <c r="H944" s="224">
        <v>142.34200000000001</v>
      </c>
      <c r="I944" s="225"/>
      <c r="J944" s="226">
        <f>ROUND(I944*H944,2)</f>
        <v>0</v>
      </c>
      <c r="K944" s="227"/>
      <c r="L944" s="45"/>
      <c r="M944" s="228" t="s">
        <v>1</v>
      </c>
      <c r="N944" s="229" t="s">
        <v>39</v>
      </c>
      <c r="O944" s="92"/>
      <c r="P944" s="230">
        <f>O944*H944</f>
        <v>0</v>
      </c>
      <c r="Q944" s="230">
        <v>0</v>
      </c>
      <c r="R944" s="230">
        <f>Q944*H944</f>
        <v>0</v>
      </c>
      <c r="S944" s="230">
        <v>0</v>
      </c>
      <c r="T944" s="231">
        <f>S944*H944</f>
        <v>0</v>
      </c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  <c r="AR944" s="232" t="s">
        <v>167</v>
      </c>
      <c r="AT944" s="232" t="s">
        <v>163</v>
      </c>
      <c r="AU944" s="232" t="s">
        <v>180</v>
      </c>
      <c r="AY944" s="18" t="s">
        <v>161</v>
      </c>
      <c r="BE944" s="233">
        <f>IF(N944="základní",J944,0)</f>
        <v>0</v>
      </c>
      <c r="BF944" s="233">
        <f>IF(N944="snížená",J944,0)</f>
        <v>0</v>
      </c>
      <c r="BG944" s="233">
        <f>IF(N944="zákl. přenesená",J944,0)</f>
        <v>0</v>
      </c>
      <c r="BH944" s="233">
        <f>IF(N944="sníž. přenesená",J944,0)</f>
        <v>0</v>
      </c>
      <c r="BI944" s="233">
        <f>IF(N944="nulová",J944,0)</f>
        <v>0</v>
      </c>
      <c r="BJ944" s="18" t="s">
        <v>82</v>
      </c>
      <c r="BK944" s="233">
        <f>ROUND(I944*H944,2)</f>
        <v>0</v>
      </c>
      <c r="BL944" s="18" t="s">
        <v>167</v>
      </c>
      <c r="BM944" s="232" t="s">
        <v>893</v>
      </c>
    </row>
    <row r="945" s="2" customFormat="1">
      <c r="A945" s="39"/>
      <c r="B945" s="40"/>
      <c r="C945" s="41"/>
      <c r="D945" s="234" t="s">
        <v>169</v>
      </c>
      <c r="E945" s="41"/>
      <c r="F945" s="235" t="s">
        <v>892</v>
      </c>
      <c r="G945" s="41"/>
      <c r="H945" s="41"/>
      <c r="I945" s="236"/>
      <c r="J945" s="41"/>
      <c r="K945" s="41"/>
      <c r="L945" s="45"/>
      <c r="M945" s="237"/>
      <c r="N945" s="238"/>
      <c r="O945" s="92"/>
      <c r="P945" s="92"/>
      <c r="Q945" s="92"/>
      <c r="R945" s="92"/>
      <c r="S945" s="92"/>
      <c r="T945" s="93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T945" s="18" t="s">
        <v>169</v>
      </c>
      <c r="AU945" s="18" t="s">
        <v>180</v>
      </c>
    </row>
    <row r="946" s="13" customFormat="1">
      <c r="A946" s="13"/>
      <c r="B946" s="239"/>
      <c r="C946" s="240"/>
      <c r="D946" s="234" t="s">
        <v>170</v>
      </c>
      <c r="E946" s="241" t="s">
        <v>1</v>
      </c>
      <c r="F946" s="242" t="s">
        <v>814</v>
      </c>
      <c r="G946" s="240"/>
      <c r="H946" s="243">
        <v>142.34200000000001</v>
      </c>
      <c r="I946" s="244"/>
      <c r="J946" s="240"/>
      <c r="K946" s="240"/>
      <c r="L946" s="245"/>
      <c r="M946" s="246"/>
      <c r="N946" s="247"/>
      <c r="O946" s="247"/>
      <c r="P946" s="247"/>
      <c r="Q946" s="247"/>
      <c r="R946" s="247"/>
      <c r="S946" s="247"/>
      <c r="T946" s="248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49" t="s">
        <v>170</v>
      </c>
      <c r="AU946" s="249" t="s">
        <v>180</v>
      </c>
      <c r="AV946" s="13" t="s">
        <v>84</v>
      </c>
      <c r="AW946" s="13" t="s">
        <v>31</v>
      </c>
      <c r="AX946" s="13" t="s">
        <v>82</v>
      </c>
      <c r="AY946" s="249" t="s">
        <v>161</v>
      </c>
    </row>
    <row r="947" s="2" customFormat="1" ht="24.15" customHeight="1">
      <c r="A947" s="39"/>
      <c r="B947" s="40"/>
      <c r="C947" s="220" t="s">
        <v>894</v>
      </c>
      <c r="D947" s="220" t="s">
        <v>163</v>
      </c>
      <c r="E947" s="221" t="s">
        <v>895</v>
      </c>
      <c r="F947" s="222" t="s">
        <v>896</v>
      </c>
      <c r="G947" s="223" t="s">
        <v>166</v>
      </c>
      <c r="H947" s="224">
        <v>79.149000000000001</v>
      </c>
      <c r="I947" s="225"/>
      <c r="J947" s="226">
        <f>ROUND(I947*H947,2)</f>
        <v>0</v>
      </c>
      <c r="K947" s="227"/>
      <c r="L947" s="45"/>
      <c r="M947" s="228" t="s">
        <v>1</v>
      </c>
      <c r="N947" s="229" t="s">
        <v>39</v>
      </c>
      <c r="O947" s="92"/>
      <c r="P947" s="230">
        <f>O947*H947</f>
        <v>0</v>
      </c>
      <c r="Q947" s="230">
        <v>0</v>
      </c>
      <c r="R947" s="230">
        <f>Q947*H947</f>
        <v>0</v>
      </c>
      <c r="S947" s="230">
        <v>0</v>
      </c>
      <c r="T947" s="231">
        <f>S947*H947</f>
        <v>0</v>
      </c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R947" s="232" t="s">
        <v>167</v>
      </c>
      <c r="AT947" s="232" t="s">
        <v>163</v>
      </c>
      <c r="AU947" s="232" t="s">
        <v>180</v>
      </c>
      <c r="AY947" s="18" t="s">
        <v>161</v>
      </c>
      <c r="BE947" s="233">
        <f>IF(N947="základní",J947,0)</f>
        <v>0</v>
      </c>
      <c r="BF947" s="233">
        <f>IF(N947="snížená",J947,0)</f>
        <v>0</v>
      </c>
      <c r="BG947" s="233">
        <f>IF(N947="zákl. přenesená",J947,0)</f>
        <v>0</v>
      </c>
      <c r="BH947" s="233">
        <f>IF(N947="sníž. přenesená",J947,0)</f>
        <v>0</v>
      </c>
      <c r="BI947" s="233">
        <f>IF(N947="nulová",J947,0)</f>
        <v>0</v>
      </c>
      <c r="BJ947" s="18" t="s">
        <v>82</v>
      </c>
      <c r="BK947" s="233">
        <f>ROUND(I947*H947,2)</f>
        <v>0</v>
      </c>
      <c r="BL947" s="18" t="s">
        <v>167</v>
      </c>
      <c r="BM947" s="232" t="s">
        <v>897</v>
      </c>
    </row>
    <row r="948" s="2" customFormat="1">
      <c r="A948" s="39"/>
      <c r="B948" s="40"/>
      <c r="C948" s="41"/>
      <c r="D948" s="234" t="s">
        <v>169</v>
      </c>
      <c r="E948" s="41"/>
      <c r="F948" s="235" t="s">
        <v>896</v>
      </c>
      <c r="G948" s="41"/>
      <c r="H948" s="41"/>
      <c r="I948" s="236"/>
      <c r="J948" s="41"/>
      <c r="K948" s="41"/>
      <c r="L948" s="45"/>
      <c r="M948" s="237"/>
      <c r="N948" s="238"/>
      <c r="O948" s="92"/>
      <c r="P948" s="92"/>
      <c r="Q948" s="92"/>
      <c r="R948" s="92"/>
      <c r="S948" s="92"/>
      <c r="T948" s="93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T948" s="18" t="s">
        <v>169</v>
      </c>
      <c r="AU948" s="18" t="s">
        <v>180</v>
      </c>
    </row>
    <row r="949" s="13" customFormat="1">
      <c r="A949" s="13"/>
      <c r="B949" s="239"/>
      <c r="C949" s="240"/>
      <c r="D949" s="234" t="s">
        <v>170</v>
      </c>
      <c r="E949" s="241" t="s">
        <v>1</v>
      </c>
      <c r="F949" s="242" t="s">
        <v>829</v>
      </c>
      <c r="G949" s="240"/>
      <c r="H949" s="243">
        <v>46.875</v>
      </c>
      <c r="I949" s="244"/>
      <c r="J949" s="240"/>
      <c r="K949" s="240"/>
      <c r="L949" s="245"/>
      <c r="M949" s="246"/>
      <c r="N949" s="247"/>
      <c r="O949" s="247"/>
      <c r="P949" s="247"/>
      <c r="Q949" s="247"/>
      <c r="R949" s="247"/>
      <c r="S949" s="247"/>
      <c r="T949" s="248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9" t="s">
        <v>170</v>
      </c>
      <c r="AU949" s="249" t="s">
        <v>180</v>
      </c>
      <c r="AV949" s="13" t="s">
        <v>84</v>
      </c>
      <c r="AW949" s="13" t="s">
        <v>31</v>
      </c>
      <c r="AX949" s="13" t="s">
        <v>74</v>
      </c>
      <c r="AY949" s="249" t="s">
        <v>161</v>
      </c>
    </row>
    <row r="950" s="13" customFormat="1">
      <c r="A950" s="13"/>
      <c r="B950" s="239"/>
      <c r="C950" s="240"/>
      <c r="D950" s="234" t="s">
        <v>170</v>
      </c>
      <c r="E950" s="241" t="s">
        <v>1</v>
      </c>
      <c r="F950" s="242" t="s">
        <v>830</v>
      </c>
      <c r="G950" s="240"/>
      <c r="H950" s="243">
        <v>32.274000000000001</v>
      </c>
      <c r="I950" s="244"/>
      <c r="J950" s="240"/>
      <c r="K950" s="240"/>
      <c r="L950" s="245"/>
      <c r="M950" s="246"/>
      <c r="N950" s="247"/>
      <c r="O950" s="247"/>
      <c r="P950" s="247"/>
      <c r="Q950" s="247"/>
      <c r="R950" s="247"/>
      <c r="S950" s="247"/>
      <c r="T950" s="248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9" t="s">
        <v>170</v>
      </c>
      <c r="AU950" s="249" t="s">
        <v>180</v>
      </c>
      <c r="AV950" s="13" t="s">
        <v>84</v>
      </c>
      <c r="AW950" s="13" t="s">
        <v>31</v>
      </c>
      <c r="AX950" s="13" t="s">
        <v>74</v>
      </c>
      <c r="AY950" s="249" t="s">
        <v>161</v>
      </c>
    </row>
    <row r="951" s="14" customFormat="1">
      <c r="A951" s="14"/>
      <c r="B951" s="250"/>
      <c r="C951" s="251"/>
      <c r="D951" s="234" t="s">
        <v>170</v>
      </c>
      <c r="E951" s="252" t="s">
        <v>1</v>
      </c>
      <c r="F951" s="253" t="s">
        <v>173</v>
      </c>
      <c r="G951" s="251"/>
      <c r="H951" s="254">
        <v>79.149000000000001</v>
      </c>
      <c r="I951" s="255"/>
      <c r="J951" s="251"/>
      <c r="K951" s="251"/>
      <c r="L951" s="256"/>
      <c r="M951" s="257"/>
      <c r="N951" s="258"/>
      <c r="O951" s="258"/>
      <c r="P951" s="258"/>
      <c r="Q951" s="258"/>
      <c r="R951" s="258"/>
      <c r="S951" s="258"/>
      <c r="T951" s="259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60" t="s">
        <v>170</v>
      </c>
      <c r="AU951" s="260" t="s">
        <v>180</v>
      </c>
      <c r="AV951" s="14" t="s">
        <v>167</v>
      </c>
      <c r="AW951" s="14" t="s">
        <v>31</v>
      </c>
      <c r="AX951" s="14" t="s">
        <v>82</v>
      </c>
      <c r="AY951" s="260" t="s">
        <v>161</v>
      </c>
    </row>
    <row r="952" s="2" customFormat="1" ht="44.25" customHeight="1">
      <c r="A952" s="39"/>
      <c r="B952" s="40"/>
      <c r="C952" s="220" t="s">
        <v>898</v>
      </c>
      <c r="D952" s="220" t="s">
        <v>163</v>
      </c>
      <c r="E952" s="221" t="s">
        <v>899</v>
      </c>
      <c r="F952" s="222" t="s">
        <v>900</v>
      </c>
      <c r="G952" s="223" t="s">
        <v>166</v>
      </c>
      <c r="H952" s="224">
        <v>33.200000000000003</v>
      </c>
      <c r="I952" s="225"/>
      <c r="J952" s="226">
        <f>ROUND(I952*H952,2)</f>
        <v>0</v>
      </c>
      <c r="K952" s="227"/>
      <c r="L952" s="45"/>
      <c r="M952" s="228" t="s">
        <v>1</v>
      </c>
      <c r="N952" s="229" t="s">
        <v>39</v>
      </c>
      <c r="O952" s="92"/>
      <c r="P952" s="230">
        <f>O952*H952</f>
        <v>0</v>
      </c>
      <c r="Q952" s="230">
        <v>0</v>
      </c>
      <c r="R952" s="230">
        <f>Q952*H952</f>
        <v>0</v>
      </c>
      <c r="S952" s="230">
        <v>0</v>
      </c>
      <c r="T952" s="231">
        <f>S952*H952</f>
        <v>0</v>
      </c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R952" s="232" t="s">
        <v>167</v>
      </c>
      <c r="AT952" s="232" t="s">
        <v>163</v>
      </c>
      <c r="AU952" s="232" t="s">
        <v>180</v>
      </c>
      <c r="AY952" s="18" t="s">
        <v>161</v>
      </c>
      <c r="BE952" s="233">
        <f>IF(N952="základní",J952,0)</f>
        <v>0</v>
      </c>
      <c r="BF952" s="233">
        <f>IF(N952="snížená",J952,0)</f>
        <v>0</v>
      </c>
      <c r="BG952" s="233">
        <f>IF(N952="zákl. přenesená",J952,0)</f>
        <v>0</v>
      </c>
      <c r="BH952" s="233">
        <f>IF(N952="sníž. přenesená",J952,0)</f>
        <v>0</v>
      </c>
      <c r="BI952" s="233">
        <f>IF(N952="nulová",J952,0)</f>
        <v>0</v>
      </c>
      <c r="BJ952" s="18" t="s">
        <v>82</v>
      </c>
      <c r="BK952" s="233">
        <f>ROUND(I952*H952,2)</f>
        <v>0</v>
      </c>
      <c r="BL952" s="18" t="s">
        <v>167</v>
      </c>
      <c r="BM952" s="232" t="s">
        <v>901</v>
      </c>
    </row>
    <row r="953" s="2" customFormat="1">
      <c r="A953" s="39"/>
      <c r="B953" s="40"/>
      <c r="C953" s="41"/>
      <c r="D953" s="234" t="s">
        <v>169</v>
      </c>
      <c r="E953" s="41"/>
      <c r="F953" s="235" t="s">
        <v>900</v>
      </c>
      <c r="G953" s="41"/>
      <c r="H953" s="41"/>
      <c r="I953" s="236"/>
      <c r="J953" s="41"/>
      <c r="K953" s="41"/>
      <c r="L953" s="45"/>
      <c r="M953" s="237"/>
      <c r="N953" s="238"/>
      <c r="O953" s="92"/>
      <c r="P953" s="92"/>
      <c r="Q953" s="92"/>
      <c r="R953" s="92"/>
      <c r="S953" s="92"/>
      <c r="T953" s="93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T953" s="18" t="s">
        <v>169</v>
      </c>
      <c r="AU953" s="18" t="s">
        <v>180</v>
      </c>
    </row>
    <row r="954" s="13" customFormat="1">
      <c r="A954" s="13"/>
      <c r="B954" s="239"/>
      <c r="C954" s="240"/>
      <c r="D954" s="234" t="s">
        <v>170</v>
      </c>
      <c r="E954" s="241" t="s">
        <v>1</v>
      </c>
      <c r="F954" s="242" t="s">
        <v>809</v>
      </c>
      <c r="G954" s="240"/>
      <c r="H954" s="243">
        <v>19.431000000000001</v>
      </c>
      <c r="I954" s="244"/>
      <c r="J954" s="240"/>
      <c r="K954" s="240"/>
      <c r="L954" s="245"/>
      <c r="M954" s="246"/>
      <c r="N954" s="247"/>
      <c r="O954" s="247"/>
      <c r="P954" s="247"/>
      <c r="Q954" s="247"/>
      <c r="R954" s="247"/>
      <c r="S954" s="247"/>
      <c r="T954" s="248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9" t="s">
        <v>170</v>
      </c>
      <c r="AU954" s="249" t="s">
        <v>180</v>
      </c>
      <c r="AV954" s="13" t="s">
        <v>84</v>
      </c>
      <c r="AW954" s="13" t="s">
        <v>31</v>
      </c>
      <c r="AX954" s="13" t="s">
        <v>74</v>
      </c>
      <c r="AY954" s="249" t="s">
        <v>161</v>
      </c>
    </row>
    <row r="955" s="13" customFormat="1">
      <c r="A955" s="13"/>
      <c r="B955" s="239"/>
      <c r="C955" s="240"/>
      <c r="D955" s="234" t="s">
        <v>170</v>
      </c>
      <c r="E955" s="241" t="s">
        <v>1</v>
      </c>
      <c r="F955" s="242" t="s">
        <v>810</v>
      </c>
      <c r="G955" s="240"/>
      <c r="H955" s="243">
        <v>11.816000000000001</v>
      </c>
      <c r="I955" s="244"/>
      <c r="J955" s="240"/>
      <c r="K955" s="240"/>
      <c r="L955" s="245"/>
      <c r="M955" s="246"/>
      <c r="N955" s="247"/>
      <c r="O955" s="247"/>
      <c r="P955" s="247"/>
      <c r="Q955" s="247"/>
      <c r="R955" s="247"/>
      <c r="S955" s="247"/>
      <c r="T955" s="248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9" t="s">
        <v>170</v>
      </c>
      <c r="AU955" s="249" t="s">
        <v>180</v>
      </c>
      <c r="AV955" s="13" t="s">
        <v>84</v>
      </c>
      <c r="AW955" s="13" t="s">
        <v>31</v>
      </c>
      <c r="AX955" s="13" t="s">
        <v>74</v>
      </c>
      <c r="AY955" s="249" t="s">
        <v>161</v>
      </c>
    </row>
    <row r="956" s="13" customFormat="1">
      <c r="A956" s="13"/>
      <c r="B956" s="239"/>
      <c r="C956" s="240"/>
      <c r="D956" s="234" t="s">
        <v>170</v>
      </c>
      <c r="E956" s="241" t="s">
        <v>1</v>
      </c>
      <c r="F956" s="242" t="s">
        <v>811</v>
      </c>
      <c r="G956" s="240"/>
      <c r="H956" s="243">
        <v>1.9530000000000001</v>
      </c>
      <c r="I956" s="244"/>
      <c r="J956" s="240"/>
      <c r="K956" s="240"/>
      <c r="L956" s="245"/>
      <c r="M956" s="246"/>
      <c r="N956" s="247"/>
      <c r="O956" s="247"/>
      <c r="P956" s="247"/>
      <c r="Q956" s="247"/>
      <c r="R956" s="247"/>
      <c r="S956" s="247"/>
      <c r="T956" s="248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9" t="s">
        <v>170</v>
      </c>
      <c r="AU956" s="249" t="s">
        <v>180</v>
      </c>
      <c r="AV956" s="13" t="s">
        <v>84</v>
      </c>
      <c r="AW956" s="13" t="s">
        <v>31</v>
      </c>
      <c r="AX956" s="13" t="s">
        <v>74</v>
      </c>
      <c r="AY956" s="249" t="s">
        <v>161</v>
      </c>
    </row>
    <row r="957" s="14" customFormat="1">
      <c r="A957" s="14"/>
      <c r="B957" s="250"/>
      <c r="C957" s="251"/>
      <c r="D957" s="234" t="s">
        <v>170</v>
      </c>
      <c r="E957" s="252" t="s">
        <v>1</v>
      </c>
      <c r="F957" s="253" t="s">
        <v>173</v>
      </c>
      <c r="G957" s="251"/>
      <c r="H957" s="254">
        <v>33.200000000000003</v>
      </c>
      <c r="I957" s="255"/>
      <c r="J957" s="251"/>
      <c r="K957" s="251"/>
      <c r="L957" s="256"/>
      <c r="M957" s="257"/>
      <c r="N957" s="258"/>
      <c r="O957" s="258"/>
      <c r="P957" s="258"/>
      <c r="Q957" s="258"/>
      <c r="R957" s="258"/>
      <c r="S957" s="258"/>
      <c r="T957" s="259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60" t="s">
        <v>170</v>
      </c>
      <c r="AU957" s="260" t="s">
        <v>180</v>
      </c>
      <c r="AV957" s="14" t="s">
        <v>167</v>
      </c>
      <c r="AW957" s="14" t="s">
        <v>31</v>
      </c>
      <c r="AX957" s="14" t="s">
        <v>82</v>
      </c>
      <c r="AY957" s="260" t="s">
        <v>161</v>
      </c>
    </row>
    <row r="958" s="2" customFormat="1" ht="37.8" customHeight="1">
      <c r="A958" s="39"/>
      <c r="B958" s="40"/>
      <c r="C958" s="220" t="s">
        <v>902</v>
      </c>
      <c r="D958" s="220" t="s">
        <v>163</v>
      </c>
      <c r="E958" s="221" t="s">
        <v>903</v>
      </c>
      <c r="F958" s="222" t="s">
        <v>904</v>
      </c>
      <c r="G958" s="223" t="s">
        <v>166</v>
      </c>
      <c r="H958" s="224">
        <v>33.200000000000003</v>
      </c>
      <c r="I958" s="225"/>
      <c r="J958" s="226">
        <f>ROUND(I958*H958,2)</f>
        <v>0</v>
      </c>
      <c r="K958" s="227"/>
      <c r="L958" s="45"/>
      <c r="M958" s="228" t="s">
        <v>1</v>
      </c>
      <c r="N958" s="229" t="s">
        <v>39</v>
      </c>
      <c r="O958" s="92"/>
      <c r="P958" s="230">
        <f>O958*H958</f>
        <v>0</v>
      </c>
      <c r="Q958" s="230">
        <v>0</v>
      </c>
      <c r="R958" s="230">
        <f>Q958*H958</f>
        <v>0</v>
      </c>
      <c r="S958" s="230">
        <v>0</v>
      </c>
      <c r="T958" s="231">
        <f>S958*H958</f>
        <v>0</v>
      </c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R958" s="232" t="s">
        <v>167</v>
      </c>
      <c r="AT958" s="232" t="s">
        <v>163</v>
      </c>
      <c r="AU958" s="232" t="s">
        <v>180</v>
      </c>
      <c r="AY958" s="18" t="s">
        <v>161</v>
      </c>
      <c r="BE958" s="233">
        <f>IF(N958="základní",J958,0)</f>
        <v>0</v>
      </c>
      <c r="BF958" s="233">
        <f>IF(N958="snížená",J958,0)</f>
        <v>0</v>
      </c>
      <c r="BG958" s="233">
        <f>IF(N958="zákl. přenesená",J958,0)</f>
        <v>0</v>
      </c>
      <c r="BH958" s="233">
        <f>IF(N958="sníž. přenesená",J958,0)</f>
        <v>0</v>
      </c>
      <c r="BI958" s="233">
        <f>IF(N958="nulová",J958,0)</f>
        <v>0</v>
      </c>
      <c r="BJ958" s="18" t="s">
        <v>82</v>
      </c>
      <c r="BK958" s="233">
        <f>ROUND(I958*H958,2)</f>
        <v>0</v>
      </c>
      <c r="BL958" s="18" t="s">
        <v>167</v>
      </c>
      <c r="BM958" s="232" t="s">
        <v>905</v>
      </c>
    </row>
    <row r="959" s="2" customFormat="1">
      <c r="A959" s="39"/>
      <c r="B959" s="40"/>
      <c r="C959" s="41"/>
      <c r="D959" s="234" t="s">
        <v>169</v>
      </c>
      <c r="E959" s="41"/>
      <c r="F959" s="235" t="s">
        <v>904</v>
      </c>
      <c r="G959" s="41"/>
      <c r="H959" s="41"/>
      <c r="I959" s="236"/>
      <c r="J959" s="41"/>
      <c r="K959" s="41"/>
      <c r="L959" s="45"/>
      <c r="M959" s="237"/>
      <c r="N959" s="238"/>
      <c r="O959" s="92"/>
      <c r="P959" s="92"/>
      <c r="Q959" s="92"/>
      <c r="R959" s="92"/>
      <c r="S959" s="92"/>
      <c r="T959" s="93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T959" s="18" t="s">
        <v>169</v>
      </c>
      <c r="AU959" s="18" t="s">
        <v>180</v>
      </c>
    </row>
    <row r="960" s="13" customFormat="1">
      <c r="A960" s="13"/>
      <c r="B960" s="239"/>
      <c r="C960" s="240"/>
      <c r="D960" s="234" t="s">
        <v>170</v>
      </c>
      <c r="E960" s="241" t="s">
        <v>1</v>
      </c>
      <c r="F960" s="242" t="s">
        <v>809</v>
      </c>
      <c r="G960" s="240"/>
      <c r="H960" s="243">
        <v>19.431000000000001</v>
      </c>
      <c r="I960" s="244"/>
      <c r="J960" s="240"/>
      <c r="K960" s="240"/>
      <c r="L960" s="245"/>
      <c r="M960" s="246"/>
      <c r="N960" s="247"/>
      <c r="O960" s="247"/>
      <c r="P960" s="247"/>
      <c r="Q960" s="247"/>
      <c r="R960" s="247"/>
      <c r="S960" s="247"/>
      <c r="T960" s="248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49" t="s">
        <v>170</v>
      </c>
      <c r="AU960" s="249" t="s">
        <v>180</v>
      </c>
      <c r="AV960" s="13" t="s">
        <v>84</v>
      </c>
      <c r="AW960" s="13" t="s">
        <v>31</v>
      </c>
      <c r="AX960" s="13" t="s">
        <v>74</v>
      </c>
      <c r="AY960" s="249" t="s">
        <v>161</v>
      </c>
    </row>
    <row r="961" s="13" customFormat="1">
      <c r="A961" s="13"/>
      <c r="B961" s="239"/>
      <c r="C961" s="240"/>
      <c r="D961" s="234" t="s">
        <v>170</v>
      </c>
      <c r="E961" s="241" t="s">
        <v>1</v>
      </c>
      <c r="F961" s="242" t="s">
        <v>810</v>
      </c>
      <c r="G961" s="240"/>
      <c r="H961" s="243">
        <v>11.816000000000001</v>
      </c>
      <c r="I961" s="244"/>
      <c r="J961" s="240"/>
      <c r="K961" s="240"/>
      <c r="L961" s="245"/>
      <c r="M961" s="246"/>
      <c r="N961" s="247"/>
      <c r="O961" s="247"/>
      <c r="P961" s="247"/>
      <c r="Q961" s="247"/>
      <c r="R961" s="247"/>
      <c r="S961" s="247"/>
      <c r="T961" s="248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9" t="s">
        <v>170</v>
      </c>
      <c r="AU961" s="249" t="s">
        <v>180</v>
      </c>
      <c r="AV961" s="13" t="s">
        <v>84</v>
      </c>
      <c r="AW961" s="13" t="s">
        <v>31</v>
      </c>
      <c r="AX961" s="13" t="s">
        <v>74</v>
      </c>
      <c r="AY961" s="249" t="s">
        <v>161</v>
      </c>
    </row>
    <row r="962" s="13" customFormat="1">
      <c r="A962" s="13"/>
      <c r="B962" s="239"/>
      <c r="C962" s="240"/>
      <c r="D962" s="234" t="s">
        <v>170</v>
      </c>
      <c r="E962" s="241" t="s">
        <v>1</v>
      </c>
      <c r="F962" s="242" t="s">
        <v>811</v>
      </c>
      <c r="G962" s="240"/>
      <c r="H962" s="243">
        <v>1.9530000000000001</v>
      </c>
      <c r="I962" s="244"/>
      <c r="J962" s="240"/>
      <c r="K962" s="240"/>
      <c r="L962" s="245"/>
      <c r="M962" s="246"/>
      <c r="N962" s="247"/>
      <c r="O962" s="247"/>
      <c r="P962" s="247"/>
      <c r="Q962" s="247"/>
      <c r="R962" s="247"/>
      <c r="S962" s="247"/>
      <c r="T962" s="248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9" t="s">
        <v>170</v>
      </c>
      <c r="AU962" s="249" t="s">
        <v>180</v>
      </c>
      <c r="AV962" s="13" t="s">
        <v>84</v>
      </c>
      <c r="AW962" s="13" t="s">
        <v>31</v>
      </c>
      <c r="AX962" s="13" t="s">
        <v>74</v>
      </c>
      <c r="AY962" s="249" t="s">
        <v>161</v>
      </c>
    </row>
    <row r="963" s="14" customFormat="1">
      <c r="A963" s="14"/>
      <c r="B963" s="250"/>
      <c r="C963" s="251"/>
      <c r="D963" s="234" t="s">
        <v>170</v>
      </c>
      <c r="E963" s="252" t="s">
        <v>1</v>
      </c>
      <c r="F963" s="253" t="s">
        <v>173</v>
      </c>
      <c r="G963" s="251"/>
      <c r="H963" s="254">
        <v>33.200000000000003</v>
      </c>
      <c r="I963" s="255"/>
      <c r="J963" s="251"/>
      <c r="K963" s="251"/>
      <c r="L963" s="256"/>
      <c r="M963" s="257"/>
      <c r="N963" s="258"/>
      <c r="O963" s="258"/>
      <c r="P963" s="258"/>
      <c r="Q963" s="258"/>
      <c r="R963" s="258"/>
      <c r="S963" s="258"/>
      <c r="T963" s="259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60" t="s">
        <v>170</v>
      </c>
      <c r="AU963" s="260" t="s">
        <v>180</v>
      </c>
      <c r="AV963" s="14" t="s">
        <v>167</v>
      </c>
      <c r="AW963" s="14" t="s">
        <v>31</v>
      </c>
      <c r="AX963" s="14" t="s">
        <v>82</v>
      </c>
      <c r="AY963" s="260" t="s">
        <v>161</v>
      </c>
    </row>
    <row r="964" s="2" customFormat="1" ht="37.8" customHeight="1">
      <c r="A964" s="39"/>
      <c r="B964" s="40"/>
      <c r="C964" s="220" t="s">
        <v>906</v>
      </c>
      <c r="D964" s="220" t="s">
        <v>163</v>
      </c>
      <c r="E964" s="221" t="s">
        <v>907</v>
      </c>
      <c r="F964" s="222" t="s">
        <v>908</v>
      </c>
      <c r="G964" s="223" t="s">
        <v>166</v>
      </c>
      <c r="H964" s="224">
        <v>26.815000000000001</v>
      </c>
      <c r="I964" s="225"/>
      <c r="J964" s="226">
        <f>ROUND(I964*H964,2)</f>
        <v>0</v>
      </c>
      <c r="K964" s="227"/>
      <c r="L964" s="45"/>
      <c r="M964" s="228" t="s">
        <v>1</v>
      </c>
      <c r="N964" s="229" t="s">
        <v>39</v>
      </c>
      <c r="O964" s="92"/>
      <c r="P964" s="230">
        <f>O964*H964</f>
        <v>0</v>
      </c>
      <c r="Q964" s="230">
        <v>0</v>
      </c>
      <c r="R964" s="230">
        <f>Q964*H964</f>
        <v>0</v>
      </c>
      <c r="S964" s="230">
        <v>0</v>
      </c>
      <c r="T964" s="231">
        <f>S964*H964</f>
        <v>0</v>
      </c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R964" s="232" t="s">
        <v>167</v>
      </c>
      <c r="AT964" s="232" t="s">
        <v>163</v>
      </c>
      <c r="AU964" s="232" t="s">
        <v>180</v>
      </c>
      <c r="AY964" s="18" t="s">
        <v>161</v>
      </c>
      <c r="BE964" s="233">
        <f>IF(N964="základní",J964,0)</f>
        <v>0</v>
      </c>
      <c r="BF964" s="233">
        <f>IF(N964="snížená",J964,0)</f>
        <v>0</v>
      </c>
      <c r="BG964" s="233">
        <f>IF(N964="zákl. přenesená",J964,0)</f>
        <v>0</v>
      </c>
      <c r="BH964" s="233">
        <f>IF(N964="sníž. přenesená",J964,0)</f>
        <v>0</v>
      </c>
      <c r="BI964" s="233">
        <f>IF(N964="nulová",J964,0)</f>
        <v>0</v>
      </c>
      <c r="BJ964" s="18" t="s">
        <v>82</v>
      </c>
      <c r="BK964" s="233">
        <f>ROUND(I964*H964,2)</f>
        <v>0</v>
      </c>
      <c r="BL964" s="18" t="s">
        <v>167</v>
      </c>
      <c r="BM964" s="232" t="s">
        <v>909</v>
      </c>
    </row>
    <row r="965" s="2" customFormat="1">
      <c r="A965" s="39"/>
      <c r="B965" s="40"/>
      <c r="C965" s="41"/>
      <c r="D965" s="234" t="s">
        <v>169</v>
      </c>
      <c r="E965" s="41"/>
      <c r="F965" s="235" t="s">
        <v>908</v>
      </c>
      <c r="G965" s="41"/>
      <c r="H965" s="41"/>
      <c r="I965" s="236"/>
      <c r="J965" s="41"/>
      <c r="K965" s="41"/>
      <c r="L965" s="45"/>
      <c r="M965" s="237"/>
      <c r="N965" s="238"/>
      <c r="O965" s="92"/>
      <c r="P965" s="92"/>
      <c r="Q965" s="92"/>
      <c r="R965" s="92"/>
      <c r="S965" s="92"/>
      <c r="T965" s="93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T965" s="18" t="s">
        <v>169</v>
      </c>
      <c r="AU965" s="18" t="s">
        <v>180</v>
      </c>
    </row>
    <row r="966" s="13" customFormat="1">
      <c r="A966" s="13"/>
      <c r="B966" s="239"/>
      <c r="C966" s="240"/>
      <c r="D966" s="234" t="s">
        <v>170</v>
      </c>
      <c r="E966" s="241" t="s">
        <v>1</v>
      </c>
      <c r="F966" s="242" t="s">
        <v>910</v>
      </c>
      <c r="G966" s="240"/>
      <c r="H966" s="243">
        <v>26.815000000000001</v>
      </c>
      <c r="I966" s="244"/>
      <c r="J966" s="240"/>
      <c r="K966" s="240"/>
      <c r="L966" s="245"/>
      <c r="M966" s="246"/>
      <c r="N966" s="247"/>
      <c r="O966" s="247"/>
      <c r="P966" s="247"/>
      <c r="Q966" s="247"/>
      <c r="R966" s="247"/>
      <c r="S966" s="247"/>
      <c r="T966" s="248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9" t="s">
        <v>170</v>
      </c>
      <c r="AU966" s="249" t="s">
        <v>180</v>
      </c>
      <c r="AV966" s="13" t="s">
        <v>84</v>
      </c>
      <c r="AW966" s="13" t="s">
        <v>31</v>
      </c>
      <c r="AX966" s="13" t="s">
        <v>82</v>
      </c>
      <c r="AY966" s="249" t="s">
        <v>161</v>
      </c>
    </row>
    <row r="967" s="2" customFormat="1" ht="33" customHeight="1">
      <c r="A967" s="39"/>
      <c r="B967" s="40"/>
      <c r="C967" s="220" t="s">
        <v>911</v>
      </c>
      <c r="D967" s="220" t="s">
        <v>163</v>
      </c>
      <c r="E967" s="221" t="s">
        <v>912</v>
      </c>
      <c r="F967" s="222" t="s">
        <v>913</v>
      </c>
      <c r="G967" s="223" t="s">
        <v>166</v>
      </c>
      <c r="H967" s="224">
        <v>26.815000000000001</v>
      </c>
      <c r="I967" s="225"/>
      <c r="J967" s="226">
        <f>ROUND(I967*H967,2)</f>
        <v>0</v>
      </c>
      <c r="K967" s="227"/>
      <c r="L967" s="45"/>
      <c r="M967" s="228" t="s">
        <v>1</v>
      </c>
      <c r="N967" s="229" t="s">
        <v>39</v>
      </c>
      <c r="O967" s="92"/>
      <c r="P967" s="230">
        <f>O967*H967</f>
        <v>0</v>
      </c>
      <c r="Q967" s="230">
        <v>0</v>
      </c>
      <c r="R967" s="230">
        <f>Q967*H967</f>
        <v>0</v>
      </c>
      <c r="S967" s="230">
        <v>0</v>
      </c>
      <c r="T967" s="231">
        <f>S967*H967</f>
        <v>0</v>
      </c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R967" s="232" t="s">
        <v>167</v>
      </c>
      <c r="AT967" s="232" t="s">
        <v>163</v>
      </c>
      <c r="AU967" s="232" t="s">
        <v>180</v>
      </c>
      <c r="AY967" s="18" t="s">
        <v>161</v>
      </c>
      <c r="BE967" s="233">
        <f>IF(N967="základní",J967,0)</f>
        <v>0</v>
      </c>
      <c r="BF967" s="233">
        <f>IF(N967="snížená",J967,0)</f>
        <v>0</v>
      </c>
      <c r="BG967" s="233">
        <f>IF(N967="zákl. přenesená",J967,0)</f>
        <v>0</v>
      </c>
      <c r="BH967" s="233">
        <f>IF(N967="sníž. přenesená",J967,0)</f>
        <v>0</v>
      </c>
      <c r="BI967" s="233">
        <f>IF(N967="nulová",J967,0)</f>
        <v>0</v>
      </c>
      <c r="BJ967" s="18" t="s">
        <v>82</v>
      </c>
      <c r="BK967" s="233">
        <f>ROUND(I967*H967,2)</f>
        <v>0</v>
      </c>
      <c r="BL967" s="18" t="s">
        <v>167</v>
      </c>
      <c r="BM967" s="232" t="s">
        <v>914</v>
      </c>
    </row>
    <row r="968" s="2" customFormat="1">
      <c r="A968" s="39"/>
      <c r="B968" s="40"/>
      <c r="C968" s="41"/>
      <c r="D968" s="234" t="s">
        <v>169</v>
      </c>
      <c r="E968" s="41"/>
      <c r="F968" s="235" t="s">
        <v>913</v>
      </c>
      <c r="G968" s="41"/>
      <c r="H968" s="41"/>
      <c r="I968" s="236"/>
      <c r="J968" s="41"/>
      <c r="K968" s="41"/>
      <c r="L968" s="45"/>
      <c r="M968" s="237"/>
      <c r="N968" s="238"/>
      <c r="O968" s="92"/>
      <c r="P968" s="92"/>
      <c r="Q968" s="92"/>
      <c r="R968" s="92"/>
      <c r="S968" s="92"/>
      <c r="T968" s="93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T968" s="18" t="s">
        <v>169</v>
      </c>
      <c r="AU968" s="18" t="s">
        <v>180</v>
      </c>
    </row>
    <row r="969" s="13" customFormat="1">
      <c r="A969" s="13"/>
      <c r="B969" s="239"/>
      <c r="C969" s="240"/>
      <c r="D969" s="234" t="s">
        <v>170</v>
      </c>
      <c r="E969" s="241" t="s">
        <v>1</v>
      </c>
      <c r="F969" s="242" t="s">
        <v>910</v>
      </c>
      <c r="G969" s="240"/>
      <c r="H969" s="243">
        <v>26.815000000000001</v>
      </c>
      <c r="I969" s="244"/>
      <c r="J969" s="240"/>
      <c r="K969" s="240"/>
      <c r="L969" s="245"/>
      <c r="M969" s="246"/>
      <c r="N969" s="247"/>
      <c r="O969" s="247"/>
      <c r="P969" s="247"/>
      <c r="Q969" s="247"/>
      <c r="R969" s="247"/>
      <c r="S969" s="247"/>
      <c r="T969" s="248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9" t="s">
        <v>170</v>
      </c>
      <c r="AU969" s="249" t="s">
        <v>180</v>
      </c>
      <c r="AV969" s="13" t="s">
        <v>84</v>
      </c>
      <c r="AW969" s="13" t="s">
        <v>31</v>
      </c>
      <c r="AX969" s="13" t="s">
        <v>82</v>
      </c>
      <c r="AY969" s="249" t="s">
        <v>161</v>
      </c>
    </row>
    <row r="970" s="2" customFormat="1" ht="16.5" customHeight="1">
      <c r="A970" s="39"/>
      <c r="B970" s="40"/>
      <c r="C970" s="220" t="s">
        <v>915</v>
      </c>
      <c r="D970" s="220" t="s">
        <v>163</v>
      </c>
      <c r="E970" s="221" t="s">
        <v>916</v>
      </c>
      <c r="F970" s="222" t="s">
        <v>917</v>
      </c>
      <c r="G970" s="223" t="s">
        <v>166</v>
      </c>
      <c r="H970" s="224">
        <v>350.00799999999998</v>
      </c>
      <c r="I970" s="225"/>
      <c r="J970" s="226">
        <f>ROUND(I970*H970,2)</f>
        <v>0</v>
      </c>
      <c r="K970" s="227"/>
      <c r="L970" s="45"/>
      <c r="M970" s="228" t="s">
        <v>1</v>
      </c>
      <c r="N970" s="229" t="s">
        <v>39</v>
      </c>
      <c r="O970" s="92"/>
      <c r="P970" s="230">
        <f>O970*H970</f>
        <v>0</v>
      </c>
      <c r="Q970" s="230">
        <v>0</v>
      </c>
      <c r="R970" s="230">
        <f>Q970*H970</f>
        <v>0</v>
      </c>
      <c r="S970" s="230">
        <v>0</v>
      </c>
      <c r="T970" s="231">
        <f>S970*H970</f>
        <v>0</v>
      </c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R970" s="232" t="s">
        <v>167</v>
      </c>
      <c r="AT970" s="232" t="s">
        <v>163</v>
      </c>
      <c r="AU970" s="232" t="s">
        <v>180</v>
      </c>
      <c r="AY970" s="18" t="s">
        <v>161</v>
      </c>
      <c r="BE970" s="233">
        <f>IF(N970="základní",J970,0)</f>
        <v>0</v>
      </c>
      <c r="BF970" s="233">
        <f>IF(N970="snížená",J970,0)</f>
        <v>0</v>
      </c>
      <c r="BG970" s="233">
        <f>IF(N970="zákl. přenesená",J970,0)</f>
        <v>0</v>
      </c>
      <c r="BH970" s="233">
        <f>IF(N970="sníž. přenesená",J970,0)</f>
        <v>0</v>
      </c>
      <c r="BI970" s="233">
        <f>IF(N970="nulová",J970,0)</f>
        <v>0</v>
      </c>
      <c r="BJ970" s="18" t="s">
        <v>82</v>
      </c>
      <c r="BK970" s="233">
        <f>ROUND(I970*H970,2)</f>
        <v>0</v>
      </c>
      <c r="BL970" s="18" t="s">
        <v>167</v>
      </c>
      <c r="BM970" s="232" t="s">
        <v>918</v>
      </c>
    </row>
    <row r="971" s="2" customFormat="1">
      <c r="A971" s="39"/>
      <c r="B971" s="40"/>
      <c r="C971" s="41"/>
      <c r="D971" s="234" t="s">
        <v>169</v>
      </c>
      <c r="E971" s="41"/>
      <c r="F971" s="235" t="s">
        <v>917</v>
      </c>
      <c r="G971" s="41"/>
      <c r="H971" s="41"/>
      <c r="I971" s="236"/>
      <c r="J971" s="41"/>
      <c r="K971" s="41"/>
      <c r="L971" s="45"/>
      <c r="M971" s="237"/>
      <c r="N971" s="238"/>
      <c r="O971" s="92"/>
      <c r="P971" s="92"/>
      <c r="Q971" s="92"/>
      <c r="R971" s="92"/>
      <c r="S971" s="92"/>
      <c r="T971" s="93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T971" s="18" t="s">
        <v>169</v>
      </c>
      <c r="AU971" s="18" t="s">
        <v>180</v>
      </c>
    </row>
    <row r="972" s="13" customFormat="1">
      <c r="A972" s="13"/>
      <c r="B972" s="239"/>
      <c r="C972" s="240"/>
      <c r="D972" s="234" t="s">
        <v>170</v>
      </c>
      <c r="E972" s="241" t="s">
        <v>1</v>
      </c>
      <c r="F972" s="242" t="s">
        <v>919</v>
      </c>
      <c r="G972" s="240"/>
      <c r="H972" s="243">
        <v>194.57400000000001</v>
      </c>
      <c r="I972" s="244"/>
      <c r="J972" s="240"/>
      <c r="K972" s="240"/>
      <c r="L972" s="245"/>
      <c r="M972" s="246"/>
      <c r="N972" s="247"/>
      <c r="O972" s="247"/>
      <c r="P972" s="247"/>
      <c r="Q972" s="247"/>
      <c r="R972" s="247"/>
      <c r="S972" s="247"/>
      <c r="T972" s="248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9" t="s">
        <v>170</v>
      </c>
      <c r="AU972" s="249" t="s">
        <v>180</v>
      </c>
      <c r="AV972" s="13" t="s">
        <v>84</v>
      </c>
      <c r="AW972" s="13" t="s">
        <v>31</v>
      </c>
      <c r="AX972" s="13" t="s">
        <v>74</v>
      </c>
      <c r="AY972" s="249" t="s">
        <v>161</v>
      </c>
    </row>
    <row r="973" s="13" customFormat="1">
      <c r="A973" s="13"/>
      <c r="B973" s="239"/>
      <c r="C973" s="240"/>
      <c r="D973" s="234" t="s">
        <v>170</v>
      </c>
      <c r="E973" s="241" t="s">
        <v>1</v>
      </c>
      <c r="F973" s="242" t="s">
        <v>920</v>
      </c>
      <c r="G973" s="240"/>
      <c r="H973" s="243">
        <v>13.58</v>
      </c>
      <c r="I973" s="244"/>
      <c r="J973" s="240"/>
      <c r="K973" s="240"/>
      <c r="L973" s="245"/>
      <c r="M973" s="246"/>
      <c r="N973" s="247"/>
      <c r="O973" s="247"/>
      <c r="P973" s="247"/>
      <c r="Q973" s="247"/>
      <c r="R973" s="247"/>
      <c r="S973" s="247"/>
      <c r="T973" s="248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9" t="s">
        <v>170</v>
      </c>
      <c r="AU973" s="249" t="s">
        <v>180</v>
      </c>
      <c r="AV973" s="13" t="s">
        <v>84</v>
      </c>
      <c r="AW973" s="13" t="s">
        <v>31</v>
      </c>
      <c r="AX973" s="13" t="s">
        <v>74</v>
      </c>
      <c r="AY973" s="249" t="s">
        <v>161</v>
      </c>
    </row>
    <row r="974" s="13" customFormat="1">
      <c r="A974" s="13"/>
      <c r="B974" s="239"/>
      <c r="C974" s="240"/>
      <c r="D974" s="234" t="s">
        <v>170</v>
      </c>
      <c r="E974" s="241" t="s">
        <v>1</v>
      </c>
      <c r="F974" s="242" t="s">
        <v>921</v>
      </c>
      <c r="G974" s="240"/>
      <c r="H974" s="243">
        <v>141.85400000000001</v>
      </c>
      <c r="I974" s="244"/>
      <c r="J974" s="240"/>
      <c r="K974" s="240"/>
      <c r="L974" s="245"/>
      <c r="M974" s="246"/>
      <c r="N974" s="247"/>
      <c r="O974" s="247"/>
      <c r="P974" s="247"/>
      <c r="Q974" s="247"/>
      <c r="R974" s="247"/>
      <c r="S974" s="247"/>
      <c r="T974" s="248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49" t="s">
        <v>170</v>
      </c>
      <c r="AU974" s="249" t="s">
        <v>180</v>
      </c>
      <c r="AV974" s="13" t="s">
        <v>84</v>
      </c>
      <c r="AW974" s="13" t="s">
        <v>31</v>
      </c>
      <c r="AX974" s="13" t="s">
        <v>74</v>
      </c>
      <c r="AY974" s="249" t="s">
        <v>161</v>
      </c>
    </row>
    <row r="975" s="14" customFormat="1">
      <c r="A975" s="14"/>
      <c r="B975" s="250"/>
      <c r="C975" s="251"/>
      <c r="D975" s="234" t="s">
        <v>170</v>
      </c>
      <c r="E975" s="252" t="s">
        <v>1</v>
      </c>
      <c r="F975" s="253" t="s">
        <v>173</v>
      </c>
      <c r="G975" s="251"/>
      <c r="H975" s="254">
        <v>350.00799999999998</v>
      </c>
      <c r="I975" s="255"/>
      <c r="J975" s="251"/>
      <c r="K975" s="251"/>
      <c r="L975" s="256"/>
      <c r="M975" s="257"/>
      <c r="N975" s="258"/>
      <c r="O975" s="258"/>
      <c r="P975" s="258"/>
      <c r="Q975" s="258"/>
      <c r="R975" s="258"/>
      <c r="S975" s="258"/>
      <c r="T975" s="259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T975" s="260" t="s">
        <v>170</v>
      </c>
      <c r="AU975" s="260" t="s">
        <v>180</v>
      </c>
      <c r="AV975" s="14" t="s">
        <v>167</v>
      </c>
      <c r="AW975" s="14" t="s">
        <v>31</v>
      </c>
      <c r="AX975" s="14" t="s">
        <v>82</v>
      </c>
      <c r="AY975" s="260" t="s">
        <v>161</v>
      </c>
    </row>
    <row r="976" s="12" customFormat="1" ht="20.88" customHeight="1">
      <c r="A976" s="12"/>
      <c r="B976" s="204"/>
      <c r="C976" s="205"/>
      <c r="D976" s="206" t="s">
        <v>73</v>
      </c>
      <c r="E976" s="218" t="s">
        <v>502</v>
      </c>
      <c r="F976" s="218" t="s">
        <v>922</v>
      </c>
      <c r="G976" s="205"/>
      <c r="H976" s="205"/>
      <c r="I976" s="208"/>
      <c r="J976" s="219">
        <f>BK976</f>
        <v>0</v>
      </c>
      <c r="K976" s="205"/>
      <c r="L976" s="210"/>
      <c r="M976" s="211"/>
      <c r="N976" s="212"/>
      <c r="O976" s="212"/>
      <c r="P976" s="213">
        <f>SUM(P977:P1217)</f>
        <v>0</v>
      </c>
      <c r="Q976" s="212"/>
      <c r="R976" s="213">
        <f>SUM(R977:R1217)</f>
        <v>102.22137691999998</v>
      </c>
      <c r="S976" s="212"/>
      <c r="T976" s="214">
        <f>SUM(T977:T1217)</f>
        <v>0</v>
      </c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R976" s="215" t="s">
        <v>82</v>
      </c>
      <c r="AT976" s="216" t="s">
        <v>73</v>
      </c>
      <c r="AU976" s="216" t="s">
        <v>84</v>
      </c>
      <c r="AY976" s="215" t="s">
        <v>161</v>
      </c>
      <c r="BK976" s="217">
        <f>SUM(BK977:BK1217)</f>
        <v>0</v>
      </c>
    </row>
    <row r="977" s="2" customFormat="1" ht="33" customHeight="1">
      <c r="A977" s="39"/>
      <c r="B977" s="40"/>
      <c r="C977" s="220" t="s">
        <v>923</v>
      </c>
      <c r="D977" s="220" t="s">
        <v>163</v>
      </c>
      <c r="E977" s="221" t="s">
        <v>924</v>
      </c>
      <c r="F977" s="222" t="s">
        <v>925</v>
      </c>
      <c r="G977" s="223" t="s">
        <v>176</v>
      </c>
      <c r="H977" s="224">
        <v>20.507999999999999</v>
      </c>
      <c r="I977" s="225"/>
      <c r="J977" s="226">
        <f>ROUND(I977*H977,2)</f>
        <v>0</v>
      </c>
      <c r="K977" s="227"/>
      <c r="L977" s="45"/>
      <c r="M977" s="228" t="s">
        <v>1</v>
      </c>
      <c r="N977" s="229" t="s">
        <v>39</v>
      </c>
      <c r="O977" s="92"/>
      <c r="P977" s="230">
        <f>O977*H977</f>
        <v>0</v>
      </c>
      <c r="Q977" s="230">
        <v>2.3010199999999998</v>
      </c>
      <c r="R977" s="230">
        <f>Q977*H977</f>
        <v>47.189318159999992</v>
      </c>
      <c r="S977" s="230">
        <v>0</v>
      </c>
      <c r="T977" s="231">
        <f>S977*H977</f>
        <v>0</v>
      </c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R977" s="232" t="s">
        <v>167</v>
      </c>
      <c r="AT977" s="232" t="s">
        <v>163</v>
      </c>
      <c r="AU977" s="232" t="s">
        <v>180</v>
      </c>
      <c r="AY977" s="18" t="s">
        <v>161</v>
      </c>
      <c r="BE977" s="233">
        <f>IF(N977="základní",J977,0)</f>
        <v>0</v>
      </c>
      <c r="BF977" s="233">
        <f>IF(N977="snížená",J977,0)</f>
        <v>0</v>
      </c>
      <c r="BG977" s="233">
        <f>IF(N977="zákl. přenesená",J977,0)</f>
        <v>0</v>
      </c>
      <c r="BH977" s="233">
        <f>IF(N977="sníž. přenesená",J977,0)</f>
        <v>0</v>
      </c>
      <c r="BI977" s="233">
        <f>IF(N977="nulová",J977,0)</f>
        <v>0</v>
      </c>
      <c r="BJ977" s="18" t="s">
        <v>82</v>
      </c>
      <c r="BK977" s="233">
        <f>ROUND(I977*H977,2)</f>
        <v>0</v>
      </c>
      <c r="BL977" s="18" t="s">
        <v>167</v>
      </c>
      <c r="BM977" s="232" t="s">
        <v>926</v>
      </c>
    </row>
    <row r="978" s="2" customFormat="1">
      <c r="A978" s="39"/>
      <c r="B978" s="40"/>
      <c r="C978" s="41"/>
      <c r="D978" s="234" t="s">
        <v>169</v>
      </c>
      <c r="E978" s="41"/>
      <c r="F978" s="235" t="s">
        <v>925</v>
      </c>
      <c r="G978" s="41"/>
      <c r="H978" s="41"/>
      <c r="I978" s="236"/>
      <c r="J978" s="41"/>
      <c r="K978" s="41"/>
      <c r="L978" s="45"/>
      <c r="M978" s="237"/>
      <c r="N978" s="238"/>
      <c r="O978" s="92"/>
      <c r="P978" s="92"/>
      <c r="Q978" s="92"/>
      <c r="R978" s="92"/>
      <c r="S978" s="92"/>
      <c r="T978" s="93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T978" s="18" t="s">
        <v>169</v>
      </c>
      <c r="AU978" s="18" t="s">
        <v>180</v>
      </c>
    </row>
    <row r="979" s="15" customFormat="1">
      <c r="A979" s="15"/>
      <c r="B979" s="261"/>
      <c r="C979" s="262"/>
      <c r="D979" s="234" t="s">
        <v>170</v>
      </c>
      <c r="E979" s="263" t="s">
        <v>1</v>
      </c>
      <c r="F979" s="264" t="s">
        <v>927</v>
      </c>
      <c r="G979" s="262"/>
      <c r="H979" s="263" t="s">
        <v>1</v>
      </c>
      <c r="I979" s="265"/>
      <c r="J979" s="262"/>
      <c r="K979" s="262"/>
      <c r="L979" s="266"/>
      <c r="M979" s="267"/>
      <c r="N979" s="268"/>
      <c r="O979" s="268"/>
      <c r="P979" s="268"/>
      <c r="Q979" s="268"/>
      <c r="R979" s="268"/>
      <c r="S979" s="268"/>
      <c r="T979" s="269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70" t="s">
        <v>170</v>
      </c>
      <c r="AU979" s="270" t="s">
        <v>180</v>
      </c>
      <c r="AV979" s="15" t="s">
        <v>82</v>
      </c>
      <c r="AW979" s="15" t="s">
        <v>31</v>
      </c>
      <c r="AX979" s="15" t="s">
        <v>74</v>
      </c>
      <c r="AY979" s="270" t="s">
        <v>161</v>
      </c>
    </row>
    <row r="980" s="13" customFormat="1">
      <c r="A980" s="13"/>
      <c r="B980" s="239"/>
      <c r="C980" s="240"/>
      <c r="D980" s="234" t="s">
        <v>170</v>
      </c>
      <c r="E980" s="241" t="s">
        <v>1</v>
      </c>
      <c r="F980" s="242" t="s">
        <v>928</v>
      </c>
      <c r="G980" s="240"/>
      <c r="H980" s="243">
        <v>1.625</v>
      </c>
      <c r="I980" s="244"/>
      <c r="J980" s="240"/>
      <c r="K980" s="240"/>
      <c r="L980" s="245"/>
      <c r="M980" s="246"/>
      <c r="N980" s="247"/>
      <c r="O980" s="247"/>
      <c r="P980" s="247"/>
      <c r="Q980" s="247"/>
      <c r="R980" s="247"/>
      <c r="S980" s="247"/>
      <c r="T980" s="248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49" t="s">
        <v>170</v>
      </c>
      <c r="AU980" s="249" t="s">
        <v>180</v>
      </c>
      <c r="AV980" s="13" t="s">
        <v>84</v>
      </c>
      <c r="AW980" s="13" t="s">
        <v>31</v>
      </c>
      <c r="AX980" s="13" t="s">
        <v>74</v>
      </c>
      <c r="AY980" s="249" t="s">
        <v>161</v>
      </c>
    </row>
    <row r="981" s="16" customFormat="1">
      <c r="A981" s="16"/>
      <c r="B981" s="282"/>
      <c r="C981" s="283"/>
      <c r="D981" s="234" t="s">
        <v>170</v>
      </c>
      <c r="E981" s="284" t="s">
        <v>1</v>
      </c>
      <c r="F981" s="285" t="s">
        <v>571</v>
      </c>
      <c r="G981" s="283"/>
      <c r="H981" s="286">
        <v>1.625</v>
      </c>
      <c r="I981" s="287"/>
      <c r="J981" s="283"/>
      <c r="K981" s="283"/>
      <c r="L981" s="288"/>
      <c r="M981" s="289"/>
      <c r="N981" s="290"/>
      <c r="O981" s="290"/>
      <c r="P981" s="290"/>
      <c r="Q981" s="290"/>
      <c r="R981" s="290"/>
      <c r="S981" s="290"/>
      <c r="T981" s="291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T981" s="292" t="s">
        <v>170</v>
      </c>
      <c r="AU981" s="292" t="s">
        <v>180</v>
      </c>
      <c r="AV981" s="16" t="s">
        <v>180</v>
      </c>
      <c r="AW981" s="16" t="s">
        <v>31</v>
      </c>
      <c r="AX981" s="16" t="s">
        <v>74</v>
      </c>
      <c r="AY981" s="292" t="s">
        <v>161</v>
      </c>
    </row>
    <row r="982" s="15" customFormat="1">
      <c r="A982" s="15"/>
      <c r="B982" s="261"/>
      <c r="C982" s="262"/>
      <c r="D982" s="234" t="s">
        <v>170</v>
      </c>
      <c r="E982" s="263" t="s">
        <v>1</v>
      </c>
      <c r="F982" s="264" t="s">
        <v>929</v>
      </c>
      <c r="G982" s="262"/>
      <c r="H982" s="263" t="s">
        <v>1</v>
      </c>
      <c r="I982" s="265"/>
      <c r="J982" s="262"/>
      <c r="K982" s="262"/>
      <c r="L982" s="266"/>
      <c r="M982" s="267"/>
      <c r="N982" s="268"/>
      <c r="O982" s="268"/>
      <c r="P982" s="268"/>
      <c r="Q982" s="268"/>
      <c r="R982" s="268"/>
      <c r="S982" s="268"/>
      <c r="T982" s="269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T982" s="270" t="s">
        <v>170</v>
      </c>
      <c r="AU982" s="270" t="s">
        <v>180</v>
      </c>
      <c r="AV982" s="15" t="s">
        <v>82</v>
      </c>
      <c r="AW982" s="15" t="s">
        <v>31</v>
      </c>
      <c r="AX982" s="15" t="s">
        <v>74</v>
      </c>
      <c r="AY982" s="270" t="s">
        <v>161</v>
      </c>
    </row>
    <row r="983" s="13" customFormat="1">
      <c r="A983" s="13"/>
      <c r="B983" s="239"/>
      <c r="C983" s="240"/>
      <c r="D983" s="234" t="s">
        <v>170</v>
      </c>
      <c r="E983" s="241" t="s">
        <v>1</v>
      </c>
      <c r="F983" s="242" t="s">
        <v>930</v>
      </c>
      <c r="G983" s="240"/>
      <c r="H983" s="243">
        <v>5.6550000000000002</v>
      </c>
      <c r="I983" s="244"/>
      <c r="J983" s="240"/>
      <c r="K983" s="240"/>
      <c r="L983" s="245"/>
      <c r="M983" s="246"/>
      <c r="N983" s="247"/>
      <c r="O983" s="247"/>
      <c r="P983" s="247"/>
      <c r="Q983" s="247"/>
      <c r="R983" s="247"/>
      <c r="S983" s="247"/>
      <c r="T983" s="248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9" t="s">
        <v>170</v>
      </c>
      <c r="AU983" s="249" t="s">
        <v>180</v>
      </c>
      <c r="AV983" s="13" t="s">
        <v>84</v>
      </c>
      <c r="AW983" s="13" t="s">
        <v>31</v>
      </c>
      <c r="AX983" s="13" t="s">
        <v>74</v>
      </c>
      <c r="AY983" s="249" t="s">
        <v>161</v>
      </c>
    </row>
    <row r="984" s="13" customFormat="1">
      <c r="A984" s="13"/>
      <c r="B984" s="239"/>
      <c r="C984" s="240"/>
      <c r="D984" s="234" t="s">
        <v>170</v>
      </c>
      <c r="E984" s="241" t="s">
        <v>1</v>
      </c>
      <c r="F984" s="242" t="s">
        <v>931</v>
      </c>
      <c r="G984" s="240"/>
      <c r="H984" s="243">
        <v>2.4700000000000002</v>
      </c>
      <c r="I984" s="244"/>
      <c r="J984" s="240"/>
      <c r="K984" s="240"/>
      <c r="L984" s="245"/>
      <c r="M984" s="246"/>
      <c r="N984" s="247"/>
      <c r="O984" s="247"/>
      <c r="P984" s="247"/>
      <c r="Q984" s="247"/>
      <c r="R984" s="247"/>
      <c r="S984" s="247"/>
      <c r="T984" s="248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9" t="s">
        <v>170</v>
      </c>
      <c r="AU984" s="249" t="s">
        <v>180</v>
      </c>
      <c r="AV984" s="13" t="s">
        <v>84</v>
      </c>
      <c r="AW984" s="13" t="s">
        <v>31</v>
      </c>
      <c r="AX984" s="13" t="s">
        <v>74</v>
      </c>
      <c r="AY984" s="249" t="s">
        <v>161</v>
      </c>
    </row>
    <row r="985" s="13" customFormat="1">
      <c r="A985" s="13"/>
      <c r="B985" s="239"/>
      <c r="C985" s="240"/>
      <c r="D985" s="234" t="s">
        <v>170</v>
      </c>
      <c r="E985" s="241" t="s">
        <v>1</v>
      </c>
      <c r="F985" s="242" t="s">
        <v>932</v>
      </c>
      <c r="G985" s="240"/>
      <c r="H985" s="243">
        <v>1.2350000000000001</v>
      </c>
      <c r="I985" s="244"/>
      <c r="J985" s="240"/>
      <c r="K985" s="240"/>
      <c r="L985" s="245"/>
      <c r="M985" s="246"/>
      <c r="N985" s="247"/>
      <c r="O985" s="247"/>
      <c r="P985" s="247"/>
      <c r="Q985" s="247"/>
      <c r="R985" s="247"/>
      <c r="S985" s="247"/>
      <c r="T985" s="248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9" t="s">
        <v>170</v>
      </c>
      <c r="AU985" s="249" t="s">
        <v>180</v>
      </c>
      <c r="AV985" s="13" t="s">
        <v>84</v>
      </c>
      <c r="AW985" s="13" t="s">
        <v>31</v>
      </c>
      <c r="AX985" s="13" t="s">
        <v>74</v>
      </c>
      <c r="AY985" s="249" t="s">
        <v>161</v>
      </c>
    </row>
    <row r="986" s="13" customFormat="1">
      <c r="A986" s="13"/>
      <c r="B986" s="239"/>
      <c r="C986" s="240"/>
      <c r="D986" s="234" t="s">
        <v>170</v>
      </c>
      <c r="E986" s="241" t="s">
        <v>1</v>
      </c>
      <c r="F986" s="242" t="s">
        <v>933</v>
      </c>
      <c r="G986" s="240"/>
      <c r="H986" s="243">
        <v>0.39000000000000001</v>
      </c>
      <c r="I986" s="244"/>
      <c r="J986" s="240"/>
      <c r="K986" s="240"/>
      <c r="L986" s="245"/>
      <c r="M986" s="246"/>
      <c r="N986" s="247"/>
      <c r="O986" s="247"/>
      <c r="P986" s="247"/>
      <c r="Q986" s="247"/>
      <c r="R986" s="247"/>
      <c r="S986" s="247"/>
      <c r="T986" s="248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49" t="s">
        <v>170</v>
      </c>
      <c r="AU986" s="249" t="s">
        <v>180</v>
      </c>
      <c r="AV986" s="13" t="s">
        <v>84</v>
      </c>
      <c r="AW986" s="13" t="s">
        <v>31</v>
      </c>
      <c r="AX986" s="13" t="s">
        <v>74</v>
      </c>
      <c r="AY986" s="249" t="s">
        <v>161</v>
      </c>
    </row>
    <row r="987" s="13" customFormat="1">
      <c r="A987" s="13"/>
      <c r="B987" s="239"/>
      <c r="C987" s="240"/>
      <c r="D987" s="234" t="s">
        <v>170</v>
      </c>
      <c r="E987" s="241" t="s">
        <v>1</v>
      </c>
      <c r="F987" s="242" t="s">
        <v>934</v>
      </c>
      <c r="G987" s="240"/>
      <c r="H987" s="243">
        <v>0.35799999999999998</v>
      </c>
      <c r="I987" s="244"/>
      <c r="J987" s="240"/>
      <c r="K987" s="240"/>
      <c r="L987" s="245"/>
      <c r="M987" s="246"/>
      <c r="N987" s="247"/>
      <c r="O987" s="247"/>
      <c r="P987" s="247"/>
      <c r="Q987" s="247"/>
      <c r="R987" s="247"/>
      <c r="S987" s="247"/>
      <c r="T987" s="248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9" t="s">
        <v>170</v>
      </c>
      <c r="AU987" s="249" t="s">
        <v>180</v>
      </c>
      <c r="AV987" s="13" t="s">
        <v>84</v>
      </c>
      <c r="AW987" s="13" t="s">
        <v>31</v>
      </c>
      <c r="AX987" s="13" t="s">
        <v>74</v>
      </c>
      <c r="AY987" s="249" t="s">
        <v>161</v>
      </c>
    </row>
    <row r="988" s="13" customFormat="1">
      <c r="A988" s="13"/>
      <c r="B988" s="239"/>
      <c r="C988" s="240"/>
      <c r="D988" s="234" t="s">
        <v>170</v>
      </c>
      <c r="E988" s="241" t="s">
        <v>1</v>
      </c>
      <c r="F988" s="242" t="s">
        <v>935</v>
      </c>
      <c r="G988" s="240"/>
      <c r="H988" s="243">
        <v>0.65000000000000002</v>
      </c>
      <c r="I988" s="244"/>
      <c r="J988" s="240"/>
      <c r="K988" s="240"/>
      <c r="L988" s="245"/>
      <c r="M988" s="246"/>
      <c r="N988" s="247"/>
      <c r="O988" s="247"/>
      <c r="P988" s="247"/>
      <c r="Q988" s="247"/>
      <c r="R988" s="247"/>
      <c r="S988" s="247"/>
      <c r="T988" s="248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9" t="s">
        <v>170</v>
      </c>
      <c r="AU988" s="249" t="s">
        <v>180</v>
      </c>
      <c r="AV988" s="13" t="s">
        <v>84</v>
      </c>
      <c r="AW988" s="13" t="s">
        <v>31</v>
      </c>
      <c r="AX988" s="13" t="s">
        <v>74</v>
      </c>
      <c r="AY988" s="249" t="s">
        <v>161</v>
      </c>
    </row>
    <row r="989" s="13" customFormat="1">
      <c r="A989" s="13"/>
      <c r="B989" s="239"/>
      <c r="C989" s="240"/>
      <c r="D989" s="234" t="s">
        <v>170</v>
      </c>
      <c r="E989" s="241" t="s">
        <v>1</v>
      </c>
      <c r="F989" s="242" t="s">
        <v>936</v>
      </c>
      <c r="G989" s="240"/>
      <c r="H989" s="243">
        <v>0.16300000000000001</v>
      </c>
      <c r="I989" s="244"/>
      <c r="J989" s="240"/>
      <c r="K989" s="240"/>
      <c r="L989" s="245"/>
      <c r="M989" s="246"/>
      <c r="N989" s="247"/>
      <c r="O989" s="247"/>
      <c r="P989" s="247"/>
      <c r="Q989" s="247"/>
      <c r="R989" s="247"/>
      <c r="S989" s="247"/>
      <c r="T989" s="248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9" t="s">
        <v>170</v>
      </c>
      <c r="AU989" s="249" t="s">
        <v>180</v>
      </c>
      <c r="AV989" s="13" t="s">
        <v>84</v>
      </c>
      <c r="AW989" s="13" t="s">
        <v>31</v>
      </c>
      <c r="AX989" s="13" t="s">
        <v>74</v>
      </c>
      <c r="AY989" s="249" t="s">
        <v>161</v>
      </c>
    </row>
    <row r="990" s="16" customFormat="1">
      <c r="A990" s="16"/>
      <c r="B990" s="282"/>
      <c r="C990" s="283"/>
      <c r="D990" s="234" t="s">
        <v>170</v>
      </c>
      <c r="E990" s="284" t="s">
        <v>1</v>
      </c>
      <c r="F990" s="285" t="s">
        <v>571</v>
      </c>
      <c r="G990" s="283"/>
      <c r="H990" s="286">
        <v>10.920999999999999</v>
      </c>
      <c r="I990" s="287"/>
      <c r="J990" s="283"/>
      <c r="K990" s="283"/>
      <c r="L990" s="288"/>
      <c r="M990" s="289"/>
      <c r="N990" s="290"/>
      <c r="O990" s="290"/>
      <c r="P990" s="290"/>
      <c r="Q990" s="290"/>
      <c r="R990" s="290"/>
      <c r="S990" s="290"/>
      <c r="T990" s="291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T990" s="292" t="s">
        <v>170</v>
      </c>
      <c r="AU990" s="292" t="s">
        <v>180</v>
      </c>
      <c r="AV990" s="16" t="s">
        <v>180</v>
      </c>
      <c r="AW990" s="16" t="s">
        <v>31</v>
      </c>
      <c r="AX990" s="16" t="s">
        <v>74</v>
      </c>
      <c r="AY990" s="292" t="s">
        <v>161</v>
      </c>
    </row>
    <row r="991" s="15" customFormat="1">
      <c r="A991" s="15"/>
      <c r="B991" s="261"/>
      <c r="C991" s="262"/>
      <c r="D991" s="234" t="s">
        <v>170</v>
      </c>
      <c r="E991" s="263" t="s">
        <v>1</v>
      </c>
      <c r="F991" s="264" t="s">
        <v>937</v>
      </c>
      <c r="G991" s="262"/>
      <c r="H991" s="263" t="s">
        <v>1</v>
      </c>
      <c r="I991" s="265"/>
      <c r="J991" s="262"/>
      <c r="K991" s="262"/>
      <c r="L991" s="266"/>
      <c r="M991" s="267"/>
      <c r="N991" s="268"/>
      <c r="O991" s="268"/>
      <c r="P991" s="268"/>
      <c r="Q991" s="268"/>
      <c r="R991" s="268"/>
      <c r="S991" s="268"/>
      <c r="T991" s="269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270" t="s">
        <v>170</v>
      </c>
      <c r="AU991" s="270" t="s">
        <v>180</v>
      </c>
      <c r="AV991" s="15" t="s">
        <v>82</v>
      </c>
      <c r="AW991" s="15" t="s">
        <v>31</v>
      </c>
      <c r="AX991" s="15" t="s">
        <v>74</v>
      </c>
      <c r="AY991" s="270" t="s">
        <v>161</v>
      </c>
    </row>
    <row r="992" s="13" customFormat="1">
      <c r="A992" s="13"/>
      <c r="B992" s="239"/>
      <c r="C992" s="240"/>
      <c r="D992" s="234" t="s">
        <v>170</v>
      </c>
      <c r="E992" s="241" t="s">
        <v>1</v>
      </c>
      <c r="F992" s="242" t="s">
        <v>938</v>
      </c>
      <c r="G992" s="240"/>
      <c r="H992" s="243">
        <v>0.41399999999999998</v>
      </c>
      <c r="I992" s="244"/>
      <c r="J992" s="240"/>
      <c r="K992" s="240"/>
      <c r="L992" s="245"/>
      <c r="M992" s="246"/>
      <c r="N992" s="247"/>
      <c r="O992" s="247"/>
      <c r="P992" s="247"/>
      <c r="Q992" s="247"/>
      <c r="R992" s="247"/>
      <c r="S992" s="247"/>
      <c r="T992" s="248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49" t="s">
        <v>170</v>
      </c>
      <c r="AU992" s="249" t="s">
        <v>180</v>
      </c>
      <c r="AV992" s="13" t="s">
        <v>84</v>
      </c>
      <c r="AW992" s="13" t="s">
        <v>31</v>
      </c>
      <c r="AX992" s="13" t="s">
        <v>74</v>
      </c>
      <c r="AY992" s="249" t="s">
        <v>161</v>
      </c>
    </row>
    <row r="993" s="13" customFormat="1">
      <c r="A993" s="13"/>
      <c r="B993" s="239"/>
      <c r="C993" s="240"/>
      <c r="D993" s="234" t="s">
        <v>170</v>
      </c>
      <c r="E993" s="241" t="s">
        <v>1</v>
      </c>
      <c r="F993" s="242" t="s">
        <v>939</v>
      </c>
      <c r="G993" s="240"/>
      <c r="H993" s="243">
        <v>0.40200000000000002</v>
      </c>
      <c r="I993" s="244"/>
      <c r="J993" s="240"/>
      <c r="K993" s="240"/>
      <c r="L993" s="245"/>
      <c r="M993" s="246"/>
      <c r="N993" s="247"/>
      <c r="O993" s="247"/>
      <c r="P993" s="247"/>
      <c r="Q993" s="247"/>
      <c r="R993" s="247"/>
      <c r="S993" s="247"/>
      <c r="T993" s="248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9" t="s">
        <v>170</v>
      </c>
      <c r="AU993" s="249" t="s">
        <v>180</v>
      </c>
      <c r="AV993" s="13" t="s">
        <v>84</v>
      </c>
      <c r="AW993" s="13" t="s">
        <v>31</v>
      </c>
      <c r="AX993" s="13" t="s">
        <v>74</v>
      </c>
      <c r="AY993" s="249" t="s">
        <v>161</v>
      </c>
    </row>
    <row r="994" s="13" customFormat="1">
      <c r="A994" s="13"/>
      <c r="B994" s="239"/>
      <c r="C994" s="240"/>
      <c r="D994" s="234" t="s">
        <v>170</v>
      </c>
      <c r="E994" s="241" t="s">
        <v>1</v>
      </c>
      <c r="F994" s="242" t="s">
        <v>940</v>
      </c>
      <c r="G994" s="240"/>
      <c r="H994" s="243">
        <v>3.2999999999999998</v>
      </c>
      <c r="I994" s="244"/>
      <c r="J994" s="240"/>
      <c r="K994" s="240"/>
      <c r="L994" s="245"/>
      <c r="M994" s="246"/>
      <c r="N994" s="247"/>
      <c r="O994" s="247"/>
      <c r="P994" s="247"/>
      <c r="Q994" s="247"/>
      <c r="R994" s="247"/>
      <c r="S994" s="247"/>
      <c r="T994" s="248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9" t="s">
        <v>170</v>
      </c>
      <c r="AU994" s="249" t="s">
        <v>180</v>
      </c>
      <c r="AV994" s="13" t="s">
        <v>84</v>
      </c>
      <c r="AW994" s="13" t="s">
        <v>31</v>
      </c>
      <c r="AX994" s="13" t="s">
        <v>74</v>
      </c>
      <c r="AY994" s="249" t="s">
        <v>161</v>
      </c>
    </row>
    <row r="995" s="13" customFormat="1">
      <c r="A995" s="13"/>
      <c r="B995" s="239"/>
      <c r="C995" s="240"/>
      <c r="D995" s="234" t="s">
        <v>170</v>
      </c>
      <c r="E995" s="241" t="s">
        <v>1</v>
      </c>
      <c r="F995" s="242" t="s">
        <v>941</v>
      </c>
      <c r="G995" s="240"/>
      <c r="H995" s="243">
        <v>0.98999999999999999</v>
      </c>
      <c r="I995" s="244"/>
      <c r="J995" s="240"/>
      <c r="K995" s="240"/>
      <c r="L995" s="245"/>
      <c r="M995" s="246"/>
      <c r="N995" s="247"/>
      <c r="O995" s="247"/>
      <c r="P995" s="247"/>
      <c r="Q995" s="247"/>
      <c r="R995" s="247"/>
      <c r="S995" s="247"/>
      <c r="T995" s="248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9" t="s">
        <v>170</v>
      </c>
      <c r="AU995" s="249" t="s">
        <v>180</v>
      </c>
      <c r="AV995" s="13" t="s">
        <v>84</v>
      </c>
      <c r="AW995" s="13" t="s">
        <v>31</v>
      </c>
      <c r="AX995" s="13" t="s">
        <v>74</v>
      </c>
      <c r="AY995" s="249" t="s">
        <v>161</v>
      </c>
    </row>
    <row r="996" s="13" customFormat="1">
      <c r="A996" s="13"/>
      <c r="B996" s="239"/>
      <c r="C996" s="240"/>
      <c r="D996" s="234" t="s">
        <v>170</v>
      </c>
      <c r="E996" s="241" t="s">
        <v>1</v>
      </c>
      <c r="F996" s="242" t="s">
        <v>942</v>
      </c>
      <c r="G996" s="240"/>
      <c r="H996" s="243">
        <v>0.39000000000000001</v>
      </c>
      <c r="I996" s="244"/>
      <c r="J996" s="240"/>
      <c r="K996" s="240"/>
      <c r="L996" s="245"/>
      <c r="M996" s="246"/>
      <c r="N996" s="247"/>
      <c r="O996" s="247"/>
      <c r="P996" s="247"/>
      <c r="Q996" s="247"/>
      <c r="R996" s="247"/>
      <c r="S996" s="247"/>
      <c r="T996" s="248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9" t="s">
        <v>170</v>
      </c>
      <c r="AU996" s="249" t="s">
        <v>180</v>
      </c>
      <c r="AV996" s="13" t="s">
        <v>84</v>
      </c>
      <c r="AW996" s="13" t="s">
        <v>31</v>
      </c>
      <c r="AX996" s="13" t="s">
        <v>74</v>
      </c>
      <c r="AY996" s="249" t="s">
        <v>161</v>
      </c>
    </row>
    <row r="997" s="13" customFormat="1">
      <c r="A997" s="13"/>
      <c r="B997" s="239"/>
      <c r="C997" s="240"/>
      <c r="D997" s="234" t="s">
        <v>170</v>
      </c>
      <c r="E997" s="241" t="s">
        <v>1</v>
      </c>
      <c r="F997" s="242" t="s">
        <v>943</v>
      </c>
      <c r="G997" s="240"/>
      <c r="H997" s="243">
        <v>0.12</v>
      </c>
      <c r="I997" s="244"/>
      <c r="J997" s="240"/>
      <c r="K997" s="240"/>
      <c r="L997" s="245"/>
      <c r="M997" s="246"/>
      <c r="N997" s="247"/>
      <c r="O997" s="247"/>
      <c r="P997" s="247"/>
      <c r="Q997" s="247"/>
      <c r="R997" s="247"/>
      <c r="S997" s="247"/>
      <c r="T997" s="248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49" t="s">
        <v>170</v>
      </c>
      <c r="AU997" s="249" t="s">
        <v>180</v>
      </c>
      <c r="AV997" s="13" t="s">
        <v>84</v>
      </c>
      <c r="AW997" s="13" t="s">
        <v>31</v>
      </c>
      <c r="AX997" s="13" t="s">
        <v>74</v>
      </c>
      <c r="AY997" s="249" t="s">
        <v>161</v>
      </c>
    </row>
    <row r="998" s="13" customFormat="1">
      <c r="A998" s="13"/>
      <c r="B998" s="239"/>
      <c r="C998" s="240"/>
      <c r="D998" s="234" t="s">
        <v>170</v>
      </c>
      <c r="E998" s="241" t="s">
        <v>1</v>
      </c>
      <c r="F998" s="242" t="s">
        <v>944</v>
      </c>
      <c r="G998" s="240"/>
      <c r="H998" s="243">
        <v>0.108</v>
      </c>
      <c r="I998" s="244"/>
      <c r="J998" s="240"/>
      <c r="K998" s="240"/>
      <c r="L998" s="245"/>
      <c r="M998" s="246"/>
      <c r="N998" s="247"/>
      <c r="O998" s="247"/>
      <c r="P998" s="247"/>
      <c r="Q998" s="247"/>
      <c r="R998" s="247"/>
      <c r="S998" s="247"/>
      <c r="T998" s="248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49" t="s">
        <v>170</v>
      </c>
      <c r="AU998" s="249" t="s">
        <v>180</v>
      </c>
      <c r="AV998" s="13" t="s">
        <v>84</v>
      </c>
      <c r="AW998" s="13" t="s">
        <v>31</v>
      </c>
      <c r="AX998" s="13" t="s">
        <v>74</v>
      </c>
      <c r="AY998" s="249" t="s">
        <v>161</v>
      </c>
    </row>
    <row r="999" s="13" customFormat="1">
      <c r="A999" s="13"/>
      <c r="B999" s="239"/>
      <c r="C999" s="240"/>
      <c r="D999" s="234" t="s">
        <v>170</v>
      </c>
      <c r="E999" s="241" t="s">
        <v>1</v>
      </c>
      <c r="F999" s="242" t="s">
        <v>945</v>
      </c>
      <c r="G999" s="240"/>
      <c r="H999" s="243">
        <v>0.252</v>
      </c>
      <c r="I999" s="244"/>
      <c r="J999" s="240"/>
      <c r="K999" s="240"/>
      <c r="L999" s="245"/>
      <c r="M999" s="246"/>
      <c r="N999" s="247"/>
      <c r="O999" s="247"/>
      <c r="P999" s="247"/>
      <c r="Q999" s="247"/>
      <c r="R999" s="247"/>
      <c r="S999" s="247"/>
      <c r="T999" s="248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9" t="s">
        <v>170</v>
      </c>
      <c r="AU999" s="249" t="s">
        <v>180</v>
      </c>
      <c r="AV999" s="13" t="s">
        <v>84</v>
      </c>
      <c r="AW999" s="13" t="s">
        <v>31</v>
      </c>
      <c r="AX999" s="13" t="s">
        <v>74</v>
      </c>
      <c r="AY999" s="249" t="s">
        <v>161</v>
      </c>
    </row>
    <row r="1000" s="13" customFormat="1">
      <c r="A1000" s="13"/>
      <c r="B1000" s="239"/>
      <c r="C1000" s="240"/>
      <c r="D1000" s="234" t="s">
        <v>170</v>
      </c>
      <c r="E1000" s="241" t="s">
        <v>1</v>
      </c>
      <c r="F1000" s="242" t="s">
        <v>946</v>
      </c>
      <c r="G1000" s="240"/>
      <c r="H1000" s="243">
        <v>0.17399999999999999</v>
      </c>
      <c r="I1000" s="244"/>
      <c r="J1000" s="240"/>
      <c r="K1000" s="240"/>
      <c r="L1000" s="245"/>
      <c r="M1000" s="246"/>
      <c r="N1000" s="247"/>
      <c r="O1000" s="247"/>
      <c r="P1000" s="247"/>
      <c r="Q1000" s="247"/>
      <c r="R1000" s="247"/>
      <c r="S1000" s="247"/>
      <c r="T1000" s="248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9" t="s">
        <v>170</v>
      </c>
      <c r="AU1000" s="249" t="s">
        <v>180</v>
      </c>
      <c r="AV1000" s="13" t="s">
        <v>84</v>
      </c>
      <c r="AW1000" s="13" t="s">
        <v>31</v>
      </c>
      <c r="AX1000" s="13" t="s">
        <v>74</v>
      </c>
      <c r="AY1000" s="249" t="s">
        <v>161</v>
      </c>
    </row>
    <row r="1001" s="13" customFormat="1">
      <c r="A1001" s="13"/>
      <c r="B1001" s="239"/>
      <c r="C1001" s="240"/>
      <c r="D1001" s="234" t="s">
        <v>170</v>
      </c>
      <c r="E1001" s="241" t="s">
        <v>1</v>
      </c>
      <c r="F1001" s="242" t="s">
        <v>947</v>
      </c>
      <c r="G1001" s="240"/>
      <c r="H1001" s="243">
        <v>0.59999999999999998</v>
      </c>
      <c r="I1001" s="244"/>
      <c r="J1001" s="240"/>
      <c r="K1001" s="240"/>
      <c r="L1001" s="245"/>
      <c r="M1001" s="246"/>
      <c r="N1001" s="247"/>
      <c r="O1001" s="247"/>
      <c r="P1001" s="247"/>
      <c r="Q1001" s="247"/>
      <c r="R1001" s="247"/>
      <c r="S1001" s="247"/>
      <c r="T1001" s="248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49" t="s">
        <v>170</v>
      </c>
      <c r="AU1001" s="249" t="s">
        <v>180</v>
      </c>
      <c r="AV1001" s="13" t="s">
        <v>84</v>
      </c>
      <c r="AW1001" s="13" t="s">
        <v>31</v>
      </c>
      <c r="AX1001" s="13" t="s">
        <v>74</v>
      </c>
      <c r="AY1001" s="249" t="s">
        <v>161</v>
      </c>
    </row>
    <row r="1002" s="13" customFormat="1">
      <c r="A1002" s="13"/>
      <c r="B1002" s="239"/>
      <c r="C1002" s="240"/>
      <c r="D1002" s="234" t="s">
        <v>170</v>
      </c>
      <c r="E1002" s="241" t="s">
        <v>1</v>
      </c>
      <c r="F1002" s="242" t="s">
        <v>948</v>
      </c>
      <c r="G1002" s="240"/>
      <c r="H1002" s="243">
        <v>0.54000000000000004</v>
      </c>
      <c r="I1002" s="244"/>
      <c r="J1002" s="240"/>
      <c r="K1002" s="240"/>
      <c r="L1002" s="245"/>
      <c r="M1002" s="246"/>
      <c r="N1002" s="247"/>
      <c r="O1002" s="247"/>
      <c r="P1002" s="247"/>
      <c r="Q1002" s="247"/>
      <c r="R1002" s="247"/>
      <c r="S1002" s="247"/>
      <c r="T1002" s="248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9" t="s">
        <v>170</v>
      </c>
      <c r="AU1002" s="249" t="s">
        <v>180</v>
      </c>
      <c r="AV1002" s="13" t="s">
        <v>84</v>
      </c>
      <c r="AW1002" s="13" t="s">
        <v>31</v>
      </c>
      <c r="AX1002" s="13" t="s">
        <v>74</v>
      </c>
      <c r="AY1002" s="249" t="s">
        <v>161</v>
      </c>
    </row>
    <row r="1003" s="13" customFormat="1">
      <c r="A1003" s="13"/>
      <c r="B1003" s="239"/>
      <c r="C1003" s="240"/>
      <c r="D1003" s="234" t="s">
        <v>170</v>
      </c>
      <c r="E1003" s="241" t="s">
        <v>1</v>
      </c>
      <c r="F1003" s="242" t="s">
        <v>949</v>
      </c>
      <c r="G1003" s="240"/>
      <c r="H1003" s="243">
        <v>0.16200000000000001</v>
      </c>
      <c r="I1003" s="244"/>
      <c r="J1003" s="240"/>
      <c r="K1003" s="240"/>
      <c r="L1003" s="245"/>
      <c r="M1003" s="246"/>
      <c r="N1003" s="247"/>
      <c r="O1003" s="247"/>
      <c r="P1003" s="247"/>
      <c r="Q1003" s="247"/>
      <c r="R1003" s="247"/>
      <c r="S1003" s="247"/>
      <c r="T1003" s="248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9" t="s">
        <v>170</v>
      </c>
      <c r="AU1003" s="249" t="s">
        <v>180</v>
      </c>
      <c r="AV1003" s="13" t="s">
        <v>84</v>
      </c>
      <c r="AW1003" s="13" t="s">
        <v>31</v>
      </c>
      <c r="AX1003" s="13" t="s">
        <v>74</v>
      </c>
      <c r="AY1003" s="249" t="s">
        <v>161</v>
      </c>
    </row>
    <row r="1004" s="13" customFormat="1">
      <c r="A1004" s="13"/>
      <c r="B1004" s="239"/>
      <c r="C1004" s="240"/>
      <c r="D1004" s="234" t="s">
        <v>170</v>
      </c>
      <c r="E1004" s="241" t="s">
        <v>1</v>
      </c>
      <c r="F1004" s="242" t="s">
        <v>950</v>
      </c>
      <c r="G1004" s="240"/>
      <c r="H1004" s="243">
        <v>0.40200000000000002</v>
      </c>
      <c r="I1004" s="244"/>
      <c r="J1004" s="240"/>
      <c r="K1004" s="240"/>
      <c r="L1004" s="245"/>
      <c r="M1004" s="246"/>
      <c r="N1004" s="247"/>
      <c r="O1004" s="247"/>
      <c r="P1004" s="247"/>
      <c r="Q1004" s="247"/>
      <c r="R1004" s="247"/>
      <c r="S1004" s="247"/>
      <c r="T1004" s="248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49" t="s">
        <v>170</v>
      </c>
      <c r="AU1004" s="249" t="s">
        <v>180</v>
      </c>
      <c r="AV1004" s="13" t="s">
        <v>84</v>
      </c>
      <c r="AW1004" s="13" t="s">
        <v>31</v>
      </c>
      <c r="AX1004" s="13" t="s">
        <v>74</v>
      </c>
      <c r="AY1004" s="249" t="s">
        <v>161</v>
      </c>
    </row>
    <row r="1005" s="13" customFormat="1">
      <c r="A1005" s="13"/>
      <c r="B1005" s="239"/>
      <c r="C1005" s="240"/>
      <c r="D1005" s="234" t="s">
        <v>170</v>
      </c>
      <c r="E1005" s="241" t="s">
        <v>1</v>
      </c>
      <c r="F1005" s="242" t="s">
        <v>951</v>
      </c>
      <c r="G1005" s="240"/>
      <c r="H1005" s="243">
        <v>0.108</v>
      </c>
      <c r="I1005" s="244"/>
      <c r="J1005" s="240"/>
      <c r="K1005" s="240"/>
      <c r="L1005" s="245"/>
      <c r="M1005" s="246"/>
      <c r="N1005" s="247"/>
      <c r="O1005" s="247"/>
      <c r="P1005" s="247"/>
      <c r="Q1005" s="247"/>
      <c r="R1005" s="247"/>
      <c r="S1005" s="247"/>
      <c r="T1005" s="248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9" t="s">
        <v>170</v>
      </c>
      <c r="AU1005" s="249" t="s">
        <v>180</v>
      </c>
      <c r="AV1005" s="13" t="s">
        <v>84</v>
      </c>
      <c r="AW1005" s="13" t="s">
        <v>31</v>
      </c>
      <c r="AX1005" s="13" t="s">
        <v>74</v>
      </c>
      <c r="AY1005" s="249" t="s">
        <v>161</v>
      </c>
    </row>
    <row r="1006" s="16" customFormat="1">
      <c r="A1006" s="16"/>
      <c r="B1006" s="282"/>
      <c r="C1006" s="283"/>
      <c r="D1006" s="234" t="s">
        <v>170</v>
      </c>
      <c r="E1006" s="284" t="s">
        <v>1</v>
      </c>
      <c r="F1006" s="285" t="s">
        <v>571</v>
      </c>
      <c r="G1006" s="283"/>
      <c r="H1006" s="286">
        <v>7.9619999999999997</v>
      </c>
      <c r="I1006" s="287"/>
      <c r="J1006" s="283"/>
      <c r="K1006" s="283"/>
      <c r="L1006" s="288"/>
      <c r="M1006" s="289"/>
      <c r="N1006" s="290"/>
      <c r="O1006" s="290"/>
      <c r="P1006" s="290"/>
      <c r="Q1006" s="290"/>
      <c r="R1006" s="290"/>
      <c r="S1006" s="290"/>
      <c r="T1006" s="291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T1006" s="292" t="s">
        <v>170</v>
      </c>
      <c r="AU1006" s="292" t="s">
        <v>180</v>
      </c>
      <c r="AV1006" s="16" t="s">
        <v>180</v>
      </c>
      <c r="AW1006" s="16" t="s">
        <v>31</v>
      </c>
      <c r="AX1006" s="16" t="s">
        <v>74</v>
      </c>
      <c r="AY1006" s="292" t="s">
        <v>161</v>
      </c>
    </row>
    <row r="1007" s="14" customFormat="1">
      <c r="A1007" s="14"/>
      <c r="B1007" s="250"/>
      <c r="C1007" s="251"/>
      <c r="D1007" s="234" t="s">
        <v>170</v>
      </c>
      <c r="E1007" s="252" t="s">
        <v>1</v>
      </c>
      <c r="F1007" s="253" t="s">
        <v>173</v>
      </c>
      <c r="G1007" s="251"/>
      <c r="H1007" s="254">
        <v>20.507999999999999</v>
      </c>
      <c r="I1007" s="255"/>
      <c r="J1007" s="251"/>
      <c r="K1007" s="251"/>
      <c r="L1007" s="256"/>
      <c r="M1007" s="257"/>
      <c r="N1007" s="258"/>
      <c r="O1007" s="258"/>
      <c r="P1007" s="258"/>
      <c r="Q1007" s="258"/>
      <c r="R1007" s="258"/>
      <c r="S1007" s="258"/>
      <c r="T1007" s="259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T1007" s="260" t="s">
        <v>170</v>
      </c>
      <c r="AU1007" s="260" t="s">
        <v>180</v>
      </c>
      <c r="AV1007" s="14" t="s">
        <v>167</v>
      </c>
      <c r="AW1007" s="14" t="s">
        <v>31</v>
      </c>
      <c r="AX1007" s="14" t="s">
        <v>82</v>
      </c>
      <c r="AY1007" s="260" t="s">
        <v>161</v>
      </c>
    </row>
    <row r="1008" s="2" customFormat="1" ht="33" customHeight="1">
      <c r="A1008" s="39"/>
      <c r="B1008" s="40"/>
      <c r="C1008" s="220" t="s">
        <v>952</v>
      </c>
      <c r="D1008" s="220" t="s">
        <v>163</v>
      </c>
      <c r="E1008" s="221" t="s">
        <v>953</v>
      </c>
      <c r="F1008" s="222" t="s">
        <v>954</v>
      </c>
      <c r="G1008" s="223" t="s">
        <v>176</v>
      </c>
      <c r="H1008" s="224">
        <v>3.1499999999999999</v>
      </c>
      <c r="I1008" s="225"/>
      <c r="J1008" s="226">
        <f>ROUND(I1008*H1008,2)</f>
        <v>0</v>
      </c>
      <c r="K1008" s="227"/>
      <c r="L1008" s="45"/>
      <c r="M1008" s="228" t="s">
        <v>1</v>
      </c>
      <c r="N1008" s="229" t="s">
        <v>39</v>
      </c>
      <c r="O1008" s="92"/>
      <c r="P1008" s="230">
        <f>O1008*H1008</f>
        <v>0</v>
      </c>
      <c r="Q1008" s="230">
        <v>2.3010199999999998</v>
      </c>
      <c r="R1008" s="230">
        <f>Q1008*H1008</f>
        <v>7.2482129999999989</v>
      </c>
      <c r="S1008" s="230">
        <v>0</v>
      </c>
      <c r="T1008" s="231">
        <f>S1008*H1008</f>
        <v>0</v>
      </c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R1008" s="232" t="s">
        <v>167</v>
      </c>
      <c r="AT1008" s="232" t="s">
        <v>163</v>
      </c>
      <c r="AU1008" s="232" t="s">
        <v>180</v>
      </c>
      <c r="AY1008" s="18" t="s">
        <v>161</v>
      </c>
      <c r="BE1008" s="233">
        <f>IF(N1008="základní",J1008,0)</f>
        <v>0</v>
      </c>
      <c r="BF1008" s="233">
        <f>IF(N1008="snížená",J1008,0)</f>
        <v>0</v>
      </c>
      <c r="BG1008" s="233">
        <f>IF(N1008="zákl. přenesená",J1008,0)</f>
        <v>0</v>
      </c>
      <c r="BH1008" s="233">
        <f>IF(N1008="sníž. přenesená",J1008,0)</f>
        <v>0</v>
      </c>
      <c r="BI1008" s="233">
        <f>IF(N1008="nulová",J1008,0)</f>
        <v>0</v>
      </c>
      <c r="BJ1008" s="18" t="s">
        <v>82</v>
      </c>
      <c r="BK1008" s="233">
        <f>ROUND(I1008*H1008,2)</f>
        <v>0</v>
      </c>
      <c r="BL1008" s="18" t="s">
        <v>167</v>
      </c>
      <c r="BM1008" s="232" t="s">
        <v>955</v>
      </c>
    </row>
    <row r="1009" s="2" customFormat="1">
      <c r="A1009" s="39"/>
      <c r="B1009" s="40"/>
      <c r="C1009" s="41"/>
      <c r="D1009" s="234" t="s">
        <v>169</v>
      </c>
      <c r="E1009" s="41"/>
      <c r="F1009" s="235" t="s">
        <v>954</v>
      </c>
      <c r="G1009" s="41"/>
      <c r="H1009" s="41"/>
      <c r="I1009" s="236"/>
      <c r="J1009" s="41"/>
      <c r="K1009" s="41"/>
      <c r="L1009" s="45"/>
      <c r="M1009" s="237"/>
      <c r="N1009" s="238"/>
      <c r="O1009" s="92"/>
      <c r="P1009" s="92"/>
      <c r="Q1009" s="92"/>
      <c r="R1009" s="92"/>
      <c r="S1009" s="92"/>
      <c r="T1009" s="93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T1009" s="18" t="s">
        <v>169</v>
      </c>
      <c r="AU1009" s="18" t="s">
        <v>180</v>
      </c>
    </row>
    <row r="1010" s="15" customFormat="1">
      <c r="A1010" s="15"/>
      <c r="B1010" s="261"/>
      <c r="C1010" s="262"/>
      <c r="D1010" s="234" t="s">
        <v>170</v>
      </c>
      <c r="E1010" s="263" t="s">
        <v>1</v>
      </c>
      <c r="F1010" s="264" t="s">
        <v>956</v>
      </c>
      <c r="G1010" s="262"/>
      <c r="H1010" s="263" t="s">
        <v>1</v>
      </c>
      <c r="I1010" s="265"/>
      <c r="J1010" s="262"/>
      <c r="K1010" s="262"/>
      <c r="L1010" s="266"/>
      <c r="M1010" s="267"/>
      <c r="N1010" s="268"/>
      <c r="O1010" s="268"/>
      <c r="P1010" s="268"/>
      <c r="Q1010" s="268"/>
      <c r="R1010" s="268"/>
      <c r="S1010" s="268"/>
      <c r="T1010" s="269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T1010" s="270" t="s">
        <v>170</v>
      </c>
      <c r="AU1010" s="270" t="s">
        <v>180</v>
      </c>
      <c r="AV1010" s="15" t="s">
        <v>82</v>
      </c>
      <c r="AW1010" s="15" t="s">
        <v>31</v>
      </c>
      <c r="AX1010" s="15" t="s">
        <v>74</v>
      </c>
      <c r="AY1010" s="270" t="s">
        <v>161</v>
      </c>
    </row>
    <row r="1011" s="13" customFormat="1">
      <c r="A1011" s="13"/>
      <c r="B1011" s="239"/>
      <c r="C1011" s="240"/>
      <c r="D1011" s="234" t="s">
        <v>170</v>
      </c>
      <c r="E1011" s="241" t="s">
        <v>1</v>
      </c>
      <c r="F1011" s="242" t="s">
        <v>957</v>
      </c>
      <c r="G1011" s="240"/>
      <c r="H1011" s="243">
        <v>3.1499999999999999</v>
      </c>
      <c r="I1011" s="244"/>
      <c r="J1011" s="240"/>
      <c r="K1011" s="240"/>
      <c r="L1011" s="245"/>
      <c r="M1011" s="246"/>
      <c r="N1011" s="247"/>
      <c r="O1011" s="247"/>
      <c r="P1011" s="247"/>
      <c r="Q1011" s="247"/>
      <c r="R1011" s="247"/>
      <c r="S1011" s="247"/>
      <c r="T1011" s="248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9" t="s">
        <v>170</v>
      </c>
      <c r="AU1011" s="249" t="s">
        <v>180</v>
      </c>
      <c r="AV1011" s="13" t="s">
        <v>84</v>
      </c>
      <c r="AW1011" s="13" t="s">
        <v>31</v>
      </c>
      <c r="AX1011" s="13" t="s">
        <v>82</v>
      </c>
      <c r="AY1011" s="249" t="s">
        <v>161</v>
      </c>
    </row>
    <row r="1012" s="2" customFormat="1" ht="24.15" customHeight="1">
      <c r="A1012" s="39"/>
      <c r="B1012" s="40"/>
      <c r="C1012" s="220" t="s">
        <v>958</v>
      </c>
      <c r="D1012" s="220" t="s">
        <v>163</v>
      </c>
      <c r="E1012" s="221" t="s">
        <v>959</v>
      </c>
      <c r="F1012" s="222" t="s">
        <v>960</v>
      </c>
      <c r="G1012" s="223" t="s">
        <v>176</v>
      </c>
      <c r="H1012" s="224">
        <v>20.507999999999999</v>
      </c>
      <c r="I1012" s="225"/>
      <c r="J1012" s="226">
        <f>ROUND(I1012*H1012,2)</f>
        <v>0</v>
      </c>
      <c r="K1012" s="227"/>
      <c r="L1012" s="45"/>
      <c r="M1012" s="228" t="s">
        <v>1</v>
      </c>
      <c r="N1012" s="229" t="s">
        <v>39</v>
      </c>
      <c r="O1012" s="92"/>
      <c r="P1012" s="230">
        <f>O1012*H1012</f>
        <v>0</v>
      </c>
      <c r="Q1012" s="230">
        <v>0.040000000000000001</v>
      </c>
      <c r="R1012" s="230">
        <f>Q1012*H1012</f>
        <v>0.82031999999999994</v>
      </c>
      <c r="S1012" s="230">
        <v>0</v>
      </c>
      <c r="T1012" s="231">
        <f>S1012*H1012</f>
        <v>0</v>
      </c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R1012" s="232" t="s">
        <v>167</v>
      </c>
      <c r="AT1012" s="232" t="s">
        <v>163</v>
      </c>
      <c r="AU1012" s="232" t="s">
        <v>180</v>
      </c>
      <c r="AY1012" s="18" t="s">
        <v>161</v>
      </c>
      <c r="BE1012" s="233">
        <f>IF(N1012="základní",J1012,0)</f>
        <v>0</v>
      </c>
      <c r="BF1012" s="233">
        <f>IF(N1012="snížená",J1012,0)</f>
        <v>0</v>
      </c>
      <c r="BG1012" s="233">
        <f>IF(N1012="zákl. přenesená",J1012,0)</f>
        <v>0</v>
      </c>
      <c r="BH1012" s="233">
        <f>IF(N1012="sníž. přenesená",J1012,0)</f>
        <v>0</v>
      </c>
      <c r="BI1012" s="233">
        <f>IF(N1012="nulová",J1012,0)</f>
        <v>0</v>
      </c>
      <c r="BJ1012" s="18" t="s">
        <v>82</v>
      </c>
      <c r="BK1012" s="233">
        <f>ROUND(I1012*H1012,2)</f>
        <v>0</v>
      </c>
      <c r="BL1012" s="18" t="s">
        <v>167</v>
      </c>
      <c r="BM1012" s="232" t="s">
        <v>961</v>
      </c>
    </row>
    <row r="1013" s="2" customFormat="1">
      <c r="A1013" s="39"/>
      <c r="B1013" s="40"/>
      <c r="C1013" s="41"/>
      <c r="D1013" s="234" t="s">
        <v>169</v>
      </c>
      <c r="E1013" s="41"/>
      <c r="F1013" s="235" t="s">
        <v>960</v>
      </c>
      <c r="G1013" s="41"/>
      <c r="H1013" s="41"/>
      <c r="I1013" s="236"/>
      <c r="J1013" s="41"/>
      <c r="K1013" s="41"/>
      <c r="L1013" s="45"/>
      <c r="M1013" s="237"/>
      <c r="N1013" s="238"/>
      <c r="O1013" s="92"/>
      <c r="P1013" s="92"/>
      <c r="Q1013" s="92"/>
      <c r="R1013" s="92"/>
      <c r="S1013" s="92"/>
      <c r="T1013" s="93"/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T1013" s="18" t="s">
        <v>169</v>
      </c>
      <c r="AU1013" s="18" t="s">
        <v>180</v>
      </c>
    </row>
    <row r="1014" s="15" customFormat="1">
      <c r="A1014" s="15"/>
      <c r="B1014" s="261"/>
      <c r="C1014" s="262"/>
      <c r="D1014" s="234" t="s">
        <v>170</v>
      </c>
      <c r="E1014" s="263" t="s">
        <v>1</v>
      </c>
      <c r="F1014" s="264" t="s">
        <v>927</v>
      </c>
      <c r="G1014" s="262"/>
      <c r="H1014" s="263" t="s">
        <v>1</v>
      </c>
      <c r="I1014" s="265"/>
      <c r="J1014" s="262"/>
      <c r="K1014" s="262"/>
      <c r="L1014" s="266"/>
      <c r="M1014" s="267"/>
      <c r="N1014" s="268"/>
      <c r="O1014" s="268"/>
      <c r="P1014" s="268"/>
      <c r="Q1014" s="268"/>
      <c r="R1014" s="268"/>
      <c r="S1014" s="268"/>
      <c r="T1014" s="269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T1014" s="270" t="s">
        <v>170</v>
      </c>
      <c r="AU1014" s="270" t="s">
        <v>180</v>
      </c>
      <c r="AV1014" s="15" t="s">
        <v>82</v>
      </c>
      <c r="AW1014" s="15" t="s">
        <v>31</v>
      </c>
      <c r="AX1014" s="15" t="s">
        <v>74</v>
      </c>
      <c r="AY1014" s="270" t="s">
        <v>161</v>
      </c>
    </row>
    <row r="1015" s="13" customFormat="1">
      <c r="A1015" s="13"/>
      <c r="B1015" s="239"/>
      <c r="C1015" s="240"/>
      <c r="D1015" s="234" t="s">
        <v>170</v>
      </c>
      <c r="E1015" s="241" t="s">
        <v>1</v>
      </c>
      <c r="F1015" s="242" t="s">
        <v>928</v>
      </c>
      <c r="G1015" s="240"/>
      <c r="H1015" s="243">
        <v>1.625</v>
      </c>
      <c r="I1015" s="244"/>
      <c r="J1015" s="240"/>
      <c r="K1015" s="240"/>
      <c r="L1015" s="245"/>
      <c r="M1015" s="246"/>
      <c r="N1015" s="247"/>
      <c r="O1015" s="247"/>
      <c r="P1015" s="247"/>
      <c r="Q1015" s="247"/>
      <c r="R1015" s="247"/>
      <c r="S1015" s="247"/>
      <c r="T1015" s="248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49" t="s">
        <v>170</v>
      </c>
      <c r="AU1015" s="249" t="s">
        <v>180</v>
      </c>
      <c r="AV1015" s="13" t="s">
        <v>84</v>
      </c>
      <c r="AW1015" s="13" t="s">
        <v>31</v>
      </c>
      <c r="AX1015" s="13" t="s">
        <v>74</v>
      </c>
      <c r="AY1015" s="249" t="s">
        <v>161</v>
      </c>
    </row>
    <row r="1016" s="16" customFormat="1">
      <c r="A1016" s="16"/>
      <c r="B1016" s="282"/>
      <c r="C1016" s="283"/>
      <c r="D1016" s="234" t="s">
        <v>170</v>
      </c>
      <c r="E1016" s="284" t="s">
        <v>1</v>
      </c>
      <c r="F1016" s="285" t="s">
        <v>571</v>
      </c>
      <c r="G1016" s="283"/>
      <c r="H1016" s="286">
        <v>1.625</v>
      </c>
      <c r="I1016" s="287"/>
      <c r="J1016" s="283"/>
      <c r="K1016" s="283"/>
      <c r="L1016" s="288"/>
      <c r="M1016" s="289"/>
      <c r="N1016" s="290"/>
      <c r="O1016" s="290"/>
      <c r="P1016" s="290"/>
      <c r="Q1016" s="290"/>
      <c r="R1016" s="290"/>
      <c r="S1016" s="290"/>
      <c r="T1016" s="291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T1016" s="292" t="s">
        <v>170</v>
      </c>
      <c r="AU1016" s="292" t="s">
        <v>180</v>
      </c>
      <c r="AV1016" s="16" t="s">
        <v>180</v>
      </c>
      <c r="AW1016" s="16" t="s">
        <v>31</v>
      </c>
      <c r="AX1016" s="16" t="s">
        <v>74</v>
      </c>
      <c r="AY1016" s="292" t="s">
        <v>161</v>
      </c>
    </row>
    <row r="1017" s="15" customFormat="1">
      <c r="A1017" s="15"/>
      <c r="B1017" s="261"/>
      <c r="C1017" s="262"/>
      <c r="D1017" s="234" t="s">
        <v>170</v>
      </c>
      <c r="E1017" s="263" t="s">
        <v>1</v>
      </c>
      <c r="F1017" s="264" t="s">
        <v>929</v>
      </c>
      <c r="G1017" s="262"/>
      <c r="H1017" s="263" t="s">
        <v>1</v>
      </c>
      <c r="I1017" s="265"/>
      <c r="J1017" s="262"/>
      <c r="K1017" s="262"/>
      <c r="L1017" s="266"/>
      <c r="M1017" s="267"/>
      <c r="N1017" s="268"/>
      <c r="O1017" s="268"/>
      <c r="P1017" s="268"/>
      <c r="Q1017" s="268"/>
      <c r="R1017" s="268"/>
      <c r="S1017" s="268"/>
      <c r="T1017" s="269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T1017" s="270" t="s">
        <v>170</v>
      </c>
      <c r="AU1017" s="270" t="s">
        <v>180</v>
      </c>
      <c r="AV1017" s="15" t="s">
        <v>82</v>
      </c>
      <c r="AW1017" s="15" t="s">
        <v>31</v>
      </c>
      <c r="AX1017" s="15" t="s">
        <v>74</v>
      </c>
      <c r="AY1017" s="270" t="s">
        <v>161</v>
      </c>
    </row>
    <row r="1018" s="13" customFormat="1">
      <c r="A1018" s="13"/>
      <c r="B1018" s="239"/>
      <c r="C1018" s="240"/>
      <c r="D1018" s="234" t="s">
        <v>170</v>
      </c>
      <c r="E1018" s="241" t="s">
        <v>1</v>
      </c>
      <c r="F1018" s="242" t="s">
        <v>930</v>
      </c>
      <c r="G1018" s="240"/>
      <c r="H1018" s="243">
        <v>5.6550000000000002</v>
      </c>
      <c r="I1018" s="244"/>
      <c r="J1018" s="240"/>
      <c r="K1018" s="240"/>
      <c r="L1018" s="245"/>
      <c r="M1018" s="246"/>
      <c r="N1018" s="247"/>
      <c r="O1018" s="247"/>
      <c r="P1018" s="247"/>
      <c r="Q1018" s="247"/>
      <c r="R1018" s="247"/>
      <c r="S1018" s="247"/>
      <c r="T1018" s="248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9" t="s">
        <v>170</v>
      </c>
      <c r="AU1018" s="249" t="s">
        <v>180</v>
      </c>
      <c r="AV1018" s="13" t="s">
        <v>84</v>
      </c>
      <c r="AW1018" s="13" t="s">
        <v>31</v>
      </c>
      <c r="AX1018" s="13" t="s">
        <v>74</v>
      </c>
      <c r="AY1018" s="249" t="s">
        <v>161</v>
      </c>
    </row>
    <row r="1019" s="13" customFormat="1">
      <c r="A1019" s="13"/>
      <c r="B1019" s="239"/>
      <c r="C1019" s="240"/>
      <c r="D1019" s="234" t="s">
        <v>170</v>
      </c>
      <c r="E1019" s="241" t="s">
        <v>1</v>
      </c>
      <c r="F1019" s="242" t="s">
        <v>931</v>
      </c>
      <c r="G1019" s="240"/>
      <c r="H1019" s="243">
        <v>2.4700000000000002</v>
      </c>
      <c r="I1019" s="244"/>
      <c r="J1019" s="240"/>
      <c r="K1019" s="240"/>
      <c r="L1019" s="245"/>
      <c r="M1019" s="246"/>
      <c r="N1019" s="247"/>
      <c r="O1019" s="247"/>
      <c r="P1019" s="247"/>
      <c r="Q1019" s="247"/>
      <c r="R1019" s="247"/>
      <c r="S1019" s="247"/>
      <c r="T1019" s="248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9" t="s">
        <v>170</v>
      </c>
      <c r="AU1019" s="249" t="s">
        <v>180</v>
      </c>
      <c r="AV1019" s="13" t="s">
        <v>84</v>
      </c>
      <c r="AW1019" s="13" t="s">
        <v>31</v>
      </c>
      <c r="AX1019" s="13" t="s">
        <v>74</v>
      </c>
      <c r="AY1019" s="249" t="s">
        <v>161</v>
      </c>
    </row>
    <row r="1020" s="13" customFormat="1">
      <c r="A1020" s="13"/>
      <c r="B1020" s="239"/>
      <c r="C1020" s="240"/>
      <c r="D1020" s="234" t="s">
        <v>170</v>
      </c>
      <c r="E1020" s="241" t="s">
        <v>1</v>
      </c>
      <c r="F1020" s="242" t="s">
        <v>932</v>
      </c>
      <c r="G1020" s="240"/>
      <c r="H1020" s="243">
        <v>1.2350000000000001</v>
      </c>
      <c r="I1020" s="244"/>
      <c r="J1020" s="240"/>
      <c r="K1020" s="240"/>
      <c r="L1020" s="245"/>
      <c r="M1020" s="246"/>
      <c r="N1020" s="247"/>
      <c r="O1020" s="247"/>
      <c r="P1020" s="247"/>
      <c r="Q1020" s="247"/>
      <c r="R1020" s="247"/>
      <c r="S1020" s="247"/>
      <c r="T1020" s="248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9" t="s">
        <v>170</v>
      </c>
      <c r="AU1020" s="249" t="s">
        <v>180</v>
      </c>
      <c r="AV1020" s="13" t="s">
        <v>84</v>
      </c>
      <c r="AW1020" s="13" t="s">
        <v>31</v>
      </c>
      <c r="AX1020" s="13" t="s">
        <v>74</v>
      </c>
      <c r="AY1020" s="249" t="s">
        <v>161</v>
      </c>
    </row>
    <row r="1021" s="13" customFormat="1">
      <c r="A1021" s="13"/>
      <c r="B1021" s="239"/>
      <c r="C1021" s="240"/>
      <c r="D1021" s="234" t="s">
        <v>170</v>
      </c>
      <c r="E1021" s="241" t="s">
        <v>1</v>
      </c>
      <c r="F1021" s="242" t="s">
        <v>933</v>
      </c>
      <c r="G1021" s="240"/>
      <c r="H1021" s="243">
        <v>0.39000000000000001</v>
      </c>
      <c r="I1021" s="244"/>
      <c r="J1021" s="240"/>
      <c r="K1021" s="240"/>
      <c r="L1021" s="245"/>
      <c r="M1021" s="246"/>
      <c r="N1021" s="247"/>
      <c r="O1021" s="247"/>
      <c r="P1021" s="247"/>
      <c r="Q1021" s="247"/>
      <c r="R1021" s="247"/>
      <c r="S1021" s="247"/>
      <c r="T1021" s="248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49" t="s">
        <v>170</v>
      </c>
      <c r="AU1021" s="249" t="s">
        <v>180</v>
      </c>
      <c r="AV1021" s="13" t="s">
        <v>84</v>
      </c>
      <c r="AW1021" s="13" t="s">
        <v>31</v>
      </c>
      <c r="AX1021" s="13" t="s">
        <v>74</v>
      </c>
      <c r="AY1021" s="249" t="s">
        <v>161</v>
      </c>
    </row>
    <row r="1022" s="13" customFormat="1">
      <c r="A1022" s="13"/>
      <c r="B1022" s="239"/>
      <c r="C1022" s="240"/>
      <c r="D1022" s="234" t="s">
        <v>170</v>
      </c>
      <c r="E1022" s="241" t="s">
        <v>1</v>
      </c>
      <c r="F1022" s="242" t="s">
        <v>934</v>
      </c>
      <c r="G1022" s="240"/>
      <c r="H1022" s="243">
        <v>0.35799999999999998</v>
      </c>
      <c r="I1022" s="244"/>
      <c r="J1022" s="240"/>
      <c r="K1022" s="240"/>
      <c r="L1022" s="245"/>
      <c r="M1022" s="246"/>
      <c r="N1022" s="247"/>
      <c r="O1022" s="247"/>
      <c r="P1022" s="247"/>
      <c r="Q1022" s="247"/>
      <c r="R1022" s="247"/>
      <c r="S1022" s="247"/>
      <c r="T1022" s="248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49" t="s">
        <v>170</v>
      </c>
      <c r="AU1022" s="249" t="s">
        <v>180</v>
      </c>
      <c r="AV1022" s="13" t="s">
        <v>84</v>
      </c>
      <c r="AW1022" s="13" t="s">
        <v>31</v>
      </c>
      <c r="AX1022" s="13" t="s">
        <v>74</v>
      </c>
      <c r="AY1022" s="249" t="s">
        <v>161</v>
      </c>
    </row>
    <row r="1023" s="13" customFormat="1">
      <c r="A1023" s="13"/>
      <c r="B1023" s="239"/>
      <c r="C1023" s="240"/>
      <c r="D1023" s="234" t="s">
        <v>170</v>
      </c>
      <c r="E1023" s="241" t="s">
        <v>1</v>
      </c>
      <c r="F1023" s="242" t="s">
        <v>935</v>
      </c>
      <c r="G1023" s="240"/>
      <c r="H1023" s="243">
        <v>0.65000000000000002</v>
      </c>
      <c r="I1023" s="244"/>
      <c r="J1023" s="240"/>
      <c r="K1023" s="240"/>
      <c r="L1023" s="245"/>
      <c r="M1023" s="246"/>
      <c r="N1023" s="247"/>
      <c r="O1023" s="247"/>
      <c r="P1023" s="247"/>
      <c r="Q1023" s="247"/>
      <c r="R1023" s="247"/>
      <c r="S1023" s="247"/>
      <c r="T1023" s="248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9" t="s">
        <v>170</v>
      </c>
      <c r="AU1023" s="249" t="s">
        <v>180</v>
      </c>
      <c r="AV1023" s="13" t="s">
        <v>84</v>
      </c>
      <c r="AW1023" s="13" t="s">
        <v>31</v>
      </c>
      <c r="AX1023" s="13" t="s">
        <v>74</v>
      </c>
      <c r="AY1023" s="249" t="s">
        <v>161</v>
      </c>
    </row>
    <row r="1024" s="13" customFormat="1">
      <c r="A1024" s="13"/>
      <c r="B1024" s="239"/>
      <c r="C1024" s="240"/>
      <c r="D1024" s="234" t="s">
        <v>170</v>
      </c>
      <c r="E1024" s="241" t="s">
        <v>1</v>
      </c>
      <c r="F1024" s="242" t="s">
        <v>936</v>
      </c>
      <c r="G1024" s="240"/>
      <c r="H1024" s="243">
        <v>0.16300000000000001</v>
      </c>
      <c r="I1024" s="244"/>
      <c r="J1024" s="240"/>
      <c r="K1024" s="240"/>
      <c r="L1024" s="245"/>
      <c r="M1024" s="246"/>
      <c r="N1024" s="247"/>
      <c r="O1024" s="247"/>
      <c r="P1024" s="247"/>
      <c r="Q1024" s="247"/>
      <c r="R1024" s="247"/>
      <c r="S1024" s="247"/>
      <c r="T1024" s="248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49" t="s">
        <v>170</v>
      </c>
      <c r="AU1024" s="249" t="s">
        <v>180</v>
      </c>
      <c r="AV1024" s="13" t="s">
        <v>84</v>
      </c>
      <c r="AW1024" s="13" t="s">
        <v>31</v>
      </c>
      <c r="AX1024" s="13" t="s">
        <v>74</v>
      </c>
      <c r="AY1024" s="249" t="s">
        <v>161</v>
      </c>
    </row>
    <row r="1025" s="16" customFormat="1">
      <c r="A1025" s="16"/>
      <c r="B1025" s="282"/>
      <c r="C1025" s="283"/>
      <c r="D1025" s="234" t="s">
        <v>170</v>
      </c>
      <c r="E1025" s="284" t="s">
        <v>1</v>
      </c>
      <c r="F1025" s="285" t="s">
        <v>571</v>
      </c>
      <c r="G1025" s="283"/>
      <c r="H1025" s="286">
        <v>10.920999999999999</v>
      </c>
      <c r="I1025" s="287"/>
      <c r="J1025" s="283"/>
      <c r="K1025" s="283"/>
      <c r="L1025" s="288"/>
      <c r="M1025" s="289"/>
      <c r="N1025" s="290"/>
      <c r="O1025" s="290"/>
      <c r="P1025" s="290"/>
      <c r="Q1025" s="290"/>
      <c r="R1025" s="290"/>
      <c r="S1025" s="290"/>
      <c r="T1025" s="291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T1025" s="292" t="s">
        <v>170</v>
      </c>
      <c r="AU1025" s="292" t="s">
        <v>180</v>
      </c>
      <c r="AV1025" s="16" t="s">
        <v>180</v>
      </c>
      <c r="AW1025" s="16" t="s">
        <v>31</v>
      </c>
      <c r="AX1025" s="16" t="s">
        <v>74</v>
      </c>
      <c r="AY1025" s="292" t="s">
        <v>161</v>
      </c>
    </row>
    <row r="1026" s="15" customFormat="1">
      <c r="A1026" s="15"/>
      <c r="B1026" s="261"/>
      <c r="C1026" s="262"/>
      <c r="D1026" s="234" t="s">
        <v>170</v>
      </c>
      <c r="E1026" s="263" t="s">
        <v>1</v>
      </c>
      <c r="F1026" s="264" t="s">
        <v>937</v>
      </c>
      <c r="G1026" s="262"/>
      <c r="H1026" s="263" t="s">
        <v>1</v>
      </c>
      <c r="I1026" s="265"/>
      <c r="J1026" s="262"/>
      <c r="K1026" s="262"/>
      <c r="L1026" s="266"/>
      <c r="M1026" s="267"/>
      <c r="N1026" s="268"/>
      <c r="O1026" s="268"/>
      <c r="P1026" s="268"/>
      <c r="Q1026" s="268"/>
      <c r="R1026" s="268"/>
      <c r="S1026" s="268"/>
      <c r="T1026" s="269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T1026" s="270" t="s">
        <v>170</v>
      </c>
      <c r="AU1026" s="270" t="s">
        <v>180</v>
      </c>
      <c r="AV1026" s="15" t="s">
        <v>82</v>
      </c>
      <c r="AW1026" s="15" t="s">
        <v>31</v>
      </c>
      <c r="AX1026" s="15" t="s">
        <v>74</v>
      </c>
      <c r="AY1026" s="270" t="s">
        <v>161</v>
      </c>
    </row>
    <row r="1027" s="13" customFormat="1">
      <c r="A1027" s="13"/>
      <c r="B1027" s="239"/>
      <c r="C1027" s="240"/>
      <c r="D1027" s="234" t="s">
        <v>170</v>
      </c>
      <c r="E1027" s="241" t="s">
        <v>1</v>
      </c>
      <c r="F1027" s="242" t="s">
        <v>938</v>
      </c>
      <c r="G1027" s="240"/>
      <c r="H1027" s="243">
        <v>0.41399999999999998</v>
      </c>
      <c r="I1027" s="244"/>
      <c r="J1027" s="240"/>
      <c r="K1027" s="240"/>
      <c r="L1027" s="245"/>
      <c r="M1027" s="246"/>
      <c r="N1027" s="247"/>
      <c r="O1027" s="247"/>
      <c r="P1027" s="247"/>
      <c r="Q1027" s="247"/>
      <c r="R1027" s="247"/>
      <c r="S1027" s="247"/>
      <c r="T1027" s="248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9" t="s">
        <v>170</v>
      </c>
      <c r="AU1027" s="249" t="s">
        <v>180</v>
      </c>
      <c r="AV1027" s="13" t="s">
        <v>84</v>
      </c>
      <c r="AW1027" s="13" t="s">
        <v>31</v>
      </c>
      <c r="AX1027" s="13" t="s">
        <v>74</v>
      </c>
      <c r="AY1027" s="249" t="s">
        <v>161</v>
      </c>
    </row>
    <row r="1028" s="13" customFormat="1">
      <c r="A1028" s="13"/>
      <c r="B1028" s="239"/>
      <c r="C1028" s="240"/>
      <c r="D1028" s="234" t="s">
        <v>170</v>
      </c>
      <c r="E1028" s="241" t="s">
        <v>1</v>
      </c>
      <c r="F1028" s="242" t="s">
        <v>939</v>
      </c>
      <c r="G1028" s="240"/>
      <c r="H1028" s="243">
        <v>0.40200000000000002</v>
      </c>
      <c r="I1028" s="244"/>
      <c r="J1028" s="240"/>
      <c r="K1028" s="240"/>
      <c r="L1028" s="245"/>
      <c r="M1028" s="246"/>
      <c r="N1028" s="247"/>
      <c r="O1028" s="247"/>
      <c r="P1028" s="247"/>
      <c r="Q1028" s="247"/>
      <c r="R1028" s="247"/>
      <c r="S1028" s="247"/>
      <c r="T1028" s="248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49" t="s">
        <v>170</v>
      </c>
      <c r="AU1028" s="249" t="s">
        <v>180</v>
      </c>
      <c r="AV1028" s="13" t="s">
        <v>84</v>
      </c>
      <c r="AW1028" s="13" t="s">
        <v>31</v>
      </c>
      <c r="AX1028" s="13" t="s">
        <v>74</v>
      </c>
      <c r="AY1028" s="249" t="s">
        <v>161</v>
      </c>
    </row>
    <row r="1029" s="13" customFormat="1">
      <c r="A1029" s="13"/>
      <c r="B1029" s="239"/>
      <c r="C1029" s="240"/>
      <c r="D1029" s="234" t="s">
        <v>170</v>
      </c>
      <c r="E1029" s="241" t="s">
        <v>1</v>
      </c>
      <c r="F1029" s="242" t="s">
        <v>940</v>
      </c>
      <c r="G1029" s="240"/>
      <c r="H1029" s="243">
        <v>3.2999999999999998</v>
      </c>
      <c r="I1029" s="244"/>
      <c r="J1029" s="240"/>
      <c r="K1029" s="240"/>
      <c r="L1029" s="245"/>
      <c r="M1029" s="246"/>
      <c r="N1029" s="247"/>
      <c r="O1029" s="247"/>
      <c r="P1029" s="247"/>
      <c r="Q1029" s="247"/>
      <c r="R1029" s="247"/>
      <c r="S1029" s="247"/>
      <c r="T1029" s="248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49" t="s">
        <v>170</v>
      </c>
      <c r="AU1029" s="249" t="s">
        <v>180</v>
      </c>
      <c r="AV1029" s="13" t="s">
        <v>84</v>
      </c>
      <c r="AW1029" s="13" t="s">
        <v>31</v>
      </c>
      <c r="AX1029" s="13" t="s">
        <v>74</v>
      </c>
      <c r="AY1029" s="249" t="s">
        <v>161</v>
      </c>
    </row>
    <row r="1030" s="13" customFormat="1">
      <c r="A1030" s="13"/>
      <c r="B1030" s="239"/>
      <c r="C1030" s="240"/>
      <c r="D1030" s="234" t="s">
        <v>170</v>
      </c>
      <c r="E1030" s="241" t="s">
        <v>1</v>
      </c>
      <c r="F1030" s="242" t="s">
        <v>941</v>
      </c>
      <c r="G1030" s="240"/>
      <c r="H1030" s="243">
        <v>0.98999999999999999</v>
      </c>
      <c r="I1030" s="244"/>
      <c r="J1030" s="240"/>
      <c r="K1030" s="240"/>
      <c r="L1030" s="245"/>
      <c r="M1030" s="246"/>
      <c r="N1030" s="247"/>
      <c r="O1030" s="247"/>
      <c r="P1030" s="247"/>
      <c r="Q1030" s="247"/>
      <c r="R1030" s="247"/>
      <c r="S1030" s="247"/>
      <c r="T1030" s="248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9" t="s">
        <v>170</v>
      </c>
      <c r="AU1030" s="249" t="s">
        <v>180</v>
      </c>
      <c r="AV1030" s="13" t="s">
        <v>84</v>
      </c>
      <c r="AW1030" s="13" t="s">
        <v>31</v>
      </c>
      <c r="AX1030" s="13" t="s">
        <v>74</v>
      </c>
      <c r="AY1030" s="249" t="s">
        <v>161</v>
      </c>
    </row>
    <row r="1031" s="13" customFormat="1">
      <c r="A1031" s="13"/>
      <c r="B1031" s="239"/>
      <c r="C1031" s="240"/>
      <c r="D1031" s="234" t="s">
        <v>170</v>
      </c>
      <c r="E1031" s="241" t="s">
        <v>1</v>
      </c>
      <c r="F1031" s="242" t="s">
        <v>942</v>
      </c>
      <c r="G1031" s="240"/>
      <c r="H1031" s="243">
        <v>0.39000000000000001</v>
      </c>
      <c r="I1031" s="244"/>
      <c r="J1031" s="240"/>
      <c r="K1031" s="240"/>
      <c r="L1031" s="245"/>
      <c r="M1031" s="246"/>
      <c r="N1031" s="247"/>
      <c r="O1031" s="247"/>
      <c r="P1031" s="247"/>
      <c r="Q1031" s="247"/>
      <c r="R1031" s="247"/>
      <c r="S1031" s="247"/>
      <c r="T1031" s="248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49" t="s">
        <v>170</v>
      </c>
      <c r="AU1031" s="249" t="s">
        <v>180</v>
      </c>
      <c r="AV1031" s="13" t="s">
        <v>84</v>
      </c>
      <c r="AW1031" s="13" t="s">
        <v>31</v>
      </c>
      <c r="AX1031" s="13" t="s">
        <v>74</v>
      </c>
      <c r="AY1031" s="249" t="s">
        <v>161</v>
      </c>
    </row>
    <row r="1032" s="13" customFormat="1">
      <c r="A1032" s="13"/>
      <c r="B1032" s="239"/>
      <c r="C1032" s="240"/>
      <c r="D1032" s="234" t="s">
        <v>170</v>
      </c>
      <c r="E1032" s="241" t="s">
        <v>1</v>
      </c>
      <c r="F1032" s="242" t="s">
        <v>943</v>
      </c>
      <c r="G1032" s="240"/>
      <c r="H1032" s="243">
        <v>0.12</v>
      </c>
      <c r="I1032" s="244"/>
      <c r="J1032" s="240"/>
      <c r="K1032" s="240"/>
      <c r="L1032" s="245"/>
      <c r="M1032" s="246"/>
      <c r="N1032" s="247"/>
      <c r="O1032" s="247"/>
      <c r="P1032" s="247"/>
      <c r="Q1032" s="247"/>
      <c r="R1032" s="247"/>
      <c r="S1032" s="247"/>
      <c r="T1032" s="248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9" t="s">
        <v>170</v>
      </c>
      <c r="AU1032" s="249" t="s">
        <v>180</v>
      </c>
      <c r="AV1032" s="13" t="s">
        <v>84</v>
      </c>
      <c r="AW1032" s="13" t="s">
        <v>31</v>
      </c>
      <c r="AX1032" s="13" t="s">
        <v>74</v>
      </c>
      <c r="AY1032" s="249" t="s">
        <v>161</v>
      </c>
    </row>
    <row r="1033" s="13" customFormat="1">
      <c r="A1033" s="13"/>
      <c r="B1033" s="239"/>
      <c r="C1033" s="240"/>
      <c r="D1033" s="234" t="s">
        <v>170</v>
      </c>
      <c r="E1033" s="241" t="s">
        <v>1</v>
      </c>
      <c r="F1033" s="242" t="s">
        <v>944</v>
      </c>
      <c r="G1033" s="240"/>
      <c r="H1033" s="243">
        <v>0.108</v>
      </c>
      <c r="I1033" s="244"/>
      <c r="J1033" s="240"/>
      <c r="K1033" s="240"/>
      <c r="L1033" s="245"/>
      <c r="M1033" s="246"/>
      <c r="N1033" s="247"/>
      <c r="O1033" s="247"/>
      <c r="P1033" s="247"/>
      <c r="Q1033" s="247"/>
      <c r="R1033" s="247"/>
      <c r="S1033" s="247"/>
      <c r="T1033" s="248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9" t="s">
        <v>170</v>
      </c>
      <c r="AU1033" s="249" t="s">
        <v>180</v>
      </c>
      <c r="AV1033" s="13" t="s">
        <v>84</v>
      </c>
      <c r="AW1033" s="13" t="s">
        <v>31</v>
      </c>
      <c r="AX1033" s="13" t="s">
        <v>74</v>
      </c>
      <c r="AY1033" s="249" t="s">
        <v>161</v>
      </c>
    </row>
    <row r="1034" s="13" customFormat="1">
      <c r="A1034" s="13"/>
      <c r="B1034" s="239"/>
      <c r="C1034" s="240"/>
      <c r="D1034" s="234" t="s">
        <v>170</v>
      </c>
      <c r="E1034" s="241" t="s">
        <v>1</v>
      </c>
      <c r="F1034" s="242" t="s">
        <v>945</v>
      </c>
      <c r="G1034" s="240"/>
      <c r="H1034" s="243">
        <v>0.252</v>
      </c>
      <c r="I1034" s="244"/>
      <c r="J1034" s="240"/>
      <c r="K1034" s="240"/>
      <c r="L1034" s="245"/>
      <c r="M1034" s="246"/>
      <c r="N1034" s="247"/>
      <c r="O1034" s="247"/>
      <c r="P1034" s="247"/>
      <c r="Q1034" s="247"/>
      <c r="R1034" s="247"/>
      <c r="S1034" s="247"/>
      <c r="T1034" s="248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9" t="s">
        <v>170</v>
      </c>
      <c r="AU1034" s="249" t="s">
        <v>180</v>
      </c>
      <c r="AV1034" s="13" t="s">
        <v>84</v>
      </c>
      <c r="AW1034" s="13" t="s">
        <v>31</v>
      </c>
      <c r="AX1034" s="13" t="s">
        <v>74</v>
      </c>
      <c r="AY1034" s="249" t="s">
        <v>161</v>
      </c>
    </row>
    <row r="1035" s="13" customFormat="1">
      <c r="A1035" s="13"/>
      <c r="B1035" s="239"/>
      <c r="C1035" s="240"/>
      <c r="D1035" s="234" t="s">
        <v>170</v>
      </c>
      <c r="E1035" s="241" t="s">
        <v>1</v>
      </c>
      <c r="F1035" s="242" t="s">
        <v>946</v>
      </c>
      <c r="G1035" s="240"/>
      <c r="H1035" s="243">
        <v>0.17399999999999999</v>
      </c>
      <c r="I1035" s="244"/>
      <c r="J1035" s="240"/>
      <c r="K1035" s="240"/>
      <c r="L1035" s="245"/>
      <c r="M1035" s="246"/>
      <c r="N1035" s="247"/>
      <c r="O1035" s="247"/>
      <c r="P1035" s="247"/>
      <c r="Q1035" s="247"/>
      <c r="R1035" s="247"/>
      <c r="S1035" s="247"/>
      <c r="T1035" s="248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49" t="s">
        <v>170</v>
      </c>
      <c r="AU1035" s="249" t="s">
        <v>180</v>
      </c>
      <c r="AV1035" s="13" t="s">
        <v>84</v>
      </c>
      <c r="AW1035" s="13" t="s">
        <v>31</v>
      </c>
      <c r="AX1035" s="13" t="s">
        <v>74</v>
      </c>
      <c r="AY1035" s="249" t="s">
        <v>161</v>
      </c>
    </row>
    <row r="1036" s="13" customFormat="1">
      <c r="A1036" s="13"/>
      <c r="B1036" s="239"/>
      <c r="C1036" s="240"/>
      <c r="D1036" s="234" t="s">
        <v>170</v>
      </c>
      <c r="E1036" s="241" t="s">
        <v>1</v>
      </c>
      <c r="F1036" s="242" t="s">
        <v>947</v>
      </c>
      <c r="G1036" s="240"/>
      <c r="H1036" s="243">
        <v>0.59999999999999998</v>
      </c>
      <c r="I1036" s="244"/>
      <c r="J1036" s="240"/>
      <c r="K1036" s="240"/>
      <c r="L1036" s="245"/>
      <c r="M1036" s="246"/>
      <c r="N1036" s="247"/>
      <c r="O1036" s="247"/>
      <c r="P1036" s="247"/>
      <c r="Q1036" s="247"/>
      <c r="R1036" s="247"/>
      <c r="S1036" s="247"/>
      <c r="T1036" s="248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49" t="s">
        <v>170</v>
      </c>
      <c r="AU1036" s="249" t="s">
        <v>180</v>
      </c>
      <c r="AV1036" s="13" t="s">
        <v>84</v>
      </c>
      <c r="AW1036" s="13" t="s">
        <v>31</v>
      </c>
      <c r="AX1036" s="13" t="s">
        <v>74</v>
      </c>
      <c r="AY1036" s="249" t="s">
        <v>161</v>
      </c>
    </row>
    <row r="1037" s="13" customFormat="1">
      <c r="A1037" s="13"/>
      <c r="B1037" s="239"/>
      <c r="C1037" s="240"/>
      <c r="D1037" s="234" t="s">
        <v>170</v>
      </c>
      <c r="E1037" s="241" t="s">
        <v>1</v>
      </c>
      <c r="F1037" s="242" t="s">
        <v>948</v>
      </c>
      <c r="G1037" s="240"/>
      <c r="H1037" s="243">
        <v>0.54000000000000004</v>
      </c>
      <c r="I1037" s="244"/>
      <c r="J1037" s="240"/>
      <c r="K1037" s="240"/>
      <c r="L1037" s="245"/>
      <c r="M1037" s="246"/>
      <c r="N1037" s="247"/>
      <c r="O1037" s="247"/>
      <c r="P1037" s="247"/>
      <c r="Q1037" s="247"/>
      <c r="R1037" s="247"/>
      <c r="S1037" s="247"/>
      <c r="T1037" s="248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9" t="s">
        <v>170</v>
      </c>
      <c r="AU1037" s="249" t="s">
        <v>180</v>
      </c>
      <c r="AV1037" s="13" t="s">
        <v>84</v>
      </c>
      <c r="AW1037" s="13" t="s">
        <v>31</v>
      </c>
      <c r="AX1037" s="13" t="s">
        <v>74</v>
      </c>
      <c r="AY1037" s="249" t="s">
        <v>161</v>
      </c>
    </row>
    <row r="1038" s="13" customFormat="1">
      <c r="A1038" s="13"/>
      <c r="B1038" s="239"/>
      <c r="C1038" s="240"/>
      <c r="D1038" s="234" t="s">
        <v>170</v>
      </c>
      <c r="E1038" s="241" t="s">
        <v>1</v>
      </c>
      <c r="F1038" s="242" t="s">
        <v>949</v>
      </c>
      <c r="G1038" s="240"/>
      <c r="H1038" s="243">
        <v>0.16200000000000001</v>
      </c>
      <c r="I1038" s="244"/>
      <c r="J1038" s="240"/>
      <c r="K1038" s="240"/>
      <c r="L1038" s="245"/>
      <c r="M1038" s="246"/>
      <c r="N1038" s="247"/>
      <c r="O1038" s="247"/>
      <c r="P1038" s="247"/>
      <c r="Q1038" s="247"/>
      <c r="R1038" s="247"/>
      <c r="S1038" s="247"/>
      <c r="T1038" s="248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9" t="s">
        <v>170</v>
      </c>
      <c r="AU1038" s="249" t="s">
        <v>180</v>
      </c>
      <c r="AV1038" s="13" t="s">
        <v>84</v>
      </c>
      <c r="AW1038" s="13" t="s">
        <v>31</v>
      </c>
      <c r="AX1038" s="13" t="s">
        <v>74</v>
      </c>
      <c r="AY1038" s="249" t="s">
        <v>161</v>
      </c>
    </row>
    <row r="1039" s="13" customFormat="1">
      <c r="A1039" s="13"/>
      <c r="B1039" s="239"/>
      <c r="C1039" s="240"/>
      <c r="D1039" s="234" t="s">
        <v>170</v>
      </c>
      <c r="E1039" s="241" t="s">
        <v>1</v>
      </c>
      <c r="F1039" s="242" t="s">
        <v>950</v>
      </c>
      <c r="G1039" s="240"/>
      <c r="H1039" s="243">
        <v>0.40200000000000002</v>
      </c>
      <c r="I1039" s="244"/>
      <c r="J1039" s="240"/>
      <c r="K1039" s="240"/>
      <c r="L1039" s="245"/>
      <c r="M1039" s="246"/>
      <c r="N1039" s="247"/>
      <c r="O1039" s="247"/>
      <c r="P1039" s="247"/>
      <c r="Q1039" s="247"/>
      <c r="R1039" s="247"/>
      <c r="S1039" s="247"/>
      <c r="T1039" s="248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9" t="s">
        <v>170</v>
      </c>
      <c r="AU1039" s="249" t="s">
        <v>180</v>
      </c>
      <c r="AV1039" s="13" t="s">
        <v>84</v>
      </c>
      <c r="AW1039" s="13" t="s">
        <v>31</v>
      </c>
      <c r="AX1039" s="13" t="s">
        <v>74</v>
      </c>
      <c r="AY1039" s="249" t="s">
        <v>161</v>
      </c>
    </row>
    <row r="1040" s="13" customFormat="1">
      <c r="A1040" s="13"/>
      <c r="B1040" s="239"/>
      <c r="C1040" s="240"/>
      <c r="D1040" s="234" t="s">
        <v>170</v>
      </c>
      <c r="E1040" s="241" t="s">
        <v>1</v>
      </c>
      <c r="F1040" s="242" t="s">
        <v>951</v>
      </c>
      <c r="G1040" s="240"/>
      <c r="H1040" s="243">
        <v>0.108</v>
      </c>
      <c r="I1040" s="244"/>
      <c r="J1040" s="240"/>
      <c r="K1040" s="240"/>
      <c r="L1040" s="245"/>
      <c r="M1040" s="246"/>
      <c r="N1040" s="247"/>
      <c r="O1040" s="247"/>
      <c r="P1040" s="247"/>
      <c r="Q1040" s="247"/>
      <c r="R1040" s="247"/>
      <c r="S1040" s="247"/>
      <c r="T1040" s="248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9" t="s">
        <v>170</v>
      </c>
      <c r="AU1040" s="249" t="s">
        <v>180</v>
      </c>
      <c r="AV1040" s="13" t="s">
        <v>84</v>
      </c>
      <c r="AW1040" s="13" t="s">
        <v>31</v>
      </c>
      <c r="AX1040" s="13" t="s">
        <v>74</v>
      </c>
      <c r="AY1040" s="249" t="s">
        <v>161</v>
      </c>
    </row>
    <row r="1041" s="16" customFormat="1">
      <c r="A1041" s="16"/>
      <c r="B1041" s="282"/>
      <c r="C1041" s="283"/>
      <c r="D1041" s="234" t="s">
        <v>170</v>
      </c>
      <c r="E1041" s="284" t="s">
        <v>1</v>
      </c>
      <c r="F1041" s="285" t="s">
        <v>571</v>
      </c>
      <c r="G1041" s="283"/>
      <c r="H1041" s="286">
        <v>7.9619999999999997</v>
      </c>
      <c r="I1041" s="287"/>
      <c r="J1041" s="283"/>
      <c r="K1041" s="283"/>
      <c r="L1041" s="288"/>
      <c r="M1041" s="289"/>
      <c r="N1041" s="290"/>
      <c r="O1041" s="290"/>
      <c r="P1041" s="290"/>
      <c r="Q1041" s="290"/>
      <c r="R1041" s="290"/>
      <c r="S1041" s="290"/>
      <c r="T1041" s="291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T1041" s="292" t="s">
        <v>170</v>
      </c>
      <c r="AU1041" s="292" t="s">
        <v>180</v>
      </c>
      <c r="AV1041" s="16" t="s">
        <v>180</v>
      </c>
      <c r="AW1041" s="16" t="s">
        <v>31</v>
      </c>
      <c r="AX1041" s="16" t="s">
        <v>74</v>
      </c>
      <c r="AY1041" s="292" t="s">
        <v>161</v>
      </c>
    </row>
    <row r="1042" s="14" customFormat="1">
      <c r="A1042" s="14"/>
      <c r="B1042" s="250"/>
      <c r="C1042" s="251"/>
      <c r="D1042" s="234" t="s">
        <v>170</v>
      </c>
      <c r="E1042" s="252" t="s">
        <v>1</v>
      </c>
      <c r="F1042" s="253" t="s">
        <v>173</v>
      </c>
      <c r="G1042" s="251"/>
      <c r="H1042" s="254">
        <v>20.507999999999999</v>
      </c>
      <c r="I1042" s="255"/>
      <c r="J1042" s="251"/>
      <c r="K1042" s="251"/>
      <c r="L1042" s="256"/>
      <c r="M1042" s="257"/>
      <c r="N1042" s="258"/>
      <c r="O1042" s="258"/>
      <c r="P1042" s="258"/>
      <c r="Q1042" s="258"/>
      <c r="R1042" s="258"/>
      <c r="S1042" s="258"/>
      <c r="T1042" s="259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60" t="s">
        <v>170</v>
      </c>
      <c r="AU1042" s="260" t="s">
        <v>180</v>
      </c>
      <c r="AV1042" s="14" t="s">
        <v>167</v>
      </c>
      <c r="AW1042" s="14" t="s">
        <v>31</v>
      </c>
      <c r="AX1042" s="14" t="s">
        <v>82</v>
      </c>
      <c r="AY1042" s="260" t="s">
        <v>161</v>
      </c>
    </row>
    <row r="1043" s="2" customFormat="1" ht="24.15" customHeight="1">
      <c r="A1043" s="39"/>
      <c r="B1043" s="40"/>
      <c r="C1043" s="220" t="s">
        <v>962</v>
      </c>
      <c r="D1043" s="220" t="s">
        <v>163</v>
      </c>
      <c r="E1043" s="221" t="s">
        <v>963</v>
      </c>
      <c r="F1043" s="222" t="s">
        <v>964</v>
      </c>
      <c r="G1043" s="223" t="s">
        <v>176</v>
      </c>
      <c r="H1043" s="224">
        <v>3.1499999999999999</v>
      </c>
      <c r="I1043" s="225"/>
      <c r="J1043" s="226">
        <f>ROUND(I1043*H1043,2)</f>
        <v>0</v>
      </c>
      <c r="K1043" s="227"/>
      <c r="L1043" s="45"/>
      <c r="M1043" s="228" t="s">
        <v>1</v>
      </c>
      <c r="N1043" s="229" t="s">
        <v>39</v>
      </c>
      <c r="O1043" s="92"/>
      <c r="P1043" s="230">
        <f>O1043*H1043</f>
        <v>0</v>
      </c>
      <c r="Q1043" s="230">
        <v>0.01</v>
      </c>
      <c r="R1043" s="230">
        <f>Q1043*H1043</f>
        <v>0.0315</v>
      </c>
      <c r="S1043" s="230">
        <v>0</v>
      </c>
      <c r="T1043" s="231">
        <f>S1043*H1043</f>
        <v>0</v>
      </c>
      <c r="U1043" s="39"/>
      <c r="V1043" s="39"/>
      <c r="W1043" s="39"/>
      <c r="X1043" s="39"/>
      <c r="Y1043" s="39"/>
      <c r="Z1043" s="39"/>
      <c r="AA1043" s="39"/>
      <c r="AB1043" s="39"/>
      <c r="AC1043" s="39"/>
      <c r="AD1043" s="39"/>
      <c r="AE1043" s="39"/>
      <c r="AR1043" s="232" t="s">
        <v>167</v>
      </c>
      <c r="AT1043" s="232" t="s">
        <v>163</v>
      </c>
      <c r="AU1043" s="232" t="s">
        <v>180</v>
      </c>
      <c r="AY1043" s="18" t="s">
        <v>161</v>
      </c>
      <c r="BE1043" s="233">
        <f>IF(N1043="základní",J1043,0)</f>
        <v>0</v>
      </c>
      <c r="BF1043" s="233">
        <f>IF(N1043="snížená",J1043,0)</f>
        <v>0</v>
      </c>
      <c r="BG1043" s="233">
        <f>IF(N1043="zákl. přenesená",J1043,0)</f>
        <v>0</v>
      </c>
      <c r="BH1043" s="233">
        <f>IF(N1043="sníž. přenesená",J1043,0)</f>
        <v>0</v>
      </c>
      <c r="BI1043" s="233">
        <f>IF(N1043="nulová",J1043,0)</f>
        <v>0</v>
      </c>
      <c r="BJ1043" s="18" t="s">
        <v>82</v>
      </c>
      <c r="BK1043" s="233">
        <f>ROUND(I1043*H1043,2)</f>
        <v>0</v>
      </c>
      <c r="BL1043" s="18" t="s">
        <v>167</v>
      </c>
      <c r="BM1043" s="232" t="s">
        <v>965</v>
      </c>
    </row>
    <row r="1044" s="2" customFormat="1">
      <c r="A1044" s="39"/>
      <c r="B1044" s="40"/>
      <c r="C1044" s="41"/>
      <c r="D1044" s="234" t="s">
        <v>169</v>
      </c>
      <c r="E1044" s="41"/>
      <c r="F1044" s="235" t="s">
        <v>964</v>
      </c>
      <c r="G1044" s="41"/>
      <c r="H1044" s="41"/>
      <c r="I1044" s="236"/>
      <c r="J1044" s="41"/>
      <c r="K1044" s="41"/>
      <c r="L1044" s="45"/>
      <c r="M1044" s="237"/>
      <c r="N1044" s="238"/>
      <c r="O1044" s="92"/>
      <c r="P1044" s="92"/>
      <c r="Q1044" s="92"/>
      <c r="R1044" s="92"/>
      <c r="S1044" s="92"/>
      <c r="T1044" s="93"/>
      <c r="U1044" s="39"/>
      <c r="V1044" s="39"/>
      <c r="W1044" s="39"/>
      <c r="X1044" s="39"/>
      <c r="Y1044" s="39"/>
      <c r="Z1044" s="39"/>
      <c r="AA1044" s="39"/>
      <c r="AB1044" s="39"/>
      <c r="AC1044" s="39"/>
      <c r="AD1044" s="39"/>
      <c r="AE1044" s="39"/>
      <c r="AT1044" s="18" t="s">
        <v>169</v>
      </c>
      <c r="AU1044" s="18" t="s">
        <v>180</v>
      </c>
    </row>
    <row r="1045" s="15" customFormat="1">
      <c r="A1045" s="15"/>
      <c r="B1045" s="261"/>
      <c r="C1045" s="262"/>
      <c r="D1045" s="234" t="s">
        <v>170</v>
      </c>
      <c r="E1045" s="263" t="s">
        <v>1</v>
      </c>
      <c r="F1045" s="264" t="s">
        <v>956</v>
      </c>
      <c r="G1045" s="262"/>
      <c r="H1045" s="263" t="s">
        <v>1</v>
      </c>
      <c r="I1045" s="265"/>
      <c r="J1045" s="262"/>
      <c r="K1045" s="262"/>
      <c r="L1045" s="266"/>
      <c r="M1045" s="267"/>
      <c r="N1045" s="268"/>
      <c r="O1045" s="268"/>
      <c r="P1045" s="268"/>
      <c r="Q1045" s="268"/>
      <c r="R1045" s="268"/>
      <c r="S1045" s="268"/>
      <c r="T1045" s="269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T1045" s="270" t="s">
        <v>170</v>
      </c>
      <c r="AU1045" s="270" t="s">
        <v>180</v>
      </c>
      <c r="AV1045" s="15" t="s">
        <v>82</v>
      </c>
      <c r="AW1045" s="15" t="s">
        <v>31</v>
      </c>
      <c r="AX1045" s="15" t="s">
        <v>74</v>
      </c>
      <c r="AY1045" s="270" t="s">
        <v>161</v>
      </c>
    </row>
    <row r="1046" s="13" customFormat="1">
      <c r="A1046" s="13"/>
      <c r="B1046" s="239"/>
      <c r="C1046" s="240"/>
      <c r="D1046" s="234" t="s">
        <v>170</v>
      </c>
      <c r="E1046" s="241" t="s">
        <v>1</v>
      </c>
      <c r="F1046" s="242" t="s">
        <v>957</v>
      </c>
      <c r="G1046" s="240"/>
      <c r="H1046" s="243">
        <v>3.1499999999999999</v>
      </c>
      <c r="I1046" s="244"/>
      <c r="J1046" s="240"/>
      <c r="K1046" s="240"/>
      <c r="L1046" s="245"/>
      <c r="M1046" s="246"/>
      <c r="N1046" s="247"/>
      <c r="O1046" s="247"/>
      <c r="P1046" s="247"/>
      <c r="Q1046" s="247"/>
      <c r="R1046" s="247"/>
      <c r="S1046" s="247"/>
      <c r="T1046" s="248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49" t="s">
        <v>170</v>
      </c>
      <c r="AU1046" s="249" t="s">
        <v>180</v>
      </c>
      <c r="AV1046" s="13" t="s">
        <v>84</v>
      </c>
      <c r="AW1046" s="13" t="s">
        <v>31</v>
      </c>
      <c r="AX1046" s="13" t="s">
        <v>82</v>
      </c>
      <c r="AY1046" s="249" t="s">
        <v>161</v>
      </c>
    </row>
    <row r="1047" s="2" customFormat="1" ht="33" customHeight="1">
      <c r="A1047" s="39"/>
      <c r="B1047" s="40"/>
      <c r="C1047" s="220" t="s">
        <v>966</v>
      </c>
      <c r="D1047" s="220" t="s">
        <v>163</v>
      </c>
      <c r="E1047" s="221" t="s">
        <v>967</v>
      </c>
      <c r="F1047" s="222" t="s">
        <v>968</v>
      </c>
      <c r="G1047" s="223" t="s">
        <v>176</v>
      </c>
      <c r="H1047" s="224">
        <v>20.507999999999999</v>
      </c>
      <c r="I1047" s="225"/>
      <c r="J1047" s="226">
        <f>ROUND(I1047*H1047,2)</f>
        <v>0</v>
      </c>
      <c r="K1047" s="227"/>
      <c r="L1047" s="45"/>
      <c r="M1047" s="228" t="s">
        <v>1</v>
      </c>
      <c r="N1047" s="229" t="s">
        <v>39</v>
      </c>
      <c r="O1047" s="92"/>
      <c r="P1047" s="230">
        <f>O1047*H1047</f>
        <v>0</v>
      </c>
      <c r="Q1047" s="230">
        <v>0</v>
      </c>
      <c r="R1047" s="230">
        <f>Q1047*H1047</f>
        <v>0</v>
      </c>
      <c r="S1047" s="230">
        <v>0</v>
      </c>
      <c r="T1047" s="231">
        <f>S1047*H1047</f>
        <v>0</v>
      </c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R1047" s="232" t="s">
        <v>167</v>
      </c>
      <c r="AT1047" s="232" t="s">
        <v>163</v>
      </c>
      <c r="AU1047" s="232" t="s">
        <v>180</v>
      </c>
      <c r="AY1047" s="18" t="s">
        <v>161</v>
      </c>
      <c r="BE1047" s="233">
        <f>IF(N1047="základní",J1047,0)</f>
        <v>0</v>
      </c>
      <c r="BF1047" s="233">
        <f>IF(N1047="snížená",J1047,0)</f>
        <v>0</v>
      </c>
      <c r="BG1047" s="233">
        <f>IF(N1047="zákl. přenesená",J1047,0)</f>
        <v>0</v>
      </c>
      <c r="BH1047" s="233">
        <f>IF(N1047="sníž. přenesená",J1047,0)</f>
        <v>0</v>
      </c>
      <c r="BI1047" s="233">
        <f>IF(N1047="nulová",J1047,0)</f>
        <v>0</v>
      </c>
      <c r="BJ1047" s="18" t="s">
        <v>82</v>
      </c>
      <c r="BK1047" s="233">
        <f>ROUND(I1047*H1047,2)</f>
        <v>0</v>
      </c>
      <c r="BL1047" s="18" t="s">
        <v>167</v>
      </c>
      <c r="BM1047" s="232" t="s">
        <v>969</v>
      </c>
    </row>
    <row r="1048" s="2" customFormat="1">
      <c r="A1048" s="39"/>
      <c r="B1048" s="40"/>
      <c r="C1048" s="41"/>
      <c r="D1048" s="234" t="s">
        <v>169</v>
      </c>
      <c r="E1048" s="41"/>
      <c r="F1048" s="235" t="s">
        <v>968</v>
      </c>
      <c r="G1048" s="41"/>
      <c r="H1048" s="41"/>
      <c r="I1048" s="236"/>
      <c r="J1048" s="41"/>
      <c r="K1048" s="41"/>
      <c r="L1048" s="45"/>
      <c r="M1048" s="237"/>
      <c r="N1048" s="238"/>
      <c r="O1048" s="92"/>
      <c r="P1048" s="92"/>
      <c r="Q1048" s="92"/>
      <c r="R1048" s="92"/>
      <c r="S1048" s="92"/>
      <c r="T1048" s="93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T1048" s="18" t="s">
        <v>169</v>
      </c>
      <c r="AU1048" s="18" t="s">
        <v>180</v>
      </c>
    </row>
    <row r="1049" s="15" customFormat="1">
      <c r="A1049" s="15"/>
      <c r="B1049" s="261"/>
      <c r="C1049" s="262"/>
      <c r="D1049" s="234" t="s">
        <v>170</v>
      </c>
      <c r="E1049" s="263" t="s">
        <v>1</v>
      </c>
      <c r="F1049" s="264" t="s">
        <v>927</v>
      </c>
      <c r="G1049" s="262"/>
      <c r="H1049" s="263" t="s">
        <v>1</v>
      </c>
      <c r="I1049" s="265"/>
      <c r="J1049" s="262"/>
      <c r="K1049" s="262"/>
      <c r="L1049" s="266"/>
      <c r="M1049" s="267"/>
      <c r="N1049" s="268"/>
      <c r="O1049" s="268"/>
      <c r="P1049" s="268"/>
      <c r="Q1049" s="268"/>
      <c r="R1049" s="268"/>
      <c r="S1049" s="268"/>
      <c r="T1049" s="269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T1049" s="270" t="s">
        <v>170</v>
      </c>
      <c r="AU1049" s="270" t="s">
        <v>180</v>
      </c>
      <c r="AV1049" s="15" t="s">
        <v>82</v>
      </c>
      <c r="AW1049" s="15" t="s">
        <v>31</v>
      </c>
      <c r="AX1049" s="15" t="s">
        <v>74</v>
      </c>
      <c r="AY1049" s="270" t="s">
        <v>161</v>
      </c>
    </row>
    <row r="1050" s="13" customFormat="1">
      <c r="A1050" s="13"/>
      <c r="B1050" s="239"/>
      <c r="C1050" s="240"/>
      <c r="D1050" s="234" t="s">
        <v>170</v>
      </c>
      <c r="E1050" s="241" t="s">
        <v>1</v>
      </c>
      <c r="F1050" s="242" t="s">
        <v>928</v>
      </c>
      <c r="G1050" s="240"/>
      <c r="H1050" s="243">
        <v>1.625</v>
      </c>
      <c r="I1050" s="244"/>
      <c r="J1050" s="240"/>
      <c r="K1050" s="240"/>
      <c r="L1050" s="245"/>
      <c r="M1050" s="246"/>
      <c r="N1050" s="247"/>
      <c r="O1050" s="247"/>
      <c r="P1050" s="247"/>
      <c r="Q1050" s="247"/>
      <c r="R1050" s="247"/>
      <c r="S1050" s="247"/>
      <c r="T1050" s="248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49" t="s">
        <v>170</v>
      </c>
      <c r="AU1050" s="249" t="s">
        <v>180</v>
      </c>
      <c r="AV1050" s="13" t="s">
        <v>84</v>
      </c>
      <c r="AW1050" s="13" t="s">
        <v>31</v>
      </c>
      <c r="AX1050" s="13" t="s">
        <v>74</v>
      </c>
      <c r="AY1050" s="249" t="s">
        <v>161</v>
      </c>
    </row>
    <row r="1051" s="16" customFormat="1">
      <c r="A1051" s="16"/>
      <c r="B1051" s="282"/>
      <c r="C1051" s="283"/>
      <c r="D1051" s="234" t="s">
        <v>170</v>
      </c>
      <c r="E1051" s="284" t="s">
        <v>1</v>
      </c>
      <c r="F1051" s="285" t="s">
        <v>571</v>
      </c>
      <c r="G1051" s="283"/>
      <c r="H1051" s="286">
        <v>1.625</v>
      </c>
      <c r="I1051" s="287"/>
      <c r="J1051" s="283"/>
      <c r="K1051" s="283"/>
      <c r="L1051" s="288"/>
      <c r="M1051" s="289"/>
      <c r="N1051" s="290"/>
      <c r="O1051" s="290"/>
      <c r="P1051" s="290"/>
      <c r="Q1051" s="290"/>
      <c r="R1051" s="290"/>
      <c r="S1051" s="290"/>
      <c r="T1051" s="291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T1051" s="292" t="s">
        <v>170</v>
      </c>
      <c r="AU1051" s="292" t="s">
        <v>180</v>
      </c>
      <c r="AV1051" s="16" t="s">
        <v>180</v>
      </c>
      <c r="AW1051" s="16" t="s">
        <v>31</v>
      </c>
      <c r="AX1051" s="16" t="s">
        <v>74</v>
      </c>
      <c r="AY1051" s="292" t="s">
        <v>161</v>
      </c>
    </row>
    <row r="1052" s="15" customFormat="1">
      <c r="A1052" s="15"/>
      <c r="B1052" s="261"/>
      <c r="C1052" s="262"/>
      <c r="D1052" s="234" t="s">
        <v>170</v>
      </c>
      <c r="E1052" s="263" t="s">
        <v>1</v>
      </c>
      <c r="F1052" s="264" t="s">
        <v>929</v>
      </c>
      <c r="G1052" s="262"/>
      <c r="H1052" s="263" t="s">
        <v>1</v>
      </c>
      <c r="I1052" s="265"/>
      <c r="J1052" s="262"/>
      <c r="K1052" s="262"/>
      <c r="L1052" s="266"/>
      <c r="M1052" s="267"/>
      <c r="N1052" s="268"/>
      <c r="O1052" s="268"/>
      <c r="P1052" s="268"/>
      <c r="Q1052" s="268"/>
      <c r="R1052" s="268"/>
      <c r="S1052" s="268"/>
      <c r="T1052" s="269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T1052" s="270" t="s">
        <v>170</v>
      </c>
      <c r="AU1052" s="270" t="s">
        <v>180</v>
      </c>
      <c r="AV1052" s="15" t="s">
        <v>82</v>
      </c>
      <c r="AW1052" s="15" t="s">
        <v>31</v>
      </c>
      <c r="AX1052" s="15" t="s">
        <v>74</v>
      </c>
      <c r="AY1052" s="270" t="s">
        <v>161</v>
      </c>
    </row>
    <row r="1053" s="13" customFormat="1">
      <c r="A1053" s="13"/>
      <c r="B1053" s="239"/>
      <c r="C1053" s="240"/>
      <c r="D1053" s="234" t="s">
        <v>170</v>
      </c>
      <c r="E1053" s="241" t="s">
        <v>1</v>
      </c>
      <c r="F1053" s="242" t="s">
        <v>930</v>
      </c>
      <c r="G1053" s="240"/>
      <c r="H1053" s="243">
        <v>5.6550000000000002</v>
      </c>
      <c r="I1053" s="244"/>
      <c r="J1053" s="240"/>
      <c r="K1053" s="240"/>
      <c r="L1053" s="245"/>
      <c r="M1053" s="246"/>
      <c r="N1053" s="247"/>
      <c r="O1053" s="247"/>
      <c r="P1053" s="247"/>
      <c r="Q1053" s="247"/>
      <c r="R1053" s="247"/>
      <c r="S1053" s="247"/>
      <c r="T1053" s="248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9" t="s">
        <v>170</v>
      </c>
      <c r="AU1053" s="249" t="s">
        <v>180</v>
      </c>
      <c r="AV1053" s="13" t="s">
        <v>84</v>
      </c>
      <c r="AW1053" s="13" t="s">
        <v>31</v>
      </c>
      <c r="AX1053" s="13" t="s">
        <v>74</v>
      </c>
      <c r="AY1053" s="249" t="s">
        <v>161</v>
      </c>
    </row>
    <row r="1054" s="13" customFormat="1">
      <c r="A1054" s="13"/>
      <c r="B1054" s="239"/>
      <c r="C1054" s="240"/>
      <c r="D1054" s="234" t="s">
        <v>170</v>
      </c>
      <c r="E1054" s="241" t="s">
        <v>1</v>
      </c>
      <c r="F1054" s="242" t="s">
        <v>931</v>
      </c>
      <c r="G1054" s="240"/>
      <c r="H1054" s="243">
        <v>2.4700000000000002</v>
      </c>
      <c r="I1054" s="244"/>
      <c r="J1054" s="240"/>
      <c r="K1054" s="240"/>
      <c r="L1054" s="245"/>
      <c r="M1054" s="246"/>
      <c r="N1054" s="247"/>
      <c r="O1054" s="247"/>
      <c r="P1054" s="247"/>
      <c r="Q1054" s="247"/>
      <c r="R1054" s="247"/>
      <c r="S1054" s="247"/>
      <c r="T1054" s="248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49" t="s">
        <v>170</v>
      </c>
      <c r="AU1054" s="249" t="s">
        <v>180</v>
      </c>
      <c r="AV1054" s="13" t="s">
        <v>84</v>
      </c>
      <c r="AW1054" s="13" t="s">
        <v>31</v>
      </c>
      <c r="AX1054" s="13" t="s">
        <v>74</v>
      </c>
      <c r="AY1054" s="249" t="s">
        <v>161</v>
      </c>
    </row>
    <row r="1055" s="13" customFormat="1">
      <c r="A1055" s="13"/>
      <c r="B1055" s="239"/>
      <c r="C1055" s="240"/>
      <c r="D1055" s="234" t="s">
        <v>170</v>
      </c>
      <c r="E1055" s="241" t="s">
        <v>1</v>
      </c>
      <c r="F1055" s="242" t="s">
        <v>932</v>
      </c>
      <c r="G1055" s="240"/>
      <c r="H1055" s="243">
        <v>1.2350000000000001</v>
      </c>
      <c r="I1055" s="244"/>
      <c r="J1055" s="240"/>
      <c r="K1055" s="240"/>
      <c r="L1055" s="245"/>
      <c r="M1055" s="246"/>
      <c r="N1055" s="247"/>
      <c r="O1055" s="247"/>
      <c r="P1055" s="247"/>
      <c r="Q1055" s="247"/>
      <c r="R1055" s="247"/>
      <c r="S1055" s="247"/>
      <c r="T1055" s="248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9" t="s">
        <v>170</v>
      </c>
      <c r="AU1055" s="249" t="s">
        <v>180</v>
      </c>
      <c r="AV1055" s="13" t="s">
        <v>84</v>
      </c>
      <c r="AW1055" s="13" t="s">
        <v>31</v>
      </c>
      <c r="AX1055" s="13" t="s">
        <v>74</v>
      </c>
      <c r="AY1055" s="249" t="s">
        <v>161</v>
      </c>
    </row>
    <row r="1056" s="13" customFormat="1">
      <c r="A1056" s="13"/>
      <c r="B1056" s="239"/>
      <c r="C1056" s="240"/>
      <c r="D1056" s="234" t="s">
        <v>170</v>
      </c>
      <c r="E1056" s="241" t="s">
        <v>1</v>
      </c>
      <c r="F1056" s="242" t="s">
        <v>933</v>
      </c>
      <c r="G1056" s="240"/>
      <c r="H1056" s="243">
        <v>0.39000000000000001</v>
      </c>
      <c r="I1056" s="244"/>
      <c r="J1056" s="240"/>
      <c r="K1056" s="240"/>
      <c r="L1056" s="245"/>
      <c r="M1056" s="246"/>
      <c r="N1056" s="247"/>
      <c r="O1056" s="247"/>
      <c r="P1056" s="247"/>
      <c r="Q1056" s="247"/>
      <c r="R1056" s="247"/>
      <c r="S1056" s="247"/>
      <c r="T1056" s="248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49" t="s">
        <v>170</v>
      </c>
      <c r="AU1056" s="249" t="s">
        <v>180</v>
      </c>
      <c r="AV1056" s="13" t="s">
        <v>84</v>
      </c>
      <c r="AW1056" s="13" t="s">
        <v>31</v>
      </c>
      <c r="AX1056" s="13" t="s">
        <v>74</v>
      </c>
      <c r="AY1056" s="249" t="s">
        <v>161</v>
      </c>
    </row>
    <row r="1057" s="13" customFormat="1">
      <c r="A1057" s="13"/>
      <c r="B1057" s="239"/>
      <c r="C1057" s="240"/>
      <c r="D1057" s="234" t="s">
        <v>170</v>
      </c>
      <c r="E1057" s="241" t="s">
        <v>1</v>
      </c>
      <c r="F1057" s="242" t="s">
        <v>934</v>
      </c>
      <c r="G1057" s="240"/>
      <c r="H1057" s="243">
        <v>0.35799999999999998</v>
      </c>
      <c r="I1057" s="244"/>
      <c r="J1057" s="240"/>
      <c r="K1057" s="240"/>
      <c r="L1057" s="245"/>
      <c r="M1057" s="246"/>
      <c r="N1057" s="247"/>
      <c r="O1057" s="247"/>
      <c r="P1057" s="247"/>
      <c r="Q1057" s="247"/>
      <c r="R1057" s="247"/>
      <c r="S1057" s="247"/>
      <c r="T1057" s="248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9" t="s">
        <v>170</v>
      </c>
      <c r="AU1057" s="249" t="s">
        <v>180</v>
      </c>
      <c r="AV1057" s="13" t="s">
        <v>84</v>
      </c>
      <c r="AW1057" s="13" t="s">
        <v>31</v>
      </c>
      <c r="AX1057" s="13" t="s">
        <v>74</v>
      </c>
      <c r="AY1057" s="249" t="s">
        <v>161</v>
      </c>
    </row>
    <row r="1058" s="13" customFormat="1">
      <c r="A1058" s="13"/>
      <c r="B1058" s="239"/>
      <c r="C1058" s="240"/>
      <c r="D1058" s="234" t="s">
        <v>170</v>
      </c>
      <c r="E1058" s="241" t="s">
        <v>1</v>
      </c>
      <c r="F1058" s="242" t="s">
        <v>935</v>
      </c>
      <c r="G1058" s="240"/>
      <c r="H1058" s="243">
        <v>0.65000000000000002</v>
      </c>
      <c r="I1058" s="244"/>
      <c r="J1058" s="240"/>
      <c r="K1058" s="240"/>
      <c r="L1058" s="245"/>
      <c r="M1058" s="246"/>
      <c r="N1058" s="247"/>
      <c r="O1058" s="247"/>
      <c r="P1058" s="247"/>
      <c r="Q1058" s="247"/>
      <c r="R1058" s="247"/>
      <c r="S1058" s="247"/>
      <c r="T1058" s="248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9" t="s">
        <v>170</v>
      </c>
      <c r="AU1058" s="249" t="s">
        <v>180</v>
      </c>
      <c r="AV1058" s="13" t="s">
        <v>84</v>
      </c>
      <c r="AW1058" s="13" t="s">
        <v>31</v>
      </c>
      <c r="AX1058" s="13" t="s">
        <v>74</v>
      </c>
      <c r="AY1058" s="249" t="s">
        <v>161</v>
      </c>
    </row>
    <row r="1059" s="13" customFormat="1">
      <c r="A1059" s="13"/>
      <c r="B1059" s="239"/>
      <c r="C1059" s="240"/>
      <c r="D1059" s="234" t="s">
        <v>170</v>
      </c>
      <c r="E1059" s="241" t="s">
        <v>1</v>
      </c>
      <c r="F1059" s="242" t="s">
        <v>936</v>
      </c>
      <c r="G1059" s="240"/>
      <c r="H1059" s="243">
        <v>0.16300000000000001</v>
      </c>
      <c r="I1059" s="244"/>
      <c r="J1059" s="240"/>
      <c r="K1059" s="240"/>
      <c r="L1059" s="245"/>
      <c r="M1059" s="246"/>
      <c r="N1059" s="247"/>
      <c r="O1059" s="247"/>
      <c r="P1059" s="247"/>
      <c r="Q1059" s="247"/>
      <c r="R1059" s="247"/>
      <c r="S1059" s="247"/>
      <c r="T1059" s="248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49" t="s">
        <v>170</v>
      </c>
      <c r="AU1059" s="249" t="s">
        <v>180</v>
      </c>
      <c r="AV1059" s="13" t="s">
        <v>84</v>
      </c>
      <c r="AW1059" s="13" t="s">
        <v>31</v>
      </c>
      <c r="AX1059" s="13" t="s">
        <v>74</v>
      </c>
      <c r="AY1059" s="249" t="s">
        <v>161</v>
      </c>
    </row>
    <row r="1060" s="16" customFormat="1">
      <c r="A1060" s="16"/>
      <c r="B1060" s="282"/>
      <c r="C1060" s="283"/>
      <c r="D1060" s="234" t="s">
        <v>170</v>
      </c>
      <c r="E1060" s="284" t="s">
        <v>1</v>
      </c>
      <c r="F1060" s="285" t="s">
        <v>571</v>
      </c>
      <c r="G1060" s="283"/>
      <c r="H1060" s="286">
        <v>10.920999999999999</v>
      </c>
      <c r="I1060" s="287"/>
      <c r="J1060" s="283"/>
      <c r="K1060" s="283"/>
      <c r="L1060" s="288"/>
      <c r="M1060" s="289"/>
      <c r="N1060" s="290"/>
      <c r="O1060" s="290"/>
      <c r="P1060" s="290"/>
      <c r="Q1060" s="290"/>
      <c r="R1060" s="290"/>
      <c r="S1060" s="290"/>
      <c r="T1060" s="291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T1060" s="292" t="s">
        <v>170</v>
      </c>
      <c r="AU1060" s="292" t="s">
        <v>180</v>
      </c>
      <c r="AV1060" s="16" t="s">
        <v>180</v>
      </c>
      <c r="AW1060" s="16" t="s">
        <v>31</v>
      </c>
      <c r="AX1060" s="16" t="s">
        <v>74</v>
      </c>
      <c r="AY1060" s="292" t="s">
        <v>161</v>
      </c>
    </row>
    <row r="1061" s="15" customFormat="1">
      <c r="A1061" s="15"/>
      <c r="B1061" s="261"/>
      <c r="C1061" s="262"/>
      <c r="D1061" s="234" t="s">
        <v>170</v>
      </c>
      <c r="E1061" s="263" t="s">
        <v>1</v>
      </c>
      <c r="F1061" s="264" t="s">
        <v>937</v>
      </c>
      <c r="G1061" s="262"/>
      <c r="H1061" s="263" t="s">
        <v>1</v>
      </c>
      <c r="I1061" s="265"/>
      <c r="J1061" s="262"/>
      <c r="K1061" s="262"/>
      <c r="L1061" s="266"/>
      <c r="M1061" s="267"/>
      <c r="N1061" s="268"/>
      <c r="O1061" s="268"/>
      <c r="P1061" s="268"/>
      <c r="Q1061" s="268"/>
      <c r="R1061" s="268"/>
      <c r="S1061" s="268"/>
      <c r="T1061" s="269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T1061" s="270" t="s">
        <v>170</v>
      </c>
      <c r="AU1061" s="270" t="s">
        <v>180</v>
      </c>
      <c r="AV1061" s="15" t="s">
        <v>82</v>
      </c>
      <c r="AW1061" s="15" t="s">
        <v>31</v>
      </c>
      <c r="AX1061" s="15" t="s">
        <v>74</v>
      </c>
      <c r="AY1061" s="270" t="s">
        <v>161</v>
      </c>
    </row>
    <row r="1062" s="13" customFormat="1">
      <c r="A1062" s="13"/>
      <c r="B1062" s="239"/>
      <c r="C1062" s="240"/>
      <c r="D1062" s="234" t="s">
        <v>170</v>
      </c>
      <c r="E1062" s="241" t="s">
        <v>1</v>
      </c>
      <c r="F1062" s="242" t="s">
        <v>938</v>
      </c>
      <c r="G1062" s="240"/>
      <c r="H1062" s="243">
        <v>0.41399999999999998</v>
      </c>
      <c r="I1062" s="244"/>
      <c r="J1062" s="240"/>
      <c r="K1062" s="240"/>
      <c r="L1062" s="245"/>
      <c r="M1062" s="246"/>
      <c r="N1062" s="247"/>
      <c r="O1062" s="247"/>
      <c r="P1062" s="247"/>
      <c r="Q1062" s="247"/>
      <c r="R1062" s="247"/>
      <c r="S1062" s="247"/>
      <c r="T1062" s="248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9" t="s">
        <v>170</v>
      </c>
      <c r="AU1062" s="249" t="s">
        <v>180</v>
      </c>
      <c r="AV1062" s="13" t="s">
        <v>84</v>
      </c>
      <c r="AW1062" s="13" t="s">
        <v>31</v>
      </c>
      <c r="AX1062" s="13" t="s">
        <v>74</v>
      </c>
      <c r="AY1062" s="249" t="s">
        <v>161</v>
      </c>
    </row>
    <row r="1063" s="13" customFormat="1">
      <c r="A1063" s="13"/>
      <c r="B1063" s="239"/>
      <c r="C1063" s="240"/>
      <c r="D1063" s="234" t="s">
        <v>170</v>
      </c>
      <c r="E1063" s="241" t="s">
        <v>1</v>
      </c>
      <c r="F1063" s="242" t="s">
        <v>939</v>
      </c>
      <c r="G1063" s="240"/>
      <c r="H1063" s="243">
        <v>0.40200000000000002</v>
      </c>
      <c r="I1063" s="244"/>
      <c r="J1063" s="240"/>
      <c r="K1063" s="240"/>
      <c r="L1063" s="245"/>
      <c r="M1063" s="246"/>
      <c r="N1063" s="247"/>
      <c r="O1063" s="247"/>
      <c r="P1063" s="247"/>
      <c r="Q1063" s="247"/>
      <c r="R1063" s="247"/>
      <c r="S1063" s="247"/>
      <c r="T1063" s="248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9" t="s">
        <v>170</v>
      </c>
      <c r="AU1063" s="249" t="s">
        <v>180</v>
      </c>
      <c r="AV1063" s="13" t="s">
        <v>84</v>
      </c>
      <c r="AW1063" s="13" t="s">
        <v>31</v>
      </c>
      <c r="AX1063" s="13" t="s">
        <v>74</v>
      </c>
      <c r="AY1063" s="249" t="s">
        <v>161</v>
      </c>
    </row>
    <row r="1064" s="13" customFormat="1">
      <c r="A1064" s="13"/>
      <c r="B1064" s="239"/>
      <c r="C1064" s="240"/>
      <c r="D1064" s="234" t="s">
        <v>170</v>
      </c>
      <c r="E1064" s="241" t="s">
        <v>1</v>
      </c>
      <c r="F1064" s="242" t="s">
        <v>940</v>
      </c>
      <c r="G1064" s="240"/>
      <c r="H1064" s="243">
        <v>3.2999999999999998</v>
      </c>
      <c r="I1064" s="244"/>
      <c r="J1064" s="240"/>
      <c r="K1064" s="240"/>
      <c r="L1064" s="245"/>
      <c r="M1064" s="246"/>
      <c r="N1064" s="247"/>
      <c r="O1064" s="247"/>
      <c r="P1064" s="247"/>
      <c r="Q1064" s="247"/>
      <c r="R1064" s="247"/>
      <c r="S1064" s="247"/>
      <c r="T1064" s="248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9" t="s">
        <v>170</v>
      </c>
      <c r="AU1064" s="249" t="s">
        <v>180</v>
      </c>
      <c r="AV1064" s="13" t="s">
        <v>84</v>
      </c>
      <c r="AW1064" s="13" t="s">
        <v>31</v>
      </c>
      <c r="AX1064" s="13" t="s">
        <v>74</v>
      </c>
      <c r="AY1064" s="249" t="s">
        <v>161</v>
      </c>
    </row>
    <row r="1065" s="13" customFormat="1">
      <c r="A1065" s="13"/>
      <c r="B1065" s="239"/>
      <c r="C1065" s="240"/>
      <c r="D1065" s="234" t="s">
        <v>170</v>
      </c>
      <c r="E1065" s="241" t="s">
        <v>1</v>
      </c>
      <c r="F1065" s="242" t="s">
        <v>941</v>
      </c>
      <c r="G1065" s="240"/>
      <c r="H1065" s="243">
        <v>0.98999999999999999</v>
      </c>
      <c r="I1065" s="244"/>
      <c r="J1065" s="240"/>
      <c r="K1065" s="240"/>
      <c r="L1065" s="245"/>
      <c r="M1065" s="246"/>
      <c r="N1065" s="247"/>
      <c r="O1065" s="247"/>
      <c r="P1065" s="247"/>
      <c r="Q1065" s="247"/>
      <c r="R1065" s="247"/>
      <c r="S1065" s="247"/>
      <c r="T1065" s="248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9" t="s">
        <v>170</v>
      </c>
      <c r="AU1065" s="249" t="s">
        <v>180</v>
      </c>
      <c r="AV1065" s="13" t="s">
        <v>84</v>
      </c>
      <c r="AW1065" s="13" t="s">
        <v>31</v>
      </c>
      <c r="AX1065" s="13" t="s">
        <v>74</v>
      </c>
      <c r="AY1065" s="249" t="s">
        <v>161</v>
      </c>
    </row>
    <row r="1066" s="13" customFormat="1">
      <c r="A1066" s="13"/>
      <c r="B1066" s="239"/>
      <c r="C1066" s="240"/>
      <c r="D1066" s="234" t="s">
        <v>170</v>
      </c>
      <c r="E1066" s="241" t="s">
        <v>1</v>
      </c>
      <c r="F1066" s="242" t="s">
        <v>942</v>
      </c>
      <c r="G1066" s="240"/>
      <c r="H1066" s="243">
        <v>0.39000000000000001</v>
      </c>
      <c r="I1066" s="244"/>
      <c r="J1066" s="240"/>
      <c r="K1066" s="240"/>
      <c r="L1066" s="245"/>
      <c r="M1066" s="246"/>
      <c r="N1066" s="247"/>
      <c r="O1066" s="247"/>
      <c r="P1066" s="247"/>
      <c r="Q1066" s="247"/>
      <c r="R1066" s="247"/>
      <c r="S1066" s="247"/>
      <c r="T1066" s="248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49" t="s">
        <v>170</v>
      </c>
      <c r="AU1066" s="249" t="s">
        <v>180</v>
      </c>
      <c r="AV1066" s="13" t="s">
        <v>84</v>
      </c>
      <c r="AW1066" s="13" t="s">
        <v>31</v>
      </c>
      <c r="AX1066" s="13" t="s">
        <v>74</v>
      </c>
      <c r="AY1066" s="249" t="s">
        <v>161</v>
      </c>
    </row>
    <row r="1067" s="13" customFormat="1">
      <c r="A1067" s="13"/>
      <c r="B1067" s="239"/>
      <c r="C1067" s="240"/>
      <c r="D1067" s="234" t="s">
        <v>170</v>
      </c>
      <c r="E1067" s="241" t="s">
        <v>1</v>
      </c>
      <c r="F1067" s="242" t="s">
        <v>943</v>
      </c>
      <c r="G1067" s="240"/>
      <c r="H1067" s="243">
        <v>0.12</v>
      </c>
      <c r="I1067" s="244"/>
      <c r="J1067" s="240"/>
      <c r="K1067" s="240"/>
      <c r="L1067" s="245"/>
      <c r="M1067" s="246"/>
      <c r="N1067" s="247"/>
      <c r="O1067" s="247"/>
      <c r="P1067" s="247"/>
      <c r="Q1067" s="247"/>
      <c r="R1067" s="247"/>
      <c r="S1067" s="247"/>
      <c r="T1067" s="248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9" t="s">
        <v>170</v>
      </c>
      <c r="AU1067" s="249" t="s">
        <v>180</v>
      </c>
      <c r="AV1067" s="13" t="s">
        <v>84</v>
      </c>
      <c r="AW1067" s="13" t="s">
        <v>31</v>
      </c>
      <c r="AX1067" s="13" t="s">
        <v>74</v>
      </c>
      <c r="AY1067" s="249" t="s">
        <v>161</v>
      </c>
    </row>
    <row r="1068" s="13" customFormat="1">
      <c r="A1068" s="13"/>
      <c r="B1068" s="239"/>
      <c r="C1068" s="240"/>
      <c r="D1068" s="234" t="s">
        <v>170</v>
      </c>
      <c r="E1068" s="241" t="s">
        <v>1</v>
      </c>
      <c r="F1068" s="242" t="s">
        <v>944</v>
      </c>
      <c r="G1068" s="240"/>
      <c r="H1068" s="243">
        <v>0.108</v>
      </c>
      <c r="I1068" s="244"/>
      <c r="J1068" s="240"/>
      <c r="K1068" s="240"/>
      <c r="L1068" s="245"/>
      <c r="M1068" s="246"/>
      <c r="N1068" s="247"/>
      <c r="O1068" s="247"/>
      <c r="P1068" s="247"/>
      <c r="Q1068" s="247"/>
      <c r="R1068" s="247"/>
      <c r="S1068" s="247"/>
      <c r="T1068" s="248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9" t="s">
        <v>170</v>
      </c>
      <c r="AU1068" s="249" t="s">
        <v>180</v>
      </c>
      <c r="AV1068" s="13" t="s">
        <v>84</v>
      </c>
      <c r="AW1068" s="13" t="s">
        <v>31</v>
      </c>
      <c r="AX1068" s="13" t="s">
        <v>74</v>
      </c>
      <c r="AY1068" s="249" t="s">
        <v>161</v>
      </c>
    </row>
    <row r="1069" s="13" customFormat="1">
      <c r="A1069" s="13"/>
      <c r="B1069" s="239"/>
      <c r="C1069" s="240"/>
      <c r="D1069" s="234" t="s">
        <v>170</v>
      </c>
      <c r="E1069" s="241" t="s">
        <v>1</v>
      </c>
      <c r="F1069" s="242" t="s">
        <v>945</v>
      </c>
      <c r="G1069" s="240"/>
      <c r="H1069" s="243">
        <v>0.252</v>
      </c>
      <c r="I1069" s="244"/>
      <c r="J1069" s="240"/>
      <c r="K1069" s="240"/>
      <c r="L1069" s="245"/>
      <c r="M1069" s="246"/>
      <c r="N1069" s="247"/>
      <c r="O1069" s="247"/>
      <c r="P1069" s="247"/>
      <c r="Q1069" s="247"/>
      <c r="R1069" s="247"/>
      <c r="S1069" s="247"/>
      <c r="T1069" s="248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9" t="s">
        <v>170</v>
      </c>
      <c r="AU1069" s="249" t="s">
        <v>180</v>
      </c>
      <c r="AV1069" s="13" t="s">
        <v>84</v>
      </c>
      <c r="AW1069" s="13" t="s">
        <v>31</v>
      </c>
      <c r="AX1069" s="13" t="s">
        <v>74</v>
      </c>
      <c r="AY1069" s="249" t="s">
        <v>161</v>
      </c>
    </row>
    <row r="1070" s="13" customFormat="1">
      <c r="A1070" s="13"/>
      <c r="B1070" s="239"/>
      <c r="C1070" s="240"/>
      <c r="D1070" s="234" t="s">
        <v>170</v>
      </c>
      <c r="E1070" s="241" t="s">
        <v>1</v>
      </c>
      <c r="F1070" s="242" t="s">
        <v>946</v>
      </c>
      <c r="G1070" s="240"/>
      <c r="H1070" s="243">
        <v>0.17399999999999999</v>
      </c>
      <c r="I1070" s="244"/>
      <c r="J1070" s="240"/>
      <c r="K1070" s="240"/>
      <c r="L1070" s="245"/>
      <c r="M1070" s="246"/>
      <c r="N1070" s="247"/>
      <c r="O1070" s="247"/>
      <c r="P1070" s="247"/>
      <c r="Q1070" s="247"/>
      <c r="R1070" s="247"/>
      <c r="S1070" s="247"/>
      <c r="T1070" s="248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9" t="s">
        <v>170</v>
      </c>
      <c r="AU1070" s="249" t="s">
        <v>180</v>
      </c>
      <c r="AV1070" s="13" t="s">
        <v>84</v>
      </c>
      <c r="AW1070" s="13" t="s">
        <v>31</v>
      </c>
      <c r="AX1070" s="13" t="s">
        <v>74</v>
      </c>
      <c r="AY1070" s="249" t="s">
        <v>161</v>
      </c>
    </row>
    <row r="1071" s="13" customFormat="1">
      <c r="A1071" s="13"/>
      <c r="B1071" s="239"/>
      <c r="C1071" s="240"/>
      <c r="D1071" s="234" t="s">
        <v>170</v>
      </c>
      <c r="E1071" s="241" t="s">
        <v>1</v>
      </c>
      <c r="F1071" s="242" t="s">
        <v>947</v>
      </c>
      <c r="G1071" s="240"/>
      <c r="H1071" s="243">
        <v>0.59999999999999998</v>
      </c>
      <c r="I1071" s="244"/>
      <c r="J1071" s="240"/>
      <c r="K1071" s="240"/>
      <c r="L1071" s="245"/>
      <c r="M1071" s="246"/>
      <c r="N1071" s="247"/>
      <c r="O1071" s="247"/>
      <c r="P1071" s="247"/>
      <c r="Q1071" s="247"/>
      <c r="R1071" s="247"/>
      <c r="S1071" s="247"/>
      <c r="T1071" s="248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9" t="s">
        <v>170</v>
      </c>
      <c r="AU1071" s="249" t="s">
        <v>180</v>
      </c>
      <c r="AV1071" s="13" t="s">
        <v>84</v>
      </c>
      <c r="AW1071" s="13" t="s">
        <v>31</v>
      </c>
      <c r="AX1071" s="13" t="s">
        <v>74</v>
      </c>
      <c r="AY1071" s="249" t="s">
        <v>161</v>
      </c>
    </row>
    <row r="1072" s="13" customFormat="1">
      <c r="A1072" s="13"/>
      <c r="B1072" s="239"/>
      <c r="C1072" s="240"/>
      <c r="D1072" s="234" t="s">
        <v>170</v>
      </c>
      <c r="E1072" s="241" t="s">
        <v>1</v>
      </c>
      <c r="F1072" s="242" t="s">
        <v>948</v>
      </c>
      <c r="G1072" s="240"/>
      <c r="H1072" s="243">
        <v>0.54000000000000004</v>
      </c>
      <c r="I1072" s="244"/>
      <c r="J1072" s="240"/>
      <c r="K1072" s="240"/>
      <c r="L1072" s="245"/>
      <c r="M1072" s="246"/>
      <c r="N1072" s="247"/>
      <c r="O1072" s="247"/>
      <c r="P1072" s="247"/>
      <c r="Q1072" s="247"/>
      <c r="R1072" s="247"/>
      <c r="S1072" s="247"/>
      <c r="T1072" s="248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9" t="s">
        <v>170</v>
      </c>
      <c r="AU1072" s="249" t="s">
        <v>180</v>
      </c>
      <c r="AV1072" s="13" t="s">
        <v>84</v>
      </c>
      <c r="AW1072" s="13" t="s">
        <v>31</v>
      </c>
      <c r="AX1072" s="13" t="s">
        <v>74</v>
      </c>
      <c r="AY1072" s="249" t="s">
        <v>161</v>
      </c>
    </row>
    <row r="1073" s="13" customFormat="1">
      <c r="A1073" s="13"/>
      <c r="B1073" s="239"/>
      <c r="C1073" s="240"/>
      <c r="D1073" s="234" t="s">
        <v>170</v>
      </c>
      <c r="E1073" s="241" t="s">
        <v>1</v>
      </c>
      <c r="F1073" s="242" t="s">
        <v>949</v>
      </c>
      <c r="G1073" s="240"/>
      <c r="H1073" s="243">
        <v>0.16200000000000001</v>
      </c>
      <c r="I1073" s="244"/>
      <c r="J1073" s="240"/>
      <c r="K1073" s="240"/>
      <c r="L1073" s="245"/>
      <c r="M1073" s="246"/>
      <c r="N1073" s="247"/>
      <c r="O1073" s="247"/>
      <c r="P1073" s="247"/>
      <c r="Q1073" s="247"/>
      <c r="R1073" s="247"/>
      <c r="S1073" s="247"/>
      <c r="T1073" s="248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9" t="s">
        <v>170</v>
      </c>
      <c r="AU1073" s="249" t="s">
        <v>180</v>
      </c>
      <c r="AV1073" s="13" t="s">
        <v>84</v>
      </c>
      <c r="AW1073" s="13" t="s">
        <v>31</v>
      </c>
      <c r="AX1073" s="13" t="s">
        <v>74</v>
      </c>
      <c r="AY1073" s="249" t="s">
        <v>161</v>
      </c>
    </row>
    <row r="1074" s="13" customFormat="1">
      <c r="A1074" s="13"/>
      <c r="B1074" s="239"/>
      <c r="C1074" s="240"/>
      <c r="D1074" s="234" t="s">
        <v>170</v>
      </c>
      <c r="E1074" s="241" t="s">
        <v>1</v>
      </c>
      <c r="F1074" s="242" t="s">
        <v>950</v>
      </c>
      <c r="G1074" s="240"/>
      <c r="H1074" s="243">
        <v>0.40200000000000002</v>
      </c>
      <c r="I1074" s="244"/>
      <c r="J1074" s="240"/>
      <c r="K1074" s="240"/>
      <c r="L1074" s="245"/>
      <c r="M1074" s="246"/>
      <c r="N1074" s="247"/>
      <c r="O1074" s="247"/>
      <c r="P1074" s="247"/>
      <c r="Q1074" s="247"/>
      <c r="R1074" s="247"/>
      <c r="S1074" s="247"/>
      <c r="T1074" s="248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49" t="s">
        <v>170</v>
      </c>
      <c r="AU1074" s="249" t="s">
        <v>180</v>
      </c>
      <c r="AV1074" s="13" t="s">
        <v>84</v>
      </c>
      <c r="AW1074" s="13" t="s">
        <v>31</v>
      </c>
      <c r="AX1074" s="13" t="s">
        <v>74</v>
      </c>
      <c r="AY1074" s="249" t="s">
        <v>161</v>
      </c>
    </row>
    <row r="1075" s="13" customFormat="1">
      <c r="A1075" s="13"/>
      <c r="B1075" s="239"/>
      <c r="C1075" s="240"/>
      <c r="D1075" s="234" t="s">
        <v>170</v>
      </c>
      <c r="E1075" s="241" t="s">
        <v>1</v>
      </c>
      <c r="F1075" s="242" t="s">
        <v>951</v>
      </c>
      <c r="G1075" s="240"/>
      <c r="H1075" s="243">
        <v>0.108</v>
      </c>
      <c r="I1075" s="244"/>
      <c r="J1075" s="240"/>
      <c r="K1075" s="240"/>
      <c r="L1075" s="245"/>
      <c r="M1075" s="246"/>
      <c r="N1075" s="247"/>
      <c r="O1075" s="247"/>
      <c r="P1075" s="247"/>
      <c r="Q1075" s="247"/>
      <c r="R1075" s="247"/>
      <c r="S1075" s="247"/>
      <c r="T1075" s="248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9" t="s">
        <v>170</v>
      </c>
      <c r="AU1075" s="249" t="s">
        <v>180</v>
      </c>
      <c r="AV1075" s="13" t="s">
        <v>84</v>
      </c>
      <c r="AW1075" s="13" t="s">
        <v>31</v>
      </c>
      <c r="AX1075" s="13" t="s">
        <v>74</v>
      </c>
      <c r="AY1075" s="249" t="s">
        <v>161</v>
      </c>
    </row>
    <row r="1076" s="16" customFormat="1">
      <c r="A1076" s="16"/>
      <c r="B1076" s="282"/>
      <c r="C1076" s="283"/>
      <c r="D1076" s="234" t="s">
        <v>170</v>
      </c>
      <c r="E1076" s="284" t="s">
        <v>1</v>
      </c>
      <c r="F1076" s="285" t="s">
        <v>571</v>
      </c>
      <c r="G1076" s="283"/>
      <c r="H1076" s="286">
        <v>7.9619999999999997</v>
      </c>
      <c r="I1076" s="287"/>
      <c r="J1076" s="283"/>
      <c r="K1076" s="283"/>
      <c r="L1076" s="288"/>
      <c r="M1076" s="289"/>
      <c r="N1076" s="290"/>
      <c r="O1076" s="290"/>
      <c r="P1076" s="290"/>
      <c r="Q1076" s="290"/>
      <c r="R1076" s="290"/>
      <c r="S1076" s="290"/>
      <c r="T1076" s="291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T1076" s="292" t="s">
        <v>170</v>
      </c>
      <c r="AU1076" s="292" t="s">
        <v>180</v>
      </c>
      <c r="AV1076" s="16" t="s">
        <v>180</v>
      </c>
      <c r="AW1076" s="16" t="s">
        <v>31</v>
      </c>
      <c r="AX1076" s="16" t="s">
        <v>74</v>
      </c>
      <c r="AY1076" s="292" t="s">
        <v>161</v>
      </c>
    </row>
    <row r="1077" s="14" customFormat="1">
      <c r="A1077" s="14"/>
      <c r="B1077" s="250"/>
      <c r="C1077" s="251"/>
      <c r="D1077" s="234" t="s">
        <v>170</v>
      </c>
      <c r="E1077" s="252" t="s">
        <v>1</v>
      </c>
      <c r="F1077" s="253" t="s">
        <v>173</v>
      </c>
      <c r="G1077" s="251"/>
      <c r="H1077" s="254">
        <v>20.507999999999999</v>
      </c>
      <c r="I1077" s="255"/>
      <c r="J1077" s="251"/>
      <c r="K1077" s="251"/>
      <c r="L1077" s="256"/>
      <c r="M1077" s="257"/>
      <c r="N1077" s="258"/>
      <c r="O1077" s="258"/>
      <c r="P1077" s="258"/>
      <c r="Q1077" s="258"/>
      <c r="R1077" s="258"/>
      <c r="S1077" s="258"/>
      <c r="T1077" s="259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60" t="s">
        <v>170</v>
      </c>
      <c r="AU1077" s="260" t="s">
        <v>180</v>
      </c>
      <c r="AV1077" s="14" t="s">
        <v>167</v>
      </c>
      <c r="AW1077" s="14" t="s">
        <v>31</v>
      </c>
      <c r="AX1077" s="14" t="s">
        <v>82</v>
      </c>
      <c r="AY1077" s="260" t="s">
        <v>161</v>
      </c>
    </row>
    <row r="1078" s="2" customFormat="1" ht="33" customHeight="1">
      <c r="A1078" s="39"/>
      <c r="B1078" s="40"/>
      <c r="C1078" s="220" t="s">
        <v>970</v>
      </c>
      <c r="D1078" s="220" t="s">
        <v>163</v>
      </c>
      <c r="E1078" s="221" t="s">
        <v>971</v>
      </c>
      <c r="F1078" s="222" t="s">
        <v>972</v>
      </c>
      <c r="G1078" s="223" t="s">
        <v>176</v>
      </c>
      <c r="H1078" s="224">
        <v>3.1499999999999999</v>
      </c>
      <c r="I1078" s="225"/>
      <c r="J1078" s="226">
        <f>ROUND(I1078*H1078,2)</f>
        <v>0</v>
      </c>
      <c r="K1078" s="227"/>
      <c r="L1078" s="45"/>
      <c r="M1078" s="228" t="s">
        <v>1</v>
      </c>
      <c r="N1078" s="229" t="s">
        <v>39</v>
      </c>
      <c r="O1078" s="92"/>
      <c r="P1078" s="230">
        <f>O1078*H1078</f>
        <v>0</v>
      </c>
      <c r="Q1078" s="230">
        <v>0</v>
      </c>
      <c r="R1078" s="230">
        <f>Q1078*H1078</f>
        <v>0</v>
      </c>
      <c r="S1078" s="230">
        <v>0</v>
      </c>
      <c r="T1078" s="231">
        <f>S1078*H1078</f>
        <v>0</v>
      </c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R1078" s="232" t="s">
        <v>167</v>
      </c>
      <c r="AT1078" s="232" t="s">
        <v>163</v>
      </c>
      <c r="AU1078" s="232" t="s">
        <v>180</v>
      </c>
      <c r="AY1078" s="18" t="s">
        <v>161</v>
      </c>
      <c r="BE1078" s="233">
        <f>IF(N1078="základní",J1078,0)</f>
        <v>0</v>
      </c>
      <c r="BF1078" s="233">
        <f>IF(N1078="snížená",J1078,0)</f>
        <v>0</v>
      </c>
      <c r="BG1078" s="233">
        <f>IF(N1078="zákl. přenesená",J1078,0)</f>
        <v>0</v>
      </c>
      <c r="BH1078" s="233">
        <f>IF(N1078="sníž. přenesená",J1078,0)</f>
        <v>0</v>
      </c>
      <c r="BI1078" s="233">
        <f>IF(N1078="nulová",J1078,0)</f>
        <v>0</v>
      </c>
      <c r="BJ1078" s="18" t="s">
        <v>82</v>
      </c>
      <c r="BK1078" s="233">
        <f>ROUND(I1078*H1078,2)</f>
        <v>0</v>
      </c>
      <c r="BL1078" s="18" t="s">
        <v>167</v>
      </c>
      <c r="BM1078" s="232" t="s">
        <v>973</v>
      </c>
    </row>
    <row r="1079" s="2" customFormat="1">
      <c r="A1079" s="39"/>
      <c r="B1079" s="40"/>
      <c r="C1079" s="41"/>
      <c r="D1079" s="234" t="s">
        <v>169</v>
      </c>
      <c r="E1079" s="41"/>
      <c r="F1079" s="235" t="s">
        <v>972</v>
      </c>
      <c r="G1079" s="41"/>
      <c r="H1079" s="41"/>
      <c r="I1079" s="236"/>
      <c r="J1079" s="41"/>
      <c r="K1079" s="41"/>
      <c r="L1079" s="45"/>
      <c r="M1079" s="237"/>
      <c r="N1079" s="238"/>
      <c r="O1079" s="92"/>
      <c r="P1079" s="92"/>
      <c r="Q1079" s="92"/>
      <c r="R1079" s="92"/>
      <c r="S1079" s="92"/>
      <c r="T1079" s="93"/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T1079" s="18" t="s">
        <v>169</v>
      </c>
      <c r="AU1079" s="18" t="s">
        <v>180</v>
      </c>
    </row>
    <row r="1080" s="15" customFormat="1">
      <c r="A1080" s="15"/>
      <c r="B1080" s="261"/>
      <c r="C1080" s="262"/>
      <c r="D1080" s="234" t="s">
        <v>170</v>
      </c>
      <c r="E1080" s="263" t="s">
        <v>1</v>
      </c>
      <c r="F1080" s="264" t="s">
        <v>956</v>
      </c>
      <c r="G1080" s="262"/>
      <c r="H1080" s="263" t="s">
        <v>1</v>
      </c>
      <c r="I1080" s="265"/>
      <c r="J1080" s="262"/>
      <c r="K1080" s="262"/>
      <c r="L1080" s="266"/>
      <c r="M1080" s="267"/>
      <c r="N1080" s="268"/>
      <c r="O1080" s="268"/>
      <c r="P1080" s="268"/>
      <c r="Q1080" s="268"/>
      <c r="R1080" s="268"/>
      <c r="S1080" s="268"/>
      <c r="T1080" s="269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T1080" s="270" t="s">
        <v>170</v>
      </c>
      <c r="AU1080" s="270" t="s">
        <v>180</v>
      </c>
      <c r="AV1080" s="15" t="s">
        <v>82</v>
      </c>
      <c r="AW1080" s="15" t="s">
        <v>31</v>
      </c>
      <c r="AX1080" s="15" t="s">
        <v>74</v>
      </c>
      <c r="AY1080" s="270" t="s">
        <v>161</v>
      </c>
    </row>
    <row r="1081" s="13" customFormat="1">
      <c r="A1081" s="13"/>
      <c r="B1081" s="239"/>
      <c r="C1081" s="240"/>
      <c r="D1081" s="234" t="s">
        <v>170</v>
      </c>
      <c r="E1081" s="241" t="s">
        <v>1</v>
      </c>
      <c r="F1081" s="242" t="s">
        <v>957</v>
      </c>
      <c r="G1081" s="240"/>
      <c r="H1081" s="243">
        <v>3.1499999999999999</v>
      </c>
      <c r="I1081" s="244"/>
      <c r="J1081" s="240"/>
      <c r="K1081" s="240"/>
      <c r="L1081" s="245"/>
      <c r="M1081" s="246"/>
      <c r="N1081" s="247"/>
      <c r="O1081" s="247"/>
      <c r="P1081" s="247"/>
      <c r="Q1081" s="247"/>
      <c r="R1081" s="247"/>
      <c r="S1081" s="247"/>
      <c r="T1081" s="248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49" t="s">
        <v>170</v>
      </c>
      <c r="AU1081" s="249" t="s">
        <v>180</v>
      </c>
      <c r="AV1081" s="13" t="s">
        <v>84</v>
      </c>
      <c r="AW1081" s="13" t="s">
        <v>31</v>
      </c>
      <c r="AX1081" s="13" t="s">
        <v>82</v>
      </c>
      <c r="AY1081" s="249" t="s">
        <v>161</v>
      </c>
    </row>
    <row r="1082" s="2" customFormat="1" ht="16.5" customHeight="1">
      <c r="A1082" s="39"/>
      <c r="B1082" s="40"/>
      <c r="C1082" s="220" t="s">
        <v>974</v>
      </c>
      <c r="D1082" s="220" t="s">
        <v>163</v>
      </c>
      <c r="E1082" s="221" t="s">
        <v>975</v>
      </c>
      <c r="F1082" s="222" t="s">
        <v>976</v>
      </c>
      <c r="G1082" s="223" t="s">
        <v>221</v>
      </c>
      <c r="H1082" s="224">
        <v>4.2279999999999998</v>
      </c>
      <c r="I1082" s="225"/>
      <c r="J1082" s="226">
        <f>ROUND(I1082*H1082,2)</f>
        <v>0</v>
      </c>
      <c r="K1082" s="227"/>
      <c r="L1082" s="45"/>
      <c r="M1082" s="228" t="s">
        <v>1</v>
      </c>
      <c r="N1082" s="229" t="s">
        <v>39</v>
      </c>
      <c r="O1082" s="92"/>
      <c r="P1082" s="230">
        <f>O1082*H1082</f>
        <v>0</v>
      </c>
      <c r="Q1082" s="230">
        <v>1.06277</v>
      </c>
      <c r="R1082" s="230">
        <f>Q1082*H1082</f>
        <v>4.4933915600000001</v>
      </c>
      <c r="S1082" s="230">
        <v>0</v>
      </c>
      <c r="T1082" s="231">
        <f>S1082*H1082</f>
        <v>0</v>
      </c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R1082" s="232" t="s">
        <v>167</v>
      </c>
      <c r="AT1082" s="232" t="s">
        <v>163</v>
      </c>
      <c r="AU1082" s="232" t="s">
        <v>180</v>
      </c>
      <c r="AY1082" s="18" t="s">
        <v>161</v>
      </c>
      <c r="BE1082" s="233">
        <f>IF(N1082="základní",J1082,0)</f>
        <v>0</v>
      </c>
      <c r="BF1082" s="233">
        <f>IF(N1082="snížená",J1082,0)</f>
        <v>0</v>
      </c>
      <c r="BG1082" s="233">
        <f>IF(N1082="zákl. přenesená",J1082,0)</f>
        <v>0</v>
      </c>
      <c r="BH1082" s="233">
        <f>IF(N1082="sníž. přenesená",J1082,0)</f>
        <v>0</v>
      </c>
      <c r="BI1082" s="233">
        <f>IF(N1082="nulová",J1082,0)</f>
        <v>0</v>
      </c>
      <c r="BJ1082" s="18" t="s">
        <v>82</v>
      </c>
      <c r="BK1082" s="233">
        <f>ROUND(I1082*H1082,2)</f>
        <v>0</v>
      </c>
      <c r="BL1082" s="18" t="s">
        <v>167</v>
      </c>
      <c r="BM1082" s="232" t="s">
        <v>977</v>
      </c>
    </row>
    <row r="1083" s="2" customFormat="1">
      <c r="A1083" s="39"/>
      <c r="B1083" s="40"/>
      <c r="C1083" s="41"/>
      <c r="D1083" s="234" t="s">
        <v>169</v>
      </c>
      <c r="E1083" s="41"/>
      <c r="F1083" s="235" t="s">
        <v>976</v>
      </c>
      <c r="G1083" s="41"/>
      <c r="H1083" s="41"/>
      <c r="I1083" s="236"/>
      <c r="J1083" s="41"/>
      <c r="K1083" s="41"/>
      <c r="L1083" s="45"/>
      <c r="M1083" s="237"/>
      <c r="N1083" s="238"/>
      <c r="O1083" s="92"/>
      <c r="P1083" s="92"/>
      <c r="Q1083" s="92"/>
      <c r="R1083" s="92"/>
      <c r="S1083" s="92"/>
      <c r="T1083" s="93"/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T1083" s="18" t="s">
        <v>169</v>
      </c>
      <c r="AU1083" s="18" t="s">
        <v>180</v>
      </c>
    </row>
    <row r="1084" s="15" customFormat="1">
      <c r="A1084" s="15"/>
      <c r="B1084" s="261"/>
      <c r="C1084" s="262"/>
      <c r="D1084" s="234" t="s">
        <v>170</v>
      </c>
      <c r="E1084" s="263" t="s">
        <v>1</v>
      </c>
      <c r="F1084" s="264" t="s">
        <v>927</v>
      </c>
      <c r="G1084" s="262"/>
      <c r="H1084" s="263" t="s">
        <v>1</v>
      </c>
      <c r="I1084" s="265"/>
      <c r="J1084" s="262"/>
      <c r="K1084" s="262"/>
      <c r="L1084" s="266"/>
      <c r="M1084" s="267"/>
      <c r="N1084" s="268"/>
      <c r="O1084" s="268"/>
      <c r="P1084" s="268"/>
      <c r="Q1084" s="268"/>
      <c r="R1084" s="268"/>
      <c r="S1084" s="268"/>
      <c r="T1084" s="269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270" t="s">
        <v>170</v>
      </c>
      <c r="AU1084" s="270" t="s">
        <v>180</v>
      </c>
      <c r="AV1084" s="15" t="s">
        <v>82</v>
      </c>
      <c r="AW1084" s="15" t="s">
        <v>31</v>
      </c>
      <c r="AX1084" s="15" t="s">
        <v>74</v>
      </c>
      <c r="AY1084" s="270" t="s">
        <v>161</v>
      </c>
    </row>
    <row r="1085" s="13" customFormat="1">
      <c r="A1085" s="13"/>
      <c r="B1085" s="239"/>
      <c r="C1085" s="240"/>
      <c r="D1085" s="234" t="s">
        <v>170</v>
      </c>
      <c r="E1085" s="241" t="s">
        <v>1</v>
      </c>
      <c r="F1085" s="242" t="s">
        <v>978</v>
      </c>
      <c r="G1085" s="240"/>
      <c r="H1085" s="243">
        <v>0.090999999999999998</v>
      </c>
      <c r="I1085" s="244"/>
      <c r="J1085" s="240"/>
      <c r="K1085" s="240"/>
      <c r="L1085" s="245"/>
      <c r="M1085" s="246"/>
      <c r="N1085" s="247"/>
      <c r="O1085" s="247"/>
      <c r="P1085" s="247"/>
      <c r="Q1085" s="247"/>
      <c r="R1085" s="247"/>
      <c r="S1085" s="247"/>
      <c r="T1085" s="248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9" t="s">
        <v>170</v>
      </c>
      <c r="AU1085" s="249" t="s">
        <v>180</v>
      </c>
      <c r="AV1085" s="13" t="s">
        <v>84</v>
      </c>
      <c r="AW1085" s="13" t="s">
        <v>31</v>
      </c>
      <c r="AX1085" s="13" t="s">
        <v>74</v>
      </c>
      <c r="AY1085" s="249" t="s">
        <v>161</v>
      </c>
    </row>
    <row r="1086" s="16" customFormat="1">
      <c r="A1086" s="16"/>
      <c r="B1086" s="282"/>
      <c r="C1086" s="283"/>
      <c r="D1086" s="234" t="s">
        <v>170</v>
      </c>
      <c r="E1086" s="284" t="s">
        <v>1</v>
      </c>
      <c r="F1086" s="285" t="s">
        <v>571</v>
      </c>
      <c r="G1086" s="283"/>
      <c r="H1086" s="286">
        <v>0.090999999999999998</v>
      </c>
      <c r="I1086" s="287"/>
      <c r="J1086" s="283"/>
      <c r="K1086" s="283"/>
      <c r="L1086" s="288"/>
      <c r="M1086" s="289"/>
      <c r="N1086" s="290"/>
      <c r="O1086" s="290"/>
      <c r="P1086" s="290"/>
      <c r="Q1086" s="290"/>
      <c r="R1086" s="290"/>
      <c r="S1086" s="290"/>
      <c r="T1086" s="291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6"/>
      <c r="AT1086" s="292" t="s">
        <v>170</v>
      </c>
      <c r="AU1086" s="292" t="s">
        <v>180</v>
      </c>
      <c r="AV1086" s="16" t="s">
        <v>180</v>
      </c>
      <c r="AW1086" s="16" t="s">
        <v>31</v>
      </c>
      <c r="AX1086" s="16" t="s">
        <v>74</v>
      </c>
      <c r="AY1086" s="292" t="s">
        <v>161</v>
      </c>
    </row>
    <row r="1087" s="15" customFormat="1">
      <c r="A1087" s="15"/>
      <c r="B1087" s="261"/>
      <c r="C1087" s="262"/>
      <c r="D1087" s="234" t="s">
        <v>170</v>
      </c>
      <c r="E1087" s="263" t="s">
        <v>1</v>
      </c>
      <c r="F1087" s="264" t="s">
        <v>929</v>
      </c>
      <c r="G1087" s="262"/>
      <c r="H1087" s="263" t="s">
        <v>1</v>
      </c>
      <c r="I1087" s="265"/>
      <c r="J1087" s="262"/>
      <c r="K1087" s="262"/>
      <c r="L1087" s="266"/>
      <c r="M1087" s="267"/>
      <c r="N1087" s="268"/>
      <c r="O1087" s="268"/>
      <c r="P1087" s="268"/>
      <c r="Q1087" s="268"/>
      <c r="R1087" s="268"/>
      <c r="S1087" s="268"/>
      <c r="T1087" s="269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T1087" s="270" t="s">
        <v>170</v>
      </c>
      <c r="AU1087" s="270" t="s">
        <v>180</v>
      </c>
      <c r="AV1087" s="15" t="s">
        <v>82</v>
      </c>
      <c r="AW1087" s="15" t="s">
        <v>31</v>
      </c>
      <c r="AX1087" s="15" t="s">
        <v>74</v>
      </c>
      <c r="AY1087" s="270" t="s">
        <v>161</v>
      </c>
    </row>
    <row r="1088" s="13" customFormat="1">
      <c r="A1088" s="13"/>
      <c r="B1088" s="239"/>
      <c r="C1088" s="240"/>
      <c r="D1088" s="234" t="s">
        <v>170</v>
      </c>
      <c r="E1088" s="241" t="s">
        <v>1</v>
      </c>
      <c r="F1088" s="242" t="s">
        <v>979</v>
      </c>
      <c r="G1088" s="240"/>
      <c r="H1088" s="243">
        <v>0.316</v>
      </c>
      <c r="I1088" s="244"/>
      <c r="J1088" s="240"/>
      <c r="K1088" s="240"/>
      <c r="L1088" s="245"/>
      <c r="M1088" s="246"/>
      <c r="N1088" s="247"/>
      <c r="O1088" s="247"/>
      <c r="P1088" s="247"/>
      <c r="Q1088" s="247"/>
      <c r="R1088" s="247"/>
      <c r="S1088" s="247"/>
      <c r="T1088" s="248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9" t="s">
        <v>170</v>
      </c>
      <c r="AU1088" s="249" t="s">
        <v>180</v>
      </c>
      <c r="AV1088" s="13" t="s">
        <v>84</v>
      </c>
      <c r="AW1088" s="13" t="s">
        <v>31</v>
      </c>
      <c r="AX1088" s="13" t="s">
        <v>74</v>
      </c>
      <c r="AY1088" s="249" t="s">
        <v>161</v>
      </c>
    </row>
    <row r="1089" s="13" customFormat="1">
      <c r="A1089" s="13"/>
      <c r="B1089" s="239"/>
      <c r="C1089" s="240"/>
      <c r="D1089" s="234" t="s">
        <v>170</v>
      </c>
      <c r="E1089" s="241" t="s">
        <v>1</v>
      </c>
      <c r="F1089" s="242" t="s">
        <v>980</v>
      </c>
      <c r="G1089" s="240"/>
      <c r="H1089" s="243">
        <v>0.13800000000000001</v>
      </c>
      <c r="I1089" s="244"/>
      <c r="J1089" s="240"/>
      <c r="K1089" s="240"/>
      <c r="L1089" s="245"/>
      <c r="M1089" s="246"/>
      <c r="N1089" s="247"/>
      <c r="O1089" s="247"/>
      <c r="P1089" s="247"/>
      <c r="Q1089" s="247"/>
      <c r="R1089" s="247"/>
      <c r="S1089" s="247"/>
      <c r="T1089" s="248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9" t="s">
        <v>170</v>
      </c>
      <c r="AU1089" s="249" t="s">
        <v>180</v>
      </c>
      <c r="AV1089" s="13" t="s">
        <v>84</v>
      </c>
      <c r="AW1089" s="13" t="s">
        <v>31</v>
      </c>
      <c r="AX1089" s="13" t="s">
        <v>74</v>
      </c>
      <c r="AY1089" s="249" t="s">
        <v>161</v>
      </c>
    </row>
    <row r="1090" s="13" customFormat="1">
      <c r="A1090" s="13"/>
      <c r="B1090" s="239"/>
      <c r="C1090" s="240"/>
      <c r="D1090" s="234" t="s">
        <v>170</v>
      </c>
      <c r="E1090" s="241" t="s">
        <v>1</v>
      </c>
      <c r="F1090" s="242" t="s">
        <v>981</v>
      </c>
      <c r="G1090" s="240"/>
      <c r="H1090" s="243">
        <v>0.069000000000000006</v>
      </c>
      <c r="I1090" s="244"/>
      <c r="J1090" s="240"/>
      <c r="K1090" s="240"/>
      <c r="L1090" s="245"/>
      <c r="M1090" s="246"/>
      <c r="N1090" s="247"/>
      <c r="O1090" s="247"/>
      <c r="P1090" s="247"/>
      <c r="Q1090" s="247"/>
      <c r="R1090" s="247"/>
      <c r="S1090" s="247"/>
      <c r="T1090" s="248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9" t="s">
        <v>170</v>
      </c>
      <c r="AU1090" s="249" t="s">
        <v>180</v>
      </c>
      <c r="AV1090" s="13" t="s">
        <v>84</v>
      </c>
      <c r="AW1090" s="13" t="s">
        <v>31</v>
      </c>
      <c r="AX1090" s="13" t="s">
        <v>74</v>
      </c>
      <c r="AY1090" s="249" t="s">
        <v>161</v>
      </c>
    </row>
    <row r="1091" s="13" customFormat="1">
      <c r="A1091" s="13"/>
      <c r="B1091" s="239"/>
      <c r="C1091" s="240"/>
      <c r="D1091" s="234" t="s">
        <v>170</v>
      </c>
      <c r="E1091" s="241" t="s">
        <v>1</v>
      </c>
      <c r="F1091" s="242" t="s">
        <v>982</v>
      </c>
      <c r="G1091" s="240"/>
      <c r="H1091" s="243">
        <v>0.021999999999999999</v>
      </c>
      <c r="I1091" s="244"/>
      <c r="J1091" s="240"/>
      <c r="K1091" s="240"/>
      <c r="L1091" s="245"/>
      <c r="M1091" s="246"/>
      <c r="N1091" s="247"/>
      <c r="O1091" s="247"/>
      <c r="P1091" s="247"/>
      <c r="Q1091" s="247"/>
      <c r="R1091" s="247"/>
      <c r="S1091" s="247"/>
      <c r="T1091" s="248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9" t="s">
        <v>170</v>
      </c>
      <c r="AU1091" s="249" t="s">
        <v>180</v>
      </c>
      <c r="AV1091" s="13" t="s">
        <v>84</v>
      </c>
      <c r="AW1091" s="13" t="s">
        <v>31</v>
      </c>
      <c r="AX1091" s="13" t="s">
        <v>74</v>
      </c>
      <c r="AY1091" s="249" t="s">
        <v>161</v>
      </c>
    </row>
    <row r="1092" s="13" customFormat="1">
      <c r="A1092" s="13"/>
      <c r="B1092" s="239"/>
      <c r="C1092" s="240"/>
      <c r="D1092" s="234" t="s">
        <v>170</v>
      </c>
      <c r="E1092" s="241" t="s">
        <v>1</v>
      </c>
      <c r="F1092" s="242" t="s">
        <v>983</v>
      </c>
      <c r="G1092" s="240"/>
      <c r="H1092" s="243">
        <v>0.02</v>
      </c>
      <c r="I1092" s="244"/>
      <c r="J1092" s="240"/>
      <c r="K1092" s="240"/>
      <c r="L1092" s="245"/>
      <c r="M1092" s="246"/>
      <c r="N1092" s="247"/>
      <c r="O1092" s="247"/>
      <c r="P1092" s="247"/>
      <c r="Q1092" s="247"/>
      <c r="R1092" s="247"/>
      <c r="S1092" s="247"/>
      <c r="T1092" s="248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49" t="s">
        <v>170</v>
      </c>
      <c r="AU1092" s="249" t="s">
        <v>180</v>
      </c>
      <c r="AV1092" s="13" t="s">
        <v>84</v>
      </c>
      <c r="AW1092" s="13" t="s">
        <v>31</v>
      </c>
      <c r="AX1092" s="13" t="s">
        <v>74</v>
      </c>
      <c r="AY1092" s="249" t="s">
        <v>161</v>
      </c>
    </row>
    <row r="1093" s="13" customFormat="1">
      <c r="A1093" s="13"/>
      <c r="B1093" s="239"/>
      <c r="C1093" s="240"/>
      <c r="D1093" s="234" t="s">
        <v>170</v>
      </c>
      <c r="E1093" s="241" t="s">
        <v>1</v>
      </c>
      <c r="F1093" s="242" t="s">
        <v>984</v>
      </c>
      <c r="G1093" s="240"/>
      <c r="H1093" s="243">
        <v>0.035999999999999997</v>
      </c>
      <c r="I1093" s="244"/>
      <c r="J1093" s="240"/>
      <c r="K1093" s="240"/>
      <c r="L1093" s="245"/>
      <c r="M1093" s="246"/>
      <c r="N1093" s="247"/>
      <c r="O1093" s="247"/>
      <c r="P1093" s="247"/>
      <c r="Q1093" s="247"/>
      <c r="R1093" s="247"/>
      <c r="S1093" s="247"/>
      <c r="T1093" s="248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49" t="s">
        <v>170</v>
      </c>
      <c r="AU1093" s="249" t="s">
        <v>180</v>
      </c>
      <c r="AV1093" s="13" t="s">
        <v>84</v>
      </c>
      <c r="AW1093" s="13" t="s">
        <v>31</v>
      </c>
      <c r="AX1093" s="13" t="s">
        <v>74</v>
      </c>
      <c r="AY1093" s="249" t="s">
        <v>161</v>
      </c>
    </row>
    <row r="1094" s="13" customFormat="1">
      <c r="A1094" s="13"/>
      <c r="B1094" s="239"/>
      <c r="C1094" s="240"/>
      <c r="D1094" s="234" t="s">
        <v>170</v>
      </c>
      <c r="E1094" s="241" t="s">
        <v>1</v>
      </c>
      <c r="F1094" s="242" t="s">
        <v>985</v>
      </c>
      <c r="G1094" s="240"/>
      <c r="H1094" s="243">
        <v>0.0089999999999999993</v>
      </c>
      <c r="I1094" s="244"/>
      <c r="J1094" s="240"/>
      <c r="K1094" s="240"/>
      <c r="L1094" s="245"/>
      <c r="M1094" s="246"/>
      <c r="N1094" s="247"/>
      <c r="O1094" s="247"/>
      <c r="P1094" s="247"/>
      <c r="Q1094" s="247"/>
      <c r="R1094" s="247"/>
      <c r="S1094" s="247"/>
      <c r="T1094" s="248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9" t="s">
        <v>170</v>
      </c>
      <c r="AU1094" s="249" t="s">
        <v>180</v>
      </c>
      <c r="AV1094" s="13" t="s">
        <v>84</v>
      </c>
      <c r="AW1094" s="13" t="s">
        <v>31</v>
      </c>
      <c r="AX1094" s="13" t="s">
        <v>74</v>
      </c>
      <c r="AY1094" s="249" t="s">
        <v>161</v>
      </c>
    </row>
    <row r="1095" s="16" customFormat="1">
      <c r="A1095" s="16"/>
      <c r="B1095" s="282"/>
      <c r="C1095" s="283"/>
      <c r="D1095" s="234" t="s">
        <v>170</v>
      </c>
      <c r="E1095" s="284" t="s">
        <v>1</v>
      </c>
      <c r="F1095" s="285" t="s">
        <v>571</v>
      </c>
      <c r="G1095" s="283"/>
      <c r="H1095" s="286">
        <v>0.60999999999999999</v>
      </c>
      <c r="I1095" s="287"/>
      <c r="J1095" s="283"/>
      <c r="K1095" s="283"/>
      <c r="L1095" s="288"/>
      <c r="M1095" s="289"/>
      <c r="N1095" s="290"/>
      <c r="O1095" s="290"/>
      <c r="P1095" s="290"/>
      <c r="Q1095" s="290"/>
      <c r="R1095" s="290"/>
      <c r="S1095" s="290"/>
      <c r="T1095" s="291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T1095" s="292" t="s">
        <v>170</v>
      </c>
      <c r="AU1095" s="292" t="s">
        <v>180</v>
      </c>
      <c r="AV1095" s="16" t="s">
        <v>180</v>
      </c>
      <c r="AW1095" s="16" t="s">
        <v>31</v>
      </c>
      <c r="AX1095" s="16" t="s">
        <v>74</v>
      </c>
      <c r="AY1095" s="292" t="s">
        <v>161</v>
      </c>
    </row>
    <row r="1096" s="15" customFormat="1">
      <c r="A1096" s="15"/>
      <c r="B1096" s="261"/>
      <c r="C1096" s="262"/>
      <c r="D1096" s="234" t="s">
        <v>170</v>
      </c>
      <c r="E1096" s="263" t="s">
        <v>1</v>
      </c>
      <c r="F1096" s="264" t="s">
        <v>937</v>
      </c>
      <c r="G1096" s="262"/>
      <c r="H1096" s="263" t="s">
        <v>1</v>
      </c>
      <c r="I1096" s="265"/>
      <c r="J1096" s="262"/>
      <c r="K1096" s="262"/>
      <c r="L1096" s="266"/>
      <c r="M1096" s="267"/>
      <c r="N1096" s="268"/>
      <c r="O1096" s="268"/>
      <c r="P1096" s="268"/>
      <c r="Q1096" s="268"/>
      <c r="R1096" s="268"/>
      <c r="S1096" s="268"/>
      <c r="T1096" s="269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T1096" s="270" t="s">
        <v>170</v>
      </c>
      <c r="AU1096" s="270" t="s">
        <v>180</v>
      </c>
      <c r="AV1096" s="15" t="s">
        <v>82</v>
      </c>
      <c r="AW1096" s="15" t="s">
        <v>31</v>
      </c>
      <c r="AX1096" s="15" t="s">
        <v>74</v>
      </c>
      <c r="AY1096" s="270" t="s">
        <v>161</v>
      </c>
    </row>
    <row r="1097" s="13" customFormat="1">
      <c r="A1097" s="13"/>
      <c r="B1097" s="239"/>
      <c r="C1097" s="240"/>
      <c r="D1097" s="234" t="s">
        <v>170</v>
      </c>
      <c r="E1097" s="241" t="s">
        <v>1</v>
      </c>
      <c r="F1097" s="242" t="s">
        <v>986</v>
      </c>
      <c r="G1097" s="240"/>
      <c r="H1097" s="243">
        <v>0.025000000000000001</v>
      </c>
      <c r="I1097" s="244"/>
      <c r="J1097" s="240"/>
      <c r="K1097" s="240"/>
      <c r="L1097" s="245"/>
      <c r="M1097" s="246"/>
      <c r="N1097" s="247"/>
      <c r="O1097" s="247"/>
      <c r="P1097" s="247"/>
      <c r="Q1097" s="247"/>
      <c r="R1097" s="247"/>
      <c r="S1097" s="247"/>
      <c r="T1097" s="248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49" t="s">
        <v>170</v>
      </c>
      <c r="AU1097" s="249" t="s">
        <v>180</v>
      </c>
      <c r="AV1097" s="13" t="s">
        <v>84</v>
      </c>
      <c r="AW1097" s="13" t="s">
        <v>31</v>
      </c>
      <c r="AX1097" s="13" t="s">
        <v>74</v>
      </c>
      <c r="AY1097" s="249" t="s">
        <v>161</v>
      </c>
    </row>
    <row r="1098" s="13" customFormat="1">
      <c r="A1098" s="13"/>
      <c r="B1098" s="239"/>
      <c r="C1098" s="240"/>
      <c r="D1098" s="234" t="s">
        <v>170</v>
      </c>
      <c r="E1098" s="241" t="s">
        <v>1</v>
      </c>
      <c r="F1098" s="242" t="s">
        <v>987</v>
      </c>
      <c r="G1098" s="240"/>
      <c r="H1098" s="243">
        <v>0.024</v>
      </c>
      <c r="I1098" s="244"/>
      <c r="J1098" s="240"/>
      <c r="K1098" s="240"/>
      <c r="L1098" s="245"/>
      <c r="M1098" s="246"/>
      <c r="N1098" s="247"/>
      <c r="O1098" s="247"/>
      <c r="P1098" s="247"/>
      <c r="Q1098" s="247"/>
      <c r="R1098" s="247"/>
      <c r="S1098" s="247"/>
      <c r="T1098" s="248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9" t="s">
        <v>170</v>
      </c>
      <c r="AU1098" s="249" t="s">
        <v>180</v>
      </c>
      <c r="AV1098" s="13" t="s">
        <v>84</v>
      </c>
      <c r="AW1098" s="13" t="s">
        <v>31</v>
      </c>
      <c r="AX1098" s="13" t="s">
        <v>74</v>
      </c>
      <c r="AY1098" s="249" t="s">
        <v>161</v>
      </c>
    </row>
    <row r="1099" s="13" customFormat="1">
      <c r="A1099" s="13"/>
      <c r="B1099" s="239"/>
      <c r="C1099" s="240"/>
      <c r="D1099" s="234" t="s">
        <v>170</v>
      </c>
      <c r="E1099" s="241" t="s">
        <v>1</v>
      </c>
      <c r="F1099" s="242" t="s">
        <v>988</v>
      </c>
      <c r="G1099" s="240"/>
      <c r="H1099" s="243">
        <v>0.20000000000000001</v>
      </c>
      <c r="I1099" s="244"/>
      <c r="J1099" s="240"/>
      <c r="K1099" s="240"/>
      <c r="L1099" s="245"/>
      <c r="M1099" s="246"/>
      <c r="N1099" s="247"/>
      <c r="O1099" s="247"/>
      <c r="P1099" s="247"/>
      <c r="Q1099" s="247"/>
      <c r="R1099" s="247"/>
      <c r="S1099" s="247"/>
      <c r="T1099" s="248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49" t="s">
        <v>170</v>
      </c>
      <c r="AU1099" s="249" t="s">
        <v>180</v>
      </c>
      <c r="AV1099" s="13" t="s">
        <v>84</v>
      </c>
      <c r="AW1099" s="13" t="s">
        <v>31</v>
      </c>
      <c r="AX1099" s="13" t="s">
        <v>74</v>
      </c>
      <c r="AY1099" s="249" t="s">
        <v>161</v>
      </c>
    </row>
    <row r="1100" s="13" customFormat="1">
      <c r="A1100" s="13"/>
      <c r="B1100" s="239"/>
      <c r="C1100" s="240"/>
      <c r="D1100" s="234" t="s">
        <v>170</v>
      </c>
      <c r="E1100" s="241" t="s">
        <v>1</v>
      </c>
      <c r="F1100" s="242" t="s">
        <v>989</v>
      </c>
      <c r="G1100" s="240"/>
      <c r="H1100" s="243">
        <v>0.059999999999999998</v>
      </c>
      <c r="I1100" s="244"/>
      <c r="J1100" s="240"/>
      <c r="K1100" s="240"/>
      <c r="L1100" s="245"/>
      <c r="M1100" s="246"/>
      <c r="N1100" s="247"/>
      <c r="O1100" s="247"/>
      <c r="P1100" s="247"/>
      <c r="Q1100" s="247"/>
      <c r="R1100" s="247"/>
      <c r="S1100" s="247"/>
      <c r="T1100" s="248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9" t="s">
        <v>170</v>
      </c>
      <c r="AU1100" s="249" t="s">
        <v>180</v>
      </c>
      <c r="AV1100" s="13" t="s">
        <v>84</v>
      </c>
      <c r="AW1100" s="13" t="s">
        <v>31</v>
      </c>
      <c r="AX1100" s="13" t="s">
        <v>74</v>
      </c>
      <c r="AY1100" s="249" t="s">
        <v>161</v>
      </c>
    </row>
    <row r="1101" s="13" customFormat="1">
      <c r="A1101" s="13"/>
      <c r="B1101" s="239"/>
      <c r="C1101" s="240"/>
      <c r="D1101" s="234" t="s">
        <v>170</v>
      </c>
      <c r="E1101" s="241" t="s">
        <v>1</v>
      </c>
      <c r="F1101" s="242" t="s">
        <v>990</v>
      </c>
      <c r="G1101" s="240"/>
      <c r="H1101" s="243">
        <v>0.024</v>
      </c>
      <c r="I1101" s="244"/>
      <c r="J1101" s="240"/>
      <c r="K1101" s="240"/>
      <c r="L1101" s="245"/>
      <c r="M1101" s="246"/>
      <c r="N1101" s="247"/>
      <c r="O1101" s="247"/>
      <c r="P1101" s="247"/>
      <c r="Q1101" s="247"/>
      <c r="R1101" s="247"/>
      <c r="S1101" s="247"/>
      <c r="T1101" s="248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49" t="s">
        <v>170</v>
      </c>
      <c r="AU1101" s="249" t="s">
        <v>180</v>
      </c>
      <c r="AV1101" s="13" t="s">
        <v>84</v>
      </c>
      <c r="AW1101" s="13" t="s">
        <v>31</v>
      </c>
      <c r="AX1101" s="13" t="s">
        <v>74</v>
      </c>
      <c r="AY1101" s="249" t="s">
        <v>161</v>
      </c>
    </row>
    <row r="1102" s="13" customFormat="1">
      <c r="A1102" s="13"/>
      <c r="B1102" s="239"/>
      <c r="C1102" s="240"/>
      <c r="D1102" s="234" t="s">
        <v>170</v>
      </c>
      <c r="E1102" s="241" t="s">
        <v>1</v>
      </c>
      <c r="F1102" s="242" t="s">
        <v>991</v>
      </c>
      <c r="G1102" s="240"/>
      <c r="H1102" s="243">
        <v>0.0070000000000000001</v>
      </c>
      <c r="I1102" s="244"/>
      <c r="J1102" s="240"/>
      <c r="K1102" s="240"/>
      <c r="L1102" s="245"/>
      <c r="M1102" s="246"/>
      <c r="N1102" s="247"/>
      <c r="O1102" s="247"/>
      <c r="P1102" s="247"/>
      <c r="Q1102" s="247"/>
      <c r="R1102" s="247"/>
      <c r="S1102" s="247"/>
      <c r="T1102" s="248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49" t="s">
        <v>170</v>
      </c>
      <c r="AU1102" s="249" t="s">
        <v>180</v>
      </c>
      <c r="AV1102" s="13" t="s">
        <v>84</v>
      </c>
      <c r="AW1102" s="13" t="s">
        <v>31</v>
      </c>
      <c r="AX1102" s="13" t="s">
        <v>74</v>
      </c>
      <c r="AY1102" s="249" t="s">
        <v>161</v>
      </c>
    </row>
    <row r="1103" s="13" customFormat="1">
      <c r="A1103" s="13"/>
      <c r="B1103" s="239"/>
      <c r="C1103" s="240"/>
      <c r="D1103" s="234" t="s">
        <v>170</v>
      </c>
      <c r="E1103" s="241" t="s">
        <v>1</v>
      </c>
      <c r="F1103" s="242" t="s">
        <v>992</v>
      </c>
      <c r="G1103" s="240"/>
      <c r="H1103" s="243">
        <v>0.0070000000000000001</v>
      </c>
      <c r="I1103" s="244"/>
      <c r="J1103" s="240"/>
      <c r="K1103" s="240"/>
      <c r="L1103" s="245"/>
      <c r="M1103" s="246"/>
      <c r="N1103" s="247"/>
      <c r="O1103" s="247"/>
      <c r="P1103" s="247"/>
      <c r="Q1103" s="247"/>
      <c r="R1103" s="247"/>
      <c r="S1103" s="247"/>
      <c r="T1103" s="248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9" t="s">
        <v>170</v>
      </c>
      <c r="AU1103" s="249" t="s">
        <v>180</v>
      </c>
      <c r="AV1103" s="13" t="s">
        <v>84</v>
      </c>
      <c r="AW1103" s="13" t="s">
        <v>31</v>
      </c>
      <c r="AX1103" s="13" t="s">
        <v>74</v>
      </c>
      <c r="AY1103" s="249" t="s">
        <v>161</v>
      </c>
    </row>
    <row r="1104" s="13" customFormat="1">
      <c r="A1104" s="13"/>
      <c r="B1104" s="239"/>
      <c r="C1104" s="240"/>
      <c r="D1104" s="234" t="s">
        <v>170</v>
      </c>
      <c r="E1104" s="241" t="s">
        <v>1</v>
      </c>
      <c r="F1104" s="242" t="s">
        <v>993</v>
      </c>
      <c r="G1104" s="240"/>
      <c r="H1104" s="243">
        <v>0.014999999999999999</v>
      </c>
      <c r="I1104" s="244"/>
      <c r="J1104" s="240"/>
      <c r="K1104" s="240"/>
      <c r="L1104" s="245"/>
      <c r="M1104" s="246"/>
      <c r="N1104" s="247"/>
      <c r="O1104" s="247"/>
      <c r="P1104" s="247"/>
      <c r="Q1104" s="247"/>
      <c r="R1104" s="247"/>
      <c r="S1104" s="247"/>
      <c r="T1104" s="248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49" t="s">
        <v>170</v>
      </c>
      <c r="AU1104" s="249" t="s">
        <v>180</v>
      </c>
      <c r="AV1104" s="13" t="s">
        <v>84</v>
      </c>
      <c r="AW1104" s="13" t="s">
        <v>31</v>
      </c>
      <c r="AX1104" s="13" t="s">
        <v>74</v>
      </c>
      <c r="AY1104" s="249" t="s">
        <v>161</v>
      </c>
    </row>
    <row r="1105" s="13" customFormat="1">
      <c r="A1105" s="13"/>
      <c r="B1105" s="239"/>
      <c r="C1105" s="240"/>
      <c r="D1105" s="234" t="s">
        <v>170</v>
      </c>
      <c r="E1105" s="241" t="s">
        <v>1</v>
      </c>
      <c r="F1105" s="242" t="s">
        <v>994</v>
      </c>
      <c r="G1105" s="240"/>
      <c r="H1105" s="243">
        <v>0.010999999999999999</v>
      </c>
      <c r="I1105" s="244"/>
      <c r="J1105" s="240"/>
      <c r="K1105" s="240"/>
      <c r="L1105" s="245"/>
      <c r="M1105" s="246"/>
      <c r="N1105" s="247"/>
      <c r="O1105" s="247"/>
      <c r="P1105" s="247"/>
      <c r="Q1105" s="247"/>
      <c r="R1105" s="247"/>
      <c r="S1105" s="247"/>
      <c r="T1105" s="248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9" t="s">
        <v>170</v>
      </c>
      <c r="AU1105" s="249" t="s">
        <v>180</v>
      </c>
      <c r="AV1105" s="13" t="s">
        <v>84</v>
      </c>
      <c r="AW1105" s="13" t="s">
        <v>31</v>
      </c>
      <c r="AX1105" s="13" t="s">
        <v>74</v>
      </c>
      <c r="AY1105" s="249" t="s">
        <v>161</v>
      </c>
    </row>
    <row r="1106" s="13" customFormat="1">
      <c r="A1106" s="13"/>
      <c r="B1106" s="239"/>
      <c r="C1106" s="240"/>
      <c r="D1106" s="234" t="s">
        <v>170</v>
      </c>
      <c r="E1106" s="241" t="s">
        <v>1</v>
      </c>
      <c r="F1106" s="242" t="s">
        <v>995</v>
      </c>
      <c r="G1106" s="240"/>
      <c r="H1106" s="243">
        <v>0.035999999999999997</v>
      </c>
      <c r="I1106" s="244"/>
      <c r="J1106" s="240"/>
      <c r="K1106" s="240"/>
      <c r="L1106" s="245"/>
      <c r="M1106" s="246"/>
      <c r="N1106" s="247"/>
      <c r="O1106" s="247"/>
      <c r="P1106" s="247"/>
      <c r="Q1106" s="247"/>
      <c r="R1106" s="247"/>
      <c r="S1106" s="247"/>
      <c r="T1106" s="248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9" t="s">
        <v>170</v>
      </c>
      <c r="AU1106" s="249" t="s">
        <v>180</v>
      </c>
      <c r="AV1106" s="13" t="s">
        <v>84</v>
      </c>
      <c r="AW1106" s="13" t="s">
        <v>31</v>
      </c>
      <c r="AX1106" s="13" t="s">
        <v>74</v>
      </c>
      <c r="AY1106" s="249" t="s">
        <v>161</v>
      </c>
    </row>
    <row r="1107" s="13" customFormat="1">
      <c r="A1107" s="13"/>
      <c r="B1107" s="239"/>
      <c r="C1107" s="240"/>
      <c r="D1107" s="234" t="s">
        <v>170</v>
      </c>
      <c r="E1107" s="241" t="s">
        <v>1</v>
      </c>
      <c r="F1107" s="242" t="s">
        <v>996</v>
      </c>
      <c r="G1107" s="240"/>
      <c r="H1107" s="243">
        <v>0.033000000000000002</v>
      </c>
      <c r="I1107" s="244"/>
      <c r="J1107" s="240"/>
      <c r="K1107" s="240"/>
      <c r="L1107" s="245"/>
      <c r="M1107" s="246"/>
      <c r="N1107" s="247"/>
      <c r="O1107" s="247"/>
      <c r="P1107" s="247"/>
      <c r="Q1107" s="247"/>
      <c r="R1107" s="247"/>
      <c r="S1107" s="247"/>
      <c r="T1107" s="248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9" t="s">
        <v>170</v>
      </c>
      <c r="AU1107" s="249" t="s">
        <v>180</v>
      </c>
      <c r="AV1107" s="13" t="s">
        <v>84</v>
      </c>
      <c r="AW1107" s="13" t="s">
        <v>31</v>
      </c>
      <c r="AX1107" s="13" t="s">
        <v>74</v>
      </c>
      <c r="AY1107" s="249" t="s">
        <v>161</v>
      </c>
    </row>
    <row r="1108" s="13" customFormat="1">
      <c r="A1108" s="13"/>
      <c r="B1108" s="239"/>
      <c r="C1108" s="240"/>
      <c r="D1108" s="234" t="s">
        <v>170</v>
      </c>
      <c r="E1108" s="241" t="s">
        <v>1</v>
      </c>
      <c r="F1108" s="242" t="s">
        <v>997</v>
      </c>
      <c r="G1108" s="240"/>
      <c r="H1108" s="243">
        <v>0.01</v>
      </c>
      <c r="I1108" s="244"/>
      <c r="J1108" s="240"/>
      <c r="K1108" s="240"/>
      <c r="L1108" s="245"/>
      <c r="M1108" s="246"/>
      <c r="N1108" s="247"/>
      <c r="O1108" s="247"/>
      <c r="P1108" s="247"/>
      <c r="Q1108" s="247"/>
      <c r="R1108" s="247"/>
      <c r="S1108" s="247"/>
      <c r="T1108" s="248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49" t="s">
        <v>170</v>
      </c>
      <c r="AU1108" s="249" t="s">
        <v>180</v>
      </c>
      <c r="AV1108" s="13" t="s">
        <v>84</v>
      </c>
      <c r="AW1108" s="13" t="s">
        <v>31</v>
      </c>
      <c r="AX1108" s="13" t="s">
        <v>74</v>
      </c>
      <c r="AY1108" s="249" t="s">
        <v>161</v>
      </c>
    </row>
    <row r="1109" s="13" customFormat="1">
      <c r="A1109" s="13"/>
      <c r="B1109" s="239"/>
      <c r="C1109" s="240"/>
      <c r="D1109" s="234" t="s">
        <v>170</v>
      </c>
      <c r="E1109" s="241" t="s">
        <v>1</v>
      </c>
      <c r="F1109" s="242" t="s">
        <v>998</v>
      </c>
      <c r="G1109" s="240"/>
      <c r="H1109" s="243">
        <v>0.024</v>
      </c>
      <c r="I1109" s="244"/>
      <c r="J1109" s="240"/>
      <c r="K1109" s="240"/>
      <c r="L1109" s="245"/>
      <c r="M1109" s="246"/>
      <c r="N1109" s="247"/>
      <c r="O1109" s="247"/>
      <c r="P1109" s="247"/>
      <c r="Q1109" s="247"/>
      <c r="R1109" s="247"/>
      <c r="S1109" s="247"/>
      <c r="T1109" s="248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9" t="s">
        <v>170</v>
      </c>
      <c r="AU1109" s="249" t="s">
        <v>180</v>
      </c>
      <c r="AV1109" s="13" t="s">
        <v>84</v>
      </c>
      <c r="AW1109" s="13" t="s">
        <v>31</v>
      </c>
      <c r="AX1109" s="13" t="s">
        <v>74</v>
      </c>
      <c r="AY1109" s="249" t="s">
        <v>161</v>
      </c>
    </row>
    <row r="1110" s="13" customFormat="1">
      <c r="A1110" s="13"/>
      <c r="B1110" s="239"/>
      <c r="C1110" s="240"/>
      <c r="D1110" s="234" t="s">
        <v>170</v>
      </c>
      <c r="E1110" s="241" t="s">
        <v>1</v>
      </c>
      <c r="F1110" s="242" t="s">
        <v>999</v>
      </c>
      <c r="G1110" s="240"/>
      <c r="H1110" s="243">
        <v>0.0070000000000000001</v>
      </c>
      <c r="I1110" s="244"/>
      <c r="J1110" s="240"/>
      <c r="K1110" s="240"/>
      <c r="L1110" s="245"/>
      <c r="M1110" s="246"/>
      <c r="N1110" s="247"/>
      <c r="O1110" s="247"/>
      <c r="P1110" s="247"/>
      <c r="Q1110" s="247"/>
      <c r="R1110" s="247"/>
      <c r="S1110" s="247"/>
      <c r="T1110" s="248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9" t="s">
        <v>170</v>
      </c>
      <c r="AU1110" s="249" t="s">
        <v>180</v>
      </c>
      <c r="AV1110" s="13" t="s">
        <v>84</v>
      </c>
      <c r="AW1110" s="13" t="s">
        <v>31</v>
      </c>
      <c r="AX1110" s="13" t="s">
        <v>74</v>
      </c>
      <c r="AY1110" s="249" t="s">
        <v>161</v>
      </c>
    </row>
    <row r="1111" s="16" customFormat="1">
      <c r="A1111" s="16"/>
      <c r="B1111" s="282"/>
      <c r="C1111" s="283"/>
      <c r="D1111" s="234" t="s">
        <v>170</v>
      </c>
      <c r="E1111" s="284" t="s">
        <v>1</v>
      </c>
      <c r="F1111" s="285" t="s">
        <v>571</v>
      </c>
      <c r="G1111" s="283"/>
      <c r="H1111" s="286">
        <v>0.48299999999999998</v>
      </c>
      <c r="I1111" s="287"/>
      <c r="J1111" s="283"/>
      <c r="K1111" s="283"/>
      <c r="L1111" s="288"/>
      <c r="M1111" s="289"/>
      <c r="N1111" s="290"/>
      <c r="O1111" s="290"/>
      <c r="P1111" s="290"/>
      <c r="Q1111" s="290"/>
      <c r="R1111" s="290"/>
      <c r="S1111" s="290"/>
      <c r="T1111" s="291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T1111" s="292" t="s">
        <v>170</v>
      </c>
      <c r="AU1111" s="292" t="s">
        <v>180</v>
      </c>
      <c r="AV1111" s="16" t="s">
        <v>180</v>
      </c>
      <c r="AW1111" s="16" t="s">
        <v>31</v>
      </c>
      <c r="AX1111" s="16" t="s">
        <v>74</v>
      </c>
      <c r="AY1111" s="292" t="s">
        <v>161</v>
      </c>
    </row>
    <row r="1112" s="15" customFormat="1">
      <c r="A1112" s="15"/>
      <c r="B1112" s="261"/>
      <c r="C1112" s="262"/>
      <c r="D1112" s="234" t="s">
        <v>170</v>
      </c>
      <c r="E1112" s="263" t="s">
        <v>1</v>
      </c>
      <c r="F1112" s="264" t="s">
        <v>956</v>
      </c>
      <c r="G1112" s="262"/>
      <c r="H1112" s="263" t="s">
        <v>1</v>
      </c>
      <c r="I1112" s="265"/>
      <c r="J1112" s="262"/>
      <c r="K1112" s="262"/>
      <c r="L1112" s="266"/>
      <c r="M1112" s="267"/>
      <c r="N1112" s="268"/>
      <c r="O1112" s="268"/>
      <c r="P1112" s="268"/>
      <c r="Q1112" s="268"/>
      <c r="R1112" s="268"/>
      <c r="S1112" s="268"/>
      <c r="T1112" s="269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T1112" s="270" t="s">
        <v>170</v>
      </c>
      <c r="AU1112" s="270" t="s">
        <v>180</v>
      </c>
      <c r="AV1112" s="15" t="s">
        <v>82</v>
      </c>
      <c r="AW1112" s="15" t="s">
        <v>31</v>
      </c>
      <c r="AX1112" s="15" t="s">
        <v>74</v>
      </c>
      <c r="AY1112" s="270" t="s">
        <v>161</v>
      </c>
    </row>
    <row r="1113" s="13" customFormat="1">
      <c r="A1113" s="13"/>
      <c r="B1113" s="239"/>
      <c r="C1113" s="240"/>
      <c r="D1113" s="234" t="s">
        <v>170</v>
      </c>
      <c r="E1113" s="241" t="s">
        <v>1</v>
      </c>
      <c r="F1113" s="242" t="s">
        <v>1000</v>
      </c>
      <c r="G1113" s="240"/>
      <c r="H1113" s="243">
        <v>0.075999999999999998</v>
      </c>
      <c r="I1113" s="244"/>
      <c r="J1113" s="240"/>
      <c r="K1113" s="240"/>
      <c r="L1113" s="245"/>
      <c r="M1113" s="246"/>
      <c r="N1113" s="247"/>
      <c r="O1113" s="247"/>
      <c r="P1113" s="247"/>
      <c r="Q1113" s="247"/>
      <c r="R1113" s="247"/>
      <c r="S1113" s="247"/>
      <c r="T1113" s="248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49" t="s">
        <v>170</v>
      </c>
      <c r="AU1113" s="249" t="s">
        <v>180</v>
      </c>
      <c r="AV1113" s="13" t="s">
        <v>84</v>
      </c>
      <c r="AW1113" s="13" t="s">
        <v>31</v>
      </c>
      <c r="AX1113" s="13" t="s">
        <v>74</v>
      </c>
      <c r="AY1113" s="249" t="s">
        <v>161</v>
      </c>
    </row>
    <row r="1114" s="16" customFormat="1">
      <c r="A1114" s="16"/>
      <c r="B1114" s="282"/>
      <c r="C1114" s="283"/>
      <c r="D1114" s="234" t="s">
        <v>170</v>
      </c>
      <c r="E1114" s="284" t="s">
        <v>1</v>
      </c>
      <c r="F1114" s="285" t="s">
        <v>571</v>
      </c>
      <c r="G1114" s="283"/>
      <c r="H1114" s="286">
        <v>0.075999999999999998</v>
      </c>
      <c r="I1114" s="287"/>
      <c r="J1114" s="283"/>
      <c r="K1114" s="283"/>
      <c r="L1114" s="288"/>
      <c r="M1114" s="289"/>
      <c r="N1114" s="290"/>
      <c r="O1114" s="290"/>
      <c r="P1114" s="290"/>
      <c r="Q1114" s="290"/>
      <c r="R1114" s="290"/>
      <c r="S1114" s="290"/>
      <c r="T1114" s="291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6"/>
      <c r="AT1114" s="292" t="s">
        <v>170</v>
      </c>
      <c r="AU1114" s="292" t="s">
        <v>180</v>
      </c>
      <c r="AV1114" s="16" t="s">
        <v>180</v>
      </c>
      <c r="AW1114" s="16" t="s">
        <v>31</v>
      </c>
      <c r="AX1114" s="16" t="s">
        <v>74</v>
      </c>
      <c r="AY1114" s="292" t="s">
        <v>161</v>
      </c>
    </row>
    <row r="1115" s="15" customFormat="1">
      <c r="A1115" s="15"/>
      <c r="B1115" s="261"/>
      <c r="C1115" s="262"/>
      <c r="D1115" s="234" t="s">
        <v>170</v>
      </c>
      <c r="E1115" s="263" t="s">
        <v>1</v>
      </c>
      <c r="F1115" s="264" t="s">
        <v>1001</v>
      </c>
      <c r="G1115" s="262"/>
      <c r="H1115" s="263" t="s">
        <v>1</v>
      </c>
      <c r="I1115" s="265"/>
      <c r="J1115" s="262"/>
      <c r="K1115" s="262"/>
      <c r="L1115" s="266"/>
      <c r="M1115" s="267"/>
      <c r="N1115" s="268"/>
      <c r="O1115" s="268"/>
      <c r="P1115" s="268"/>
      <c r="Q1115" s="268"/>
      <c r="R1115" s="268"/>
      <c r="S1115" s="268"/>
      <c r="T1115" s="269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T1115" s="270" t="s">
        <v>170</v>
      </c>
      <c r="AU1115" s="270" t="s">
        <v>180</v>
      </c>
      <c r="AV1115" s="15" t="s">
        <v>82</v>
      </c>
      <c r="AW1115" s="15" t="s">
        <v>31</v>
      </c>
      <c r="AX1115" s="15" t="s">
        <v>74</v>
      </c>
      <c r="AY1115" s="270" t="s">
        <v>161</v>
      </c>
    </row>
    <row r="1116" s="13" customFormat="1">
      <c r="A1116" s="13"/>
      <c r="B1116" s="239"/>
      <c r="C1116" s="240"/>
      <c r="D1116" s="234" t="s">
        <v>170</v>
      </c>
      <c r="E1116" s="241" t="s">
        <v>1</v>
      </c>
      <c r="F1116" s="242" t="s">
        <v>1002</v>
      </c>
      <c r="G1116" s="240"/>
      <c r="H1116" s="243">
        <v>0.044999999999999998</v>
      </c>
      <c r="I1116" s="244"/>
      <c r="J1116" s="240"/>
      <c r="K1116" s="240"/>
      <c r="L1116" s="245"/>
      <c r="M1116" s="246"/>
      <c r="N1116" s="247"/>
      <c r="O1116" s="247"/>
      <c r="P1116" s="247"/>
      <c r="Q1116" s="247"/>
      <c r="R1116" s="247"/>
      <c r="S1116" s="247"/>
      <c r="T1116" s="248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49" t="s">
        <v>170</v>
      </c>
      <c r="AU1116" s="249" t="s">
        <v>180</v>
      </c>
      <c r="AV1116" s="13" t="s">
        <v>84</v>
      </c>
      <c r="AW1116" s="13" t="s">
        <v>31</v>
      </c>
      <c r="AX1116" s="13" t="s">
        <v>74</v>
      </c>
      <c r="AY1116" s="249" t="s">
        <v>161</v>
      </c>
    </row>
    <row r="1117" s="13" customFormat="1">
      <c r="A1117" s="13"/>
      <c r="B1117" s="239"/>
      <c r="C1117" s="240"/>
      <c r="D1117" s="234" t="s">
        <v>170</v>
      </c>
      <c r="E1117" s="241" t="s">
        <v>1</v>
      </c>
      <c r="F1117" s="242" t="s">
        <v>1003</v>
      </c>
      <c r="G1117" s="240"/>
      <c r="H1117" s="243">
        <v>0.043999999999999997</v>
      </c>
      <c r="I1117" s="244"/>
      <c r="J1117" s="240"/>
      <c r="K1117" s="240"/>
      <c r="L1117" s="245"/>
      <c r="M1117" s="246"/>
      <c r="N1117" s="247"/>
      <c r="O1117" s="247"/>
      <c r="P1117" s="247"/>
      <c r="Q1117" s="247"/>
      <c r="R1117" s="247"/>
      <c r="S1117" s="247"/>
      <c r="T1117" s="248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49" t="s">
        <v>170</v>
      </c>
      <c r="AU1117" s="249" t="s">
        <v>180</v>
      </c>
      <c r="AV1117" s="13" t="s">
        <v>84</v>
      </c>
      <c r="AW1117" s="13" t="s">
        <v>31</v>
      </c>
      <c r="AX1117" s="13" t="s">
        <v>74</v>
      </c>
      <c r="AY1117" s="249" t="s">
        <v>161</v>
      </c>
    </row>
    <row r="1118" s="13" customFormat="1">
      <c r="A1118" s="13"/>
      <c r="B1118" s="239"/>
      <c r="C1118" s="240"/>
      <c r="D1118" s="234" t="s">
        <v>170</v>
      </c>
      <c r="E1118" s="241" t="s">
        <v>1</v>
      </c>
      <c r="F1118" s="242" t="s">
        <v>1004</v>
      </c>
      <c r="G1118" s="240"/>
      <c r="H1118" s="243">
        <v>0.072999999999999995</v>
      </c>
      <c r="I1118" s="244"/>
      <c r="J1118" s="240"/>
      <c r="K1118" s="240"/>
      <c r="L1118" s="245"/>
      <c r="M1118" s="246"/>
      <c r="N1118" s="247"/>
      <c r="O1118" s="247"/>
      <c r="P1118" s="247"/>
      <c r="Q1118" s="247"/>
      <c r="R1118" s="247"/>
      <c r="S1118" s="247"/>
      <c r="T1118" s="248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49" t="s">
        <v>170</v>
      </c>
      <c r="AU1118" s="249" t="s">
        <v>180</v>
      </c>
      <c r="AV1118" s="13" t="s">
        <v>84</v>
      </c>
      <c r="AW1118" s="13" t="s">
        <v>31</v>
      </c>
      <c r="AX1118" s="13" t="s">
        <v>74</v>
      </c>
      <c r="AY1118" s="249" t="s">
        <v>161</v>
      </c>
    </row>
    <row r="1119" s="16" customFormat="1">
      <c r="A1119" s="16"/>
      <c r="B1119" s="282"/>
      <c r="C1119" s="283"/>
      <c r="D1119" s="234" t="s">
        <v>170</v>
      </c>
      <c r="E1119" s="284" t="s">
        <v>1</v>
      </c>
      <c r="F1119" s="285" t="s">
        <v>571</v>
      </c>
      <c r="G1119" s="283"/>
      <c r="H1119" s="286">
        <v>0.16200000000000001</v>
      </c>
      <c r="I1119" s="287"/>
      <c r="J1119" s="283"/>
      <c r="K1119" s="283"/>
      <c r="L1119" s="288"/>
      <c r="M1119" s="289"/>
      <c r="N1119" s="290"/>
      <c r="O1119" s="290"/>
      <c r="P1119" s="290"/>
      <c r="Q1119" s="290"/>
      <c r="R1119" s="290"/>
      <c r="S1119" s="290"/>
      <c r="T1119" s="291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T1119" s="292" t="s">
        <v>170</v>
      </c>
      <c r="AU1119" s="292" t="s">
        <v>180</v>
      </c>
      <c r="AV1119" s="16" t="s">
        <v>180</v>
      </c>
      <c r="AW1119" s="16" t="s">
        <v>31</v>
      </c>
      <c r="AX1119" s="16" t="s">
        <v>74</v>
      </c>
      <c r="AY1119" s="292" t="s">
        <v>161</v>
      </c>
    </row>
    <row r="1120" s="15" customFormat="1">
      <c r="A1120" s="15"/>
      <c r="B1120" s="261"/>
      <c r="C1120" s="262"/>
      <c r="D1120" s="234" t="s">
        <v>170</v>
      </c>
      <c r="E1120" s="263" t="s">
        <v>1</v>
      </c>
      <c r="F1120" s="264" t="s">
        <v>1005</v>
      </c>
      <c r="G1120" s="262"/>
      <c r="H1120" s="263" t="s">
        <v>1</v>
      </c>
      <c r="I1120" s="265"/>
      <c r="J1120" s="262"/>
      <c r="K1120" s="262"/>
      <c r="L1120" s="266"/>
      <c r="M1120" s="267"/>
      <c r="N1120" s="268"/>
      <c r="O1120" s="268"/>
      <c r="P1120" s="268"/>
      <c r="Q1120" s="268"/>
      <c r="R1120" s="268"/>
      <c r="S1120" s="268"/>
      <c r="T1120" s="269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T1120" s="270" t="s">
        <v>170</v>
      </c>
      <c r="AU1120" s="270" t="s">
        <v>180</v>
      </c>
      <c r="AV1120" s="15" t="s">
        <v>82</v>
      </c>
      <c r="AW1120" s="15" t="s">
        <v>31</v>
      </c>
      <c r="AX1120" s="15" t="s">
        <v>74</v>
      </c>
      <c r="AY1120" s="270" t="s">
        <v>161</v>
      </c>
    </row>
    <row r="1121" s="13" customFormat="1">
      <c r="A1121" s="13"/>
      <c r="B1121" s="239"/>
      <c r="C1121" s="240"/>
      <c r="D1121" s="234" t="s">
        <v>170</v>
      </c>
      <c r="E1121" s="241" t="s">
        <v>1</v>
      </c>
      <c r="F1121" s="242" t="s">
        <v>1006</v>
      </c>
      <c r="G1121" s="240"/>
      <c r="H1121" s="243">
        <v>0.0070000000000000001</v>
      </c>
      <c r="I1121" s="244"/>
      <c r="J1121" s="240"/>
      <c r="K1121" s="240"/>
      <c r="L1121" s="245"/>
      <c r="M1121" s="246"/>
      <c r="N1121" s="247"/>
      <c r="O1121" s="247"/>
      <c r="P1121" s="247"/>
      <c r="Q1121" s="247"/>
      <c r="R1121" s="247"/>
      <c r="S1121" s="247"/>
      <c r="T1121" s="248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49" t="s">
        <v>170</v>
      </c>
      <c r="AU1121" s="249" t="s">
        <v>180</v>
      </c>
      <c r="AV1121" s="13" t="s">
        <v>84</v>
      </c>
      <c r="AW1121" s="13" t="s">
        <v>31</v>
      </c>
      <c r="AX1121" s="13" t="s">
        <v>74</v>
      </c>
      <c r="AY1121" s="249" t="s">
        <v>161</v>
      </c>
    </row>
    <row r="1122" s="16" customFormat="1">
      <c r="A1122" s="16"/>
      <c r="B1122" s="282"/>
      <c r="C1122" s="283"/>
      <c r="D1122" s="234" t="s">
        <v>170</v>
      </c>
      <c r="E1122" s="284" t="s">
        <v>1</v>
      </c>
      <c r="F1122" s="285" t="s">
        <v>571</v>
      </c>
      <c r="G1122" s="283"/>
      <c r="H1122" s="286">
        <v>0.0070000000000000001</v>
      </c>
      <c r="I1122" s="287"/>
      <c r="J1122" s="283"/>
      <c r="K1122" s="283"/>
      <c r="L1122" s="288"/>
      <c r="M1122" s="289"/>
      <c r="N1122" s="290"/>
      <c r="O1122" s="290"/>
      <c r="P1122" s="290"/>
      <c r="Q1122" s="290"/>
      <c r="R1122" s="290"/>
      <c r="S1122" s="290"/>
      <c r="T1122" s="291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6"/>
      <c r="AT1122" s="292" t="s">
        <v>170</v>
      </c>
      <c r="AU1122" s="292" t="s">
        <v>180</v>
      </c>
      <c r="AV1122" s="16" t="s">
        <v>180</v>
      </c>
      <c r="AW1122" s="16" t="s">
        <v>31</v>
      </c>
      <c r="AX1122" s="16" t="s">
        <v>74</v>
      </c>
      <c r="AY1122" s="292" t="s">
        <v>161</v>
      </c>
    </row>
    <row r="1123" s="15" customFormat="1">
      <c r="A1123" s="15"/>
      <c r="B1123" s="261"/>
      <c r="C1123" s="262"/>
      <c r="D1123" s="234" t="s">
        <v>170</v>
      </c>
      <c r="E1123" s="263" t="s">
        <v>1</v>
      </c>
      <c r="F1123" s="264" t="s">
        <v>1007</v>
      </c>
      <c r="G1123" s="262"/>
      <c r="H1123" s="263" t="s">
        <v>1</v>
      </c>
      <c r="I1123" s="265"/>
      <c r="J1123" s="262"/>
      <c r="K1123" s="262"/>
      <c r="L1123" s="266"/>
      <c r="M1123" s="267"/>
      <c r="N1123" s="268"/>
      <c r="O1123" s="268"/>
      <c r="P1123" s="268"/>
      <c r="Q1123" s="268"/>
      <c r="R1123" s="268"/>
      <c r="S1123" s="268"/>
      <c r="T1123" s="269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T1123" s="270" t="s">
        <v>170</v>
      </c>
      <c r="AU1123" s="270" t="s">
        <v>180</v>
      </c>
      <c r="AV1123" s="15" t="s">
        <v>82</v>
      </c>
      <c r="AW1123" s="15" t="s">
        <v>31</v>
      </c>
      <c r="AX1123" s="15" t="s">
        <v>74</v>
      </c>
      <c r="AY1123" s="270" t="s">
        <v>161</v>
      </c>
    </row>
    <row r="1124" s="13" customFormat="1">
      <c r="A1124" s="13"/>
      <c r="B1124" s="239"/>
      <c r="C1124" s="240"/>
      <c r="D1124" s="234" t="s">
        <v>170</v>
      </c>
      <c r="E1124" s="241" t="s">
        <v>1</v>
      </c>
      <c r="F1124" s="242" t="s">
        <v>1008</v>
      </c>
      <c r="G1124" s="240"/>
      <c r="H1124" s="243">
        <v>0.048000000000000001</v>
      </c>
      <c r="I1124" s="244"/>
      <c r="J1124" s="240"/>
      <c r="K1124" s="240"/>
      <c r="L1124" s="245"/>
      <c r="M1124" s="246"/>
      <c r="N1124" s="247"/>
      <c r="O1124" s="247"/>
      <c r="P1124" s="247"/>
      <c r="Q1124" s="247"/>
      <c r="R1124" s="247"/>
      <c r="S1124" s="247"/>
      <c r="T1124" s="248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49" t="s">
        <v>170</v>
      </c>
      <c r="AU1124" s="249" t="s">
        <v>180</v>
      </c>
      <c r="AV1124" s="13" t="s">
        <v>84</v>
      </c>
      <c r="AW1124" s="13" t="s">
        <v>31</v>
      </c>
      <c r="AX1124" s="13" t="s">
        <v>74</v>
      </c>
      <c r="AY1124" s="249" t="s">
        <v>161</v>
      </c>
    </row>
    <row r="1125" s="13" customFormat="1">
      <c r="A1125" s="13"/>
      <c r="B1125" s="239"/>
      <c r="C1125" s="240"/>
      <c r="D1125" s="234" t="s">
        <v>170</v>
      </c>
      <c r="E1125" s="241" t="s">
        <v>1</v>
      </c>
      <c r="F1125" s="242" t="s">
        <v>1009</v>
      </c>
      <c r="G1125" s="240"/>
      <c r="H1125" s="243">
        <v>0.34200000000000003</v>
      </c>
      <c r="I1125" s="244"/>
      <c r="J1125" s="240"/>
      <c r="K1125" s="240"/>
      <c r="L1125" s="245"/>
      <c r="M1125" s="246"/>
      <c r="N1125" s="247"/>
      <c r="O1125" s="247"/>
      <c r="P1125" s="247"/>
      <c r="Q1125" s="247"/>
      <c r="R1125" s="247"/>
      <c r="S1125" s="247"/>
      <c r="T1125" s="248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49" t="s">
        <v>170</v>
      </c>
      <c r="AU1125" s="249" t="s">
        <v>180</v>
      </c>
      <c r="AV1125" s="13" t="s">
        <v>84</v>
      </c>
      <c r="AW1125" s="13" t="s">
        <v>31</v>
      </c>
      <c r="AX1125" s="13" t="s">
        <v>74</v>
      </c>
      <c r="AY1125" s="249" t="s">
        <v>161</v>
      </c>
    </row>
    <row r="1126" s="16" customFormat="1">
      <c r="A1126" s="16"/>
      <c r="B1126" s="282"/>
      <c r="C1126" s="283"/>
      <c r="D1126" s="234" t="s">
        <v>170</v>
      </c>
      <c r="E1126" s="284" t="s">
        <v>1</v>
      </c>
      <c r="F1126" s="285" t="s">
        <v>571</v>
      </c>
      <c r="G1126" s="283"/>
      <c r="H1126" s="286">
        <v>0.39000000000000001</v>
      </c>
      <c r="I1126" s="287"/>
      <c r="J1126" s="283"/>
      <c r="K1126" s="283"/>
      <c r="L1126" s="288"/>
      <c r="M1126" s="289"/>
      <c r="N1126" s="290"/>
      <c r="O1126" s="290"/>
      <c r="P1126" s="290"/>
      <c r="Q1126" s="290"/>
      <c r="R1126" s="290"/>
      <c r="S1126" s="290"/>
      <c r="T1126" s="291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T1126" s="292" t="s">
        <v>170</v>
      </c>
      <c r="AU1126" s="292" t="s">
        <v>180</v>
      </c>
      <c r="AV1126" s="16" t="s">
        <v>180</v>
      </c>
      <c r="AW1126" s="16" t="s">
        <v>31</v>
      </c>
      <c r="AX1126" s="16" t="s">
        <v>74</v>
      </c>
      <c r="AY1126" s="292" t="s">
        <v>161</v>
      </c>
    </row>
    <row r="1127" s="15" customFormat="1">
      <c r="A1127" s="15"/>
      <c r="B1127" s="261"/>
      <c r="C1127" s="262"/>
      <c r="D1127" s="234" t="s">
        <v>170</v>
      </c>
      <c r="E1127" s="263" t="s">
        <v>1</v>
      </c>
      <c r="F1127" s="264" t="s">
        <v>1010</v>
      </c>
      <c r="G1127" s="262"/>
      <c r="H1127" s="263" t="s">
        <v>1</v>
      </c>
      <c r="I1127" s="265"/>
      <c r="J1127" s="262"/>
      <c r="K1127" s="262"/>
      <c r="L1127" s="266"/>
      <c r="M1127" s="267"/>
      <c r="N1127" s="268"/>
      <c r="O1127" s="268"/>
      <c r="P1127" s="268"/>
      <c r="Q1127" s="268"/>
      <c r="R1127" s="268"/>
      <c r="S1127" s="268"/>
      <c r="T1127" s="269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T1127" s="270" t="s">
        <v>170</v>
      </c>
      <c r="AU1127" s="270" t="s">
        <v>180</v>
      </c>
      <c r="AV1127" s="15" t="s">
        <v>82</v>
      </c>
      <c r="AW1127" s="15" t="s">
        <v>31</v>
      </c>
      <c r="AX1127" s="15" t="s">
        <v>74</v>
      </c>
      <c r="AY1127" s="270" t="s">
        <v>161</v>
      </c>
    </row>
    <row r="1128" s="13" customFormat="1">
      <c r="A1128" s="13"/>
      <c r="B1128" s="239"/>
      <c r="C1128" s="240"/>
      <c r="D1128" s="234" t="s">
        <v>170</v>
      </c>
      <c r="E1128" s="241" t="s">
        <v>1</v>
      </c>
      <c r="F1128" s="242" t="s">
        <v>1011</v>
      </c>
      <c r="G1128" s="240"/>
      <c r="H1128" s="243">
        <v>0.037999999999999999</v>
      </c>
      <c r="I1128" s="244"/>
      <c r="J1128" s="240"/>
      <c r="K1128" s="240"/>
      <c r="L1128" s="245"/>
      <c r="M1128" s="246"/>
      <c r="N1128" s="247"/>
      <c r="O1128" s="247"/>
      <c r="P1128" s="247"/>
      <c r="Q1128" s="247"/>
      <c r="R1128" s="247"/>
      <c r="S1128" s="247"/>
      <c r="T1128" s="248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9" t="s">
        <v>170</v>
      </c>
      <c r="AU1128" s="249" t="s">
        <v>180</v>
      </c>
      <c r="AV1128" s="13" t="s">
        <v>84</v>
      </c>
      <c r="AW1128" s="13" t="s">
        <v>31</v>
      </c>
      <c r="AX1128" s="13" t="s">
        <v>74</v>
      </c>
      <c r="AY1128" s="249" t="s">
        <v>161</v>
      </c>
    </row>
    <row r="1129" s="13" customFormat="1">
      <c r="A1129" s="13"/>
      <c r="B1129" s="239"/>
      <c r="C1129" s="240"/>
      <c r="D1129" s="234" t="s">
        <v>170</v>
      </c>
      <c r="E1129" s="241" t="s">
        <v>1</v>
      </c>
      <c r="F1129" s="242" t="s">
        <v>1012</v>
      </c>
      <c r="G1129" s="240"/>
      <c r="H1129" s="243">
        <v>0.075999999999999998</v>
      </c>
      <c r="I1129" s="244"/>
      <c r="J1129" s="240"/>
      <c r="K1129" s="240"/>
      <c r="L1129" s="245"/>
      <c r="M1129" s="246"/>
      <c r="N1129" s="247"/>
      <c r="O1129" s="247"/>
      <c r="P1129" s="247"/>
      <c r="Q1129" s="247"/>
      <c r="R1129" s="247"/>
      <c r="S1129" s="247"/>
      <c r="T1129" s="248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9" t="s">
        <v>170</v>
      </c>
      <c r="AU1129" s="249" t="s">
        <v>180</v>
      </c>
      <c r="AV1129" s="13" t="s">
        <v>84</v>
      </c>
      <c r="AW1129" s="13" t="s">
        <v>31</v>
      </c>
      <c r="AX1129" s="13" t="s">
        <v>74</v>
      </c>
      <c r="AY1129" s="249" t="s">
        <v>161</v>
      </c>
    </row>
    <row r="1130" s="16" customFormat="1">
      <c r="A1130" s="16"/>
      <c r="B1130" s="282"/>
      <c r="C1130" s="283"/>
      <c r="D1130" s="234" t="s">
        <v>170</v>
      </c>
      <c r="E1130" s="284" t="s">
        <v>1</v>
      </c>
      <c r="F1130" s="285" t="s">
        <v>571</v>
      </c>
      <c r="G1130" s="283"/>
      <c r="H1130" s="286">
        <v>0.114</v>
      </c>
      <c r="I1130" s="287"/>
      <c r="J1130" s="283"/>
      <c r="K1130" s="283"/>
      <c r="L1130" s="288"/>
      <c r="M1130" s="289"/>
      <c r="N1130" s="290"/>
      <c r="O1130" s="290"/>
      <c r="P1130" s="290"/>
      <c r="Q1130" s="290"/>
      <c r="R1130" s="290"/>
      <c r="S1130" s="290"/>
      <c r="T1130" s="291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6"/>
      <c r="AT1130" s="292" t="s">
        <v>170</v>
      </c>
      <c r="AU1130" s="292" t="s">
        <v>180</v>
      </c>
      <c r="AV1130" s="16" t="s">
        <v>180</v>
      </c>
      <c r="AW1130" s="16" t="s">
        <v>31</v>
      </c>
      <c r="AX1130" s="16" t="s">
        <v>74</v>
      </c>
      <c r="AY1130" s="292" t="s">
        <v>161</v>
      </c>
    </row>
    <row r="1131" s="15" customFormat="1">
      <c r="A1131" s="15"/>
      <c r="B1131" s="261"/>
      <c r="C1131" s="262"/>
      <c r="D1131" s="234" t="s">
        <v>170</v>
      </c>
      <c r="E1131" s="263" t="s">
        <v>1</v>
      </c>
      <c r="F1131" s="264" t="s">
        <v>1013</v>
      </c>
      <c r="G1131" s="262"/>
      <c r="H1131" s="263" t="s">
        <v>1</v>
      </c>
      <c r="I1131" s="265"/>
      <c r="J1131" s="262"/>
      <c r="K1131" s="262"/>
      <c r="L1131" s="266"/>
      <c r="M1131" s="267"/>
      <c r="N1131" s="268"/>
      <c r="O1131" s="268"/>
      <c r="P1131" s="268"/>
      <c r="Q1131" s="268"/>
      <c r="R1131" s="268"/>
      <c r="S1131" s="268"/>
      <c r="T1131" s="269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T1131" s="270" t="s">
        <v>170</v>
      </c>
      <c r="AU1131" s="270" t="s">
        <v>180</v>
      </c>
      <c r="AV1131" s="15" t="s">
        <v>82</v>
      </c>
      <c r="AW1131" s="15" t="s">
        <v>31</v>
      </c>
      <c r="AX1131" s="15" t="s">
        <v>74</v>
      </c>
      <c r="AY1131" s="270" t="s">
        <v>161</v>
      </c>
    </row>
    <row r="1132" s="13" customFormat="1">
      <c r="A1132" s="13"/>
      <c r="B1132" s="239"/>
      <c r="C1132" s="240"/>
      <c r="D1132" s="234" t="s">
        <v>170</v>
      </c>
      <c r="E1132" s="241" t="s">
        <v>1</v>
      </c>
      <c r="F1132" s="242" t="s">
        <v>1014</v>
      </c>
      <c r="G1132" s="240"/>
      <c r="H1132" s="243">
        <v>0.055</v>
      </c>
      <c r="I1132" s="244"/>
      <c r="J1132" s="240"/>
      <c r="K1132" s="240"/>
      <c r="L1132" s="245"/>
      <c r="M1132" s="246"/>
      <c r="N1132" s="247"/>
      <c r="O1132" s="247"/>
      <c r="P1132" s="247"/>
      <c r="Q1132" s="247"/>
      <c r="R1132" s="247"/>
      <c r="S1132" s="247"/>
      <c r="T1132" s="248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9" t="s">
        <v>170</v>
      </c>
      <c r="AU1132" s="249" t="s">
        <v>180</v>
      </c>
      <c r="AV1132" s="13" t="s">
        <v>84</v>
      </c>
      <c r="AW1132" s="13" t="s">
        <v>31</v>
      </c>
      <c r="AX1132" s="13" t="s">
        <v>74</v>
      </c>
      <c r="AY1132" s="249" t="s">
        <v>161</v>
      </c>
    </row>
    <row r="1133" s="13" customFormat="1">
      <c r="A1133" s="13"/>
      <c r="B1133" s="239"/>
      <c r="C1133" s="240"/>
      <c r="D1133" s="234" t="s">
        <v>170</v>
      </c>
      <c r="E1133" s="241" t="s">
        <v>1</v>
      </c>
      <c r="F1133" s="242" t="s">
        <v>1015</v>
      </c>
      <c r="G1133" s="240"/>
      <c r="H1133" s="243">
        <v>0.01</v>
      </c>
      <c r="I1133" s="244"/>
      <c r="J1133" s="240"/>
      <c r="K1133" s="240"/>
      <c r="L1133" s="245"/>
      <c r="M1133" s="246"/>
      <c r="N1133" s="247"/>
      <c r="O1133" s="247"/>
      <c r="P1133" s="247"/>
      <c r="Q1133" s="247"/>
      <c r="R1133" s="247"/>
      <c r="S1133" s="247"/>
      <c r="T1133" s="248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49" t="s">
        <v>170</v>
      </c>
      <c r="AU1133" s="249" t="s">
        <v>180</v>
      </c>
      <c r="AV1133" s="13" t="s">
        <v>84</v>
      </c>
      <c r="AW1133" s="13" t="s">
        <v>31</v>
      </c>
      <c r="AX1133" s="13" t="s">
        <v>74</v>
      </c>
      <c r="AY1133" s="249" t="s">
        <v>161</v>
      </c>
    </row>
    <row r="1134" s="13" customFormat="1">
      <c r="A1134" s="13"/>
      <c r="B1134" s="239"/>
      <c r="C1134" s="240"/>
      <c r="D1134" s="234" t="s">
        <v>170</v>
      </c>
      <c r="E1134" s="241" t="s">
        <v>1</v>
      </c>
      <c r="F1134" s="242" t="s">
        <v>1016</v>
      </c>
      <c r="G1134" s="240"/>
      <c r="H1134" s="243">
        <v>2</v>
      </c>
      <c r="I1134" s="244"/>
      <c r="J1134" s="240"/>
      <c r="K1134" s="240"/>
      <c r="L1134" s="245"/>
      <c r="M1134" s="246"/>
      <c r="N1134" s="247"/>
      <c r="O1134" s="247"/>
      <c r="P1134" s="247"/>
      <c r="Q1134" s="247"/>
      <c r="R1134" s="247"/>
      <c r="S1134" s="247"/>
      <c r="T1134" s="248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9" t="s">
        <v>170</v>
      </c>
      <c r="AU1134" s="249" t="s">
        <v>180</v>
      </c>
      <c r="AV1134" s="13" t="s">
        <v>84</v>
      </c>
      <c r="AW1134" s="13" t="s">
        <v>31</v>
      </c>
      <c r="AX1134" s="13" t="s">
        <v>74</v>
      </c>
      <c r="AY1134" s="249" t="s">
        <v>161</v>
      </c>
    </row>
    <row r="1135" s="13" customFormat="1">
      <c r="A1135" s="13"/>
      <c r="B1135" s="239"/>
      <c r="C1135" s="240"/>
      <c r="D1135" s="234" t="s">
        <v>170</v>
      </c>
      <c r="E1135" s="241" t="s">
        <v>1</v>
      </c>
      <c r="F1135" s="242" t="s">
        <v>1017</v>
      </c>
      <c r="G1135" s="240"/>
      <c r="H1135" s="243">
        <v>0.080000000000000002</v>
      </c>
      <c r="I1135" s="244"/>
      <c r="J1135" s="240"/>
      <c r="K1135" s="240"/>
      <c r="L1135" s="245"/>
      <c r="M1135" s="246"/>
      <c r="N1135" s="247"/>
      <c r="O1135" s="247"/>
      <c r="P1135" s="247"/>
      <c r="Q1135" s="247"/>
      <c r="R1135" s="247"/>
      <c r="S1135" s="247"/>
      <c r="T1135" s="248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49" t="s">
        <v>170</v>
      </c>
      <c r="AU1135" s="249" t="s">
        <v>180</v>
      </c>
      <c r="AV1135" s="13" t="s">
        <v>84</v>
      </c>
      <c r="AW1135" s="13" t="s">
        <v>31</v>
      </c>
      <c r="AX1135" s="13" t="s">
        <v>74</v>
      </c>
      <c r="AY1135" s="249" t="s">
        <v>161</v>
      </c>
    </row>
    <row r="1136" s="16" customFormat="1">
      <c r="A1136" s="16"/>
      <c r="B1136" s="282"/>
      <c r="C1136" s="283"/>
      <c r="D1136" s="234" t="s">
        <v>170</v>
      </c>
      <c r="E1136" s="284" t="s">
        <v>1</v>
      </c>
      <c r="F1136" s="285" t="s">
        <v>571</v>
      </c>
      <c r="G1136" s="283"/>
      <c r="H1136" s="286">
        <v>2.145</v>
      </c>
      <c r="I1136" s="287"/>
      <c r="J1136" s="283"/>
      <c r="K1136" s="283"/>
      <c r="L1136" s="288"/>
      <c r="M1136" s="289"/>
      <c r="N1136" s="290"/>
      <c r="O1136" s="290"/>
      <c r="P1136" s="290"/>
      <c r="Q1136" s="290"/>
      <c r="R1136" s="290"/>
      <c r="S1136" s="290"/>
      <c r="T1136" s="291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6"/>
      <c r="AT1136" s="292" t="s">
        <v>170</v>
      </c>
      <c r="AU1136" s="292" t="s">
        <v>180</v>
      </c>
      <c r="AV1136" s="16" t="s">
        <v>180</v>
      </c>
      <c r="AW1136" s="16" t="s">
        <v>31</v>
      </c>
      <c r="AX1136" s="16" t="s">
        <v>74</v>
      </c>
      <c r="AY1136" s="292" t="s">
        <v>161</v>
      </c>
    </row>
    <row r="1137" s="15" customFormat="1">
      <c r="A1137" s="15"/>
      <c r="B1137" s="261"/>
      <c r="C1137" s="262"/>
      <c r="D1137" s="234" t="s">
        <v>170</v>
      </c>
      <c r="E1137" s="263" t="s">
        <v>1</v>
      </c>
      <c r="F1137" s="264" t="s">
        <v>1018</v>
      </c>
      <c r="G1137" s="262"/>
      <c r="H1137" s="263" t="s">
        <v>1</v>
      </c>
      <c r="I1137" s="265"/>
      <c r="J1137" s="262"/>
      <c r="K1137" s="262"/>
      <c r="L1137" s="266"/>
      <c r="M1137" s="267"/>
      <c r="N1137" s="268"/>
      <c r="O1137" s="268"/>
      <c r="P1137" s="268"/>
      <c r="Q1137" s="268"/>
      <c r="R1137" s="268"/>
      <c r="S1137" s="268"/>
      <c r="T1137" s="269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T1137" s="270" t="s">
        <v>170</v>
      </c>
      <c r="AU1137" s="270" t="s">
        <v>180</v>
      </c>
      <c r="AV1137" s="15" t="s">
        <v>82</v>
      </c>
      <c r="AW1137" s="15" t="s">
        <v>31</v>
      </c>
      <c r="AX1137" s="15" t="s">
        <v>74</v>
      </c>
      <c r="AY1137" s="270" t="s">
        <v>161</v>
      </c>
    </row>
    <row r="1138" s="13" customFormat="1">
      <c r="A1138" s="13"/>
      <c r="B1138" s="239"/>
      <c r="C1138" s="240"/>
      <c r="D1138" s="234" t="s">
        <v>170</v>
      </c>
      <c r="E1138" s="241" t="s">
        <v>1</v>
      </c>
      <c r="F1138" s="242" t="s">
        <v>1019</v>
      </c>
      <c r="G1138" s="240"/>
      <c r="H1138" s="243">
        <v>0.014999999999999999</v>
      </c>
      <c r="I1138" s="244"/>
      <c r="J1138" s="240"/>
      <c r="K1138" s="240"/>
      <c r="L1138" s="245"/>
      <c r="M1138" s="246"/>
      <c r="N1138" s="247"/>
      <c r="O1138" s="247"/>
      <c r="P1138" s="247"/>
      <c r="Q1138" s="247"/>
      <c r="R1138" s="247"/>
      <c r="S1138" s="247"/>
      <c r="T1138" s="248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9" t="s">
        <v>170</v>
      </c>
      <c r="AU1138" s="249" t="s">
        <v>180</v>
      </c>
      <c r="AV1138" s="13" t="s">
        <v>84</v>
      </c>
      <c r="AW1138" s="13" t="s">
        <v>31</v>
      </c>
      <c r="AX1138" s="13" t="s">
        <v>74</v>
      </c>
      <c r="AY1138" s="249" t="s">
        <v>161</v>
      </c>
    </row>
    <row r="1139" s="16" customFormat="1">
      <c r="A1139" s="16"/>
      <c r="B1139" s="282"/>
      <c r="C1139" s="283"/>
      <c r="D1139" s="234" t="s">
        <v>170</v>
      </c>
      <c r="E1139" s="284" t="s">
        <v>1</v>
      </c>
      <c r="F1139" s="285" t="s">
        <v>571</v>
      </c>
      <c r="G1139" s="283"/>
      <c r="H1139" s="286">
        <v>0.014999999999999999</v>
      </c>
      <c r="I1139" s="287"/>
      <c r="J1139" s="283"/>
      <c r="K1139" s="283"/>
      <c r="L1139" s="288"/>
      <c r="M1139" s="289"/>
      <c r="N1139" s="290"/>
      <c r="O1139" s="290"/>
      <c r="P1139" s="290"/>
      <c r="Q1139" s="290"/>
      <c r="R1139" s="290"/>
      <c r="S1139" s="290"/>
      <c r="T1139" s="291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6"/>
      <c r="AT1139" s="292" t="s">
        <v>170</v>
      </c>
      <c r="AU1139" s="292" t="s">
        <v>180</v>
      </c>
      <c r="AV1139" s="16" t="s">
        <v>180</v>
      </c>
      <c r="AW1139" s="16" t="s">
        <v>31</v>
      </c>
      <c r="AX1139" s="16" t="s">
        <v>74</v>
      </c>
      <c r="AY1139" s="292" t="s">
        <v>161</v>
      </c>
    </row>
    <row r="1140" s="15" customFormat="1">
      <c r="A1140" s="15"/>
      <c r="B1140" s="261"/>
      <c r="C1140" s="262"/>
      <c r="D1140" s="234" t="s">
        <v>170</v>
      </c>
      <c r="E1140" s="263" t="s">
        <v>1</v>
      </c>
      <c r="F1140" s="264" t="s">
        <v>1020</v>
      </c>
      <c r="G1140" s="262"/>
      <c r="H1140" s="263" t="s">
        <v>1</v>
      </c>
      <c r="I1140" s="265"/>
      <c r="J1140" s="262"/>
      <c r="K1140" s="262"/>
      <c r="L1140" s="266"/>
      <c r="M1140" s="267"/>
      <c r="N1140" s="268"/>
      <c r="O1140" s="268"/>
      <c r="P1140" s="268"/>
      <c r="Q1140" s="268"/>
      <c r="R1140" s="268"/>
      <c r="S1140" s="268"/>
      <c r="T1140" s="269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T1140" s="270" t="s">
        <v>170</v>
      </c>
      <c r="AU1140" s="270" t="s">
        <v>180</v>
      </c>
      <c r="AV1140" s="15" t="s">
        <v>82</v>
      </c>
      <c r="AW1140" s="15" t="s">
        <v>31</v>
      </c>
      <c r="AX1140" s="15" t="s">
        <v>74</v>
      </c>
      <c r="AY1140" s="270" t="s">
        <v>161</v>
      </c>
    </row>
    <row r="1141" s="13" customFormat="1">
      <c r="A1141" s="13"/>
      <c r="B1141" s="239"/>
      <c r="C1141" s="240"/>
      <c r="D1141" s="234" t="s">
        <v>170</v>
      </c>
      <c r="E1141" s="241" t="s">
        <v>1</v>
      </c>
      <c r="F1141" s="242" t="s">
        <v>1021</v>
      </c>
      <c r="G1141" s="240"/>
      <c r="H1141" s="243">
        <v>0.13500000000000001</v>
      </c>
      <c r="I1141" s="244"/>
      <c r="J1141" s="240"/>
      <c r="K1141" s="240"/>
      <c r="L1141" s="245"/>
      <c r="M1141" s="246"/>
      <c r="N1141" s="247"/>
      <c r="O1141" s="247"/>
      <c r="P1141" s="247"/>
      <c r="Q1141" s="247"/>
      <c r="R1141" s="247"/>
      <c r="S1141" s="247"/>
      <c r="T1141" s="248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49" t="s">
        <v>170</v>
      </c>
      <c r="AU1141" s="249" t="s">
        <v>180</v>
      </c>
      <c r="AV1141" s="13" t="s">
        <v>84</v>
      </c>
      <c r="AW1141" s="13" t="s">
        <v>31</v>
      </c>
      <c r="AX1141" s="13" t="s">
        <v>74</v>
      </c>
      <c r="AY1141" s="249" t="s">
        <v>161</v>
      </c>
    </row>
    <row r="1142" s="16" customFormat="1">
      <c r="A1142" s="16"/>
      <c r="B1142" s="282"/>
      <c r="C1142" s="283"/>
      <c r="D1142" s="234" t="s">
        <v>170</v>
      </c>
      <c r="E1142" s="284" t="s">
        <v>1</v>
      </c>
      <c r="F1142" s="285" t="s">
        <v>571</v>
      </c>
      <c r="G1142" s="283"/>
      <c r="H1142" s="286">
        <v>0.13500000000000001</v>
      </c>
      <c r="I1142" s="287"/>
      <c r="J1142" s="283"/>
      <c r="K1142" s="283"/>
      <c r="L1142" s="288"/>
      <c r="M1142" s="289"/>
      <c r="N1142" s="290"/>
      <c r="O1142" s="290"/>
      <c r="P1142" s="290"/>
      <c r="Q1142" s="290"/>
      <c r="R1142" s="290"/>
      <c r="S1142" s="290"/>
      <c r="T1142" s="291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T1142" s="292" t="s">
        <v>170</v>
      </c>
      <c r="AU1142" s="292" t="s">
        <v>180</v>
      </c>
      <c r="AV1142" s="16" t="s">
        <v>180</v>
      </c>
      <c r="AW1142" s="16" t="s">
        <v>31</v>
      </c>
      <c r="AX1142" s="16" t="s">
        <v>74</v>
      </c>
      <c r="AY1142" s="292" t="s">
        <v>161</v>
      </c>
    </row>
    <row r="1143" s="14" customFormat="1">
      <c r="A1143" s="14"/>
      <c r="B1143" s="250"/>
      <c r="C1143" s="251"/>
      <c r="D1143" s="234" t="s">
        <v>170</v>
      </c>
      <c r="E1143" s="252" t="s">
        <v>1</v>
      </c>
      <c r="F1143" s="253" t="s">
        <v>173</v>
      </c>
      <c r="G1143" s="251"/>
      <c r="H1143" s="254">
        <v>4.2279999999999998</v>
      </c>
      <c r="I1143" s="255"/>
      <c r="J1143" s="251"/>
      <c r="K1143" s="251"/>
      <c r="L1143" s="256"/>
      <c r="M1143" s="257"/>
      <c r="N1143" s="258"/>
      <c r="O1143" s="258"/>
      <c r="P1143" s="258"/>
      <c r="Q1143" s="258"/>
      <c r="R1143" s="258"/>
      <c r="S1143" s="258"/>
      <c r="T1143" s="259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60" t="s">
        <v>170</v>
      </c>
      <c r="AU1143" s="260" t="s">
        <v>180</v>
      </c>
      <c r="AV1143" s="14" t="s">
        <v>167</v>
      </c>
      <c r="AW1143" s="14" t="s">
        <v>31</v>
      </c>
      <c r="AX1143" s="14" t="s">
        <v>82</v>
      </c>
      <c r="AY1143" s="260" t="s">
        <v>161</v>
      </c>
    </row>
    <row r="1144" s="2" customFormat="1" ht="24.15" customHeight="1">
      <c r="A1144" s="39"/>
      <c r="B1144" s="40"/>
      <c r="C1144" s="220" t="s">
        <v>1022</v>
      </c>
      <c r="D1144" s="220" t="s">
        <v>163</v>
      </c>
      <c r="E1144" s="221" t="s">
        <v>1023</v>
      </c>
      <c r="F1144" s="222" t="s">
        <v>1024</v>
      </c>
      <c r="G1144" s="223" t="s">
        <v>166</v>
      </c>
      <c r="H1144" s="224">
        <v>320.89999999999998</v>
      </c>
      <c r="I1144" s="225"/>
      <c r="J1144" s="226">
        <f>ROUND(I1144*H1144,2)</f>
        <v>0</v>
      </c>
      <c r="K1144" s="227"/>
      <c r="L1144" s="45"/>
      <c r="M1144" s="228" t="s">
        <v>1</v>
      </c>
      <c r="N1144" s="229" t="s">
        <v>39</v>
      </c>
      <c r="O1144" s="92"/>
      <c r="P1144" s="230">
        <f>O1144*H1144</f>
        <v>0</v>
      </c>
      <c r="Q1144" s="230">
        <v>0.11</v>
      </c>
      <c r="R1144" s="230">
        <f>Q1144*H1144</f>
        <v>35.298999999999999</v>
      </c>
      <c r="S1144" s="230">
        <v>0</v>
      </c>
      <c r="T1144" s="231">
        <f>S1144*H1144</f>
        <v>0</v>
      </c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R1144" s="232" t="s">
        <v>167</v>
      </c>
      <c r="AT1144" s="232" t="s">
        <v>163</v>
      </c>
      <c r="AU1144" s="232" t="s">
        <v>180</v>
      </c>
      <c r="AY1144" s="18" t="s">
        <v>161</v>
      </c>
      <c r="BE1144" s="233">
        <f>IF(N1144="základní",J1144,0)</f>
        <v>0</v>
      </c>
      <c r="BF1144" s="233">
        <f>IF(N1144="snížená",J1144,0)</f>
        <v>0</v>
      </c>
      <c r="BG1144" s="233">
        <f>IF(N1144="zákl. přenesená",J1144,0)</f>
        <v>0</v>
      </c>
      <c r="BH1144" s="233">
        <f>IF(N1144="sníž. přenesená",J1144,0)</f>
        <v>0</v>
      </c>
      <c r="BI1144" s="233">
        <f>IF(N1144="nulová",J1144,0)</f>
        <v>0</v>
      </c>
      <c r="BJ1144" s="18" t="s">
        <v>82</v>
      </c>
      <c r="BK1144" s="233">
        <f>ROUND(I1144*H1144,2)</f>
        <v>0</v>
      </c>
      <c r="BL1144" s="18" t="s">
        <v>167</v>
      </c>
      <c r="BM1144" s="232" t="s">
        <v>1025</v>
      </c>
    </row>
    <row r="1145" s="2" customFormat="1">
      <c r="A1145" s="39"/>
      <c r="B1145" s="40"/>
      <c r="C1145" s="41"/>
      <c r="D1145" s="234" t="s">
        <v>169</v>
      </c>
      <c r="E1145" s="41"/>
      <c r="F1145" s="235" t="s">
        <v>1024</v>
      </c>
      <c r="G1145" s="41"/>
      <c r="H1145" s="41"/>
      <c r="I1145" s="236"/>
      <c r="J1145" s="41"/>
      <c r="K1145" s="41"/>
      <c r="L1145" s="45"/>
      <c r="M1145" s="237"/>
      <c r="N1145" s="238"/>
      <c r="O1145" s="92"/>
      <c r="P1145" s="92"/>
      <c r="Q1145" s="92"/>
      <c r="R1145" s="92"/>
      <c r="S1145" s="92"/>
      <c r="T1145" s="93"/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T1145" s="18" t="s">
        <v>169</v>
      </c>
      <c r="AU1145" s="18" t="s">
        <v>180</v>
      </c>
    </row>
    <row r="1146" s="15" customFormat="1">
      <c r="A1146" s="15"/>
      <c r="B1146" s="261"/>
      <c r="C1146" s="262"/>
      <c r="D1146" s="234" t="s">
        <v>170</v>
      </c>
      <c r="E1146" s="263" t="s">
        <v>1</v>
      </c>
      <c r="F1146" s="264" t="s">
        <v>1001</v>
      </c>
      <c r="G1146" s="262"/>
      <c r="H1146" s="263" t="s">
        <v>1</v>
      </c>
      <c r="I1146" s="265"/>
      <c r="J1146" s="262"/>
      <c r="K1146" s="262"/>
      <c r="L1146" s="266"/>
      <c r="M1146" s="267"/>
      <c r="N1146" s="268"/>
      <c r="O1146" s="268"/>
      <c r="P1146" s="268"/>
      <c r="Q1146" s="268"/>
      <c r="R1146" s="268"/>
      <c r="S1146" s="268"/>
      <c r="T1146" s="269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T1146" s="270" t="s">
        <v>170</v>
      </c>
      <c r="AU1146" s="270" t="s">
        <v>180</v>
      </c>
      <c r="AV1146" s="15" t="s">
        <v>82</v>
      </c>
      <c r="AW1146" s="15" t="s">
        <v>31</v>
      </c>
      <c r="AX1146" s="15" t="s">
        <v>74</v>
      </c>
      <c r="AY1146" s="270" t="s">
        <v>161</v>
      </c>
    </row>
    <row r="1147" s="13" customFormat="1">
      <c r="A1147" s="13"/>
      <c r="B1147" s="239"/>
      <c r="C1147" s="240"/>
      <c r="D1147" s="234" t="s">
        <v>170</v>
      </c>
      <c r="E1147" s="241" t="s">
        <v>1</v>
      </c>
      <c r="F1147" s="242" t="s">
        <v>1026</v>
      </c>
      <c r="G1147" s="240"/>
      <c r="H1147" s="243">
        <v>12.5</v>
      </c>
      <c r="I1147" s="244"/>
      <c r="J1147" s="240"/>
      <c r="K1147" s="240"/>
      <c r="L1147" s="245"/>
      <c r="M1147" s="246"/>
      <c r="N1147" s="247"/>
      <c r="O1147" s="247"/>
      <c r="P1147" s="247"/>
      <c r="Q1147" s="247"/>
      <c r="R1147" s="247"/>
      <c r="S1147" s="247"/>
      <c r="T1147" s="248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9" t="s">
        <v>170</v>
      </c>
      <c r="AU1147" s="249" t="s">
        <v>180</v>
      </c>
      <c r="AV1147" s="13" t="s">
        <v>84</v>
      </c>
      <c r="AW1147" s="13" t="s">
        <v>31</v>
      </c>
      <c r="AX1147" s="13" t="s">
        <v>74</v>
      </c>
      <c r="AY1147" s="249" t="s">
        <v>161</v>
      </c>
    </row>
    <row r="1148" s="13" customFormat="1">
      <c r="A1148" s="13"/>
      <c r="B1148" s="239"/>
      <c r="C1148" s="240"/>
      <c r="D1148" s="234" t="s">
        <v>170</v>
      </c>
      <c r="E1148" s="241" t="s">
        <v>1</v>
      </c>
      <c r="F1148" s="242" t="s">
        <v>1027</v>
      </c>
      <c r="G1148" s="240"/>
      <c r="H1148" s="243">
        <v>12</v>
      </c>
      <c r="I1148" s="244"/>
      <c r="J1148" s="240"/>
      <c r="K1148" s="240"/>
      <c r="L1148" s="245"/>
      <c r="M1148" s="246"/>
      <c r="N1148" s="247"/>
      <c r="O1148" s="247"/>
      <c r="P1148" s="247"/>
      <c r="Q1148" s="247"/>
      <c r="R1148" s="247"/>
      <c r="S1148" s="247"/>
      <c r="T1148" s="248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9" t="s">
        <v>170</v>
      </c>
      <c r="AU1148" s="249" t="s">
        <v>180</v>
      </c>
      <c r="AV1148" s="13" t="s">
        <v>84</v>
      </c>
      <c r="AW1148" s="13" t="s">
        <v>31</v>
      </c>
      <c r="AX1148" s="13" t="s">
        <v>74</v>
      </c>
      <c r="AY1148" s="249" t="s">
        <v>161</v>
      </c>
    </row>
    <row r="1149" s="13" customFormat="1">
      <c r="A1149" s="13"/>
      <c r="B1149" s="239"/>
      <c r="C1149" s="240"/>
      <c r="D1149" s="234" t="s">
        <v>170</v>
      </c>
      <c r="E1149" s="241" t="s">
        <v>1</v>
      </c>
      <c r="F1149" s="242" t="s">
        <v>1028</v>
      </c>
      <c r="G1149" s="240"/>
      <c r="H1149" s="243">
        <v>20</v>
      </c>
      <c r="I1149" s="244"/>
      <c r="J1149" s="240"/>
      <c r="K1149" s="240"/>
      <c r="L1149" s="245"/>
      <c r="M1149" s="246"/>
      <c r="N1149" s="247"/>
      <c r="O1149" s="247"/>
      <c r="P1149" s="247"/>
      <c r="Q1149" s="247"/>
      <c r="R1149" s="247"/>
      <c r="S1149" s="247"/>
      <c r="T1149" s="248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9" t="s">
        <v>170</v>
      </c>
      <c r="AU1149" s="249" t="s">
        <v>180</v>
      </c>
      <c r="AV1149" s="13" t="s">
        <v>84</v>
      </c>
      <c r="AW1149" s="13" t="s">
        <v>31</v>
      </c>
      <c r="AX1149" s="13" t="s">
        <v>74</v>
      </c>
      <c r="AY1149" s="249" t="s">
        <v>161</v>
      </c>
    </row>
    <row r="1150" s="16" customFormat="1">
      <c r="A1150" s="16"/>
      <c r="B1150" s="282"/>
      <c r="C1150" s="283"/>
      <c r="D1150" s="234" t="s">
        <v>170</v>
      </c>
      <c r="E1150" s="284" t="s">
        <v>1</v>
      </c>
      <c r="F1150" s="285" t="s">
        <v>571</v>
      </c>
      <c r="G1150" s="283"/>
      <c r="H1150" s="286">
        <v>44.5</v>
      </c>
      <c r="I1150" s="287"/>
      <c r="J1150" s="283"/>
      <c r="K1150" s="283"/>
      <c r="L1150" s="288"/>
      <c r="M1150" s="289"/>
      <c r="N1150" s="290"/>
      <c r="O1150" s="290"/>
      <c r="P1150" s="290"/>
      <c r="Q1150" s="290"/>
      <c r="R1150" s="290"/>
      <c r="S1150" s="290"/>
      <c r="T1150" s="291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T1150" s="292" t="s">
        <v>170</v>
      </c>
      <c r="AU1150" s="292" t="s">
        <v>180</v>
      </c>
      <c r="AV1150" s="16" t="s">
        <v>180</v>
      </c>
      <c r="AW1150" s="16" t="s">
        <v>31</v>
      </c>
      <c r="AX1150" s="16" t="s">
        <v>74</v>
      </c>
      <c r="AY1150" s="292" t="s">
        <v>161</v>
      </c>
    </row>
    <row r="1151" s="15" customFormat="1">
      <c r="A1151" s="15"/>
      <c r="B1151" s="261"/>
      <c r="C1151" s="262"/>
      <c r="D1151" s="234" t="s">
        <v>170</v>
      </c>
      <c r="E1151" s="263" t="s">
        <v>1</v>
      </c>
      <c r="F1151" s="264" t="s">
        <v>1005</v>
      </c>
      <c r="G1151" s="262"/>
      <c r="H1151" s="263" t="s">
        <v>1</v>
      </c>
      <c r="I1151" s="265"/>
      <c r="J1151" s="262"/>
      <c r="K1151" s="262"/>
      <c r="L1151" s="266"/>
      <c r="M1151" s="267"/>
      <c r="N1151" s="268"/>
      <c r="O1151" s="268"/>
      <c r="P1151" s="268"/>
      <c r="Q1151" s="268"/>
      <c r="R1151" s="268"/>
      <c r="S1151" s="268"/>
      <c r="T1151" s="269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70" t="s">
        <v>170</v>
      </c>
      <c r="AU1151" s="270" t="s">
        <v>180</v>
      </c>
      <c r="AV1151" s="15" t="s">
        <v>82</v>
      </c>
      <c r="AW1151" s="15" t="s">
        <v>31</v>
      </c>
      <c r="AX1151" s="15" t="s">
        <v>74</v>
      </c>
      <c r="AY1151" s="270" t="s">
        <v>161</v>
      </c>
    </row>
    <row r="1152" s="13" customFormat="1">
      <c r="A1152" s="13"/>
      <c r="B1152" s="239"/>
      <c r="C1152" s="240"/>
      <c r="D1152" s="234" t="s">
        <v>170</v>
      </c>
      <c r="E1152" s="241" t="s">
        <v>1</v>
      </c>
      <c r="F1152" s="242" t="s">
        <v>1029</v>
      </c>
      <c r="G1152" s="240"/>
      <c r="H1152" s="243">
        <v>2</v>
      </c>
      <c r="I1152" s="244"/>
      <c r="J1152" s="240"/>
      <c r="K1152" s="240"/>
      <c r="L1152" s="245"/>
      <c r="M1152" s="246"/>
      <c r="N1152" s="247"/>
      <c r="O1152" s="247"/>
      <c r="P1152" s="247"/>
      <c r="Q1152" s="247"/>
      <c r="R1152" s="247"/>
      <c r="S1152" s="247"/>
      <c r="T1152" s="248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49" t="s">
        <v>170</v>
      </c>
      <c r="AU1152" s="249" t="s">
        <v>180</v>
      </c>
      <c r="AV1152" s="13" t="s">
        <v>84</v>
      </c>
      <c r="AW1152" s="13" t="s">
        <v>31</v>
      </c>
      <c r="AX1152" s="13" t="s">
        <v>74</v>
      </c>
      <c r="AY1152" s="249" t="s">
        <v>161</v>
      </c>
    </row>
    <row r="1153" s="16" customFormat="1">
      <c r="A1153" s="16"/>
      <c r="B1153" s="282"/>
      <c r="C1153" s="283"/>
      <c r="D1153" s="234" t="s">
        <v>170</v>
      </c>
      <c r="E1153" s="284" t="s">
        <v>1</v>
      </c>
      <c r="F1153" s="285" t="s">
        <v>571</v>
      </c>
      <c r="G1153" s="283"/>
      <c r="H1153" s="286">
        <v>2</v>
      </c>
      <c r="I1153" s="287"/>
      <c r="J1153" s="283"/>
      <c r="K1153" s="283"/>
      <c r="L1153" s="288"/>
      <c r="M1153" s="289"/>
      <c r="N1153" s="290"/>
      <c r="O1153" s="290"/>
      <c r="P1153" s="290"/>
      <c r="Q1153" s="290"/>
      <c r="R1153" s="290"/>
      <c r="S1153" s="290"/>
      <c r="T1153" s="291"/>
      <c r="U1153" s="16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6"/>
      <c r="AT1153" s="292" t="s">
        <v>170</v>
      </c>
      <c r="AU1153" s="292" t="s">
        <v>180</v>
      </c>
      <c r="AV1153" s="16" t="s">
        <v>180</v>
      </c>
      <c r="AW1153" s="16" t="s">
        <v>31</v>
      </c>
      <c r="AX1153" s="16" t="s">
        <v>74</v>
      </c>
      <c r="AY1153" s="292" t="s">
        <v>161</v>
      </c>
    </row>
    <row r="1154" s="15" customFormat="1">
      <c r="A1154" s="15"/>
      <c r="B1154" s="261"/>
      <c r="C1154" s="262"/>
      <c r="D1154" s="234" t="s">
        <v>170</v>
      </c>
      <c r="E1154" s="263" t="s">
        <v>1</v>
      </c>
      <c r="F1154" s="264" t="s">
        <v>1007</v>
      </c>
      <c r="G1154" s="262"/>
      <c r="H1154" s="263" t="s">
        <v>1</v>
      </c>
      <c r="I1154" s="265"/>
      <c r="J1154" s="262"/>
      <c r="K1154" s="262"/>
      <c r="L1154" s="266"/>
      <c r="M1154" s="267"/>
      <c r="N1154" s="268"/>
      <c r="O1154" s="268"/>
      <c r="P1154" s="268"/>
      <c r="Q1154" s="268"/>
      <c r="R1154" s="268"/>
      <c r="S1154" s="268"/>
      <c r="T1154" s="269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T1154" s="270" t="s">
        <v>170</v>
      </c>
      <c r="AU1154" s="270" t="s">
        <v>180</v>
      </c>
      <c r="AV1154" s="15" t="s">
        <v>82</v>
      </c>
      <c r="AW1154" s="15" t="s">
        <v>31</v>
      </c>
      <c r="AX1154" s="15" t="s">
        <v>74</v>
      </c>
      <c r="AY1154" s="270" t="s">
        <v>161</v>
      </c>
    </row>
    <row r="1155" s="13" customFormat="1">
      <c r="A1155" s="13"/>
      <c r="B1155" s="239"/>
      <c r="C1155" s="240"/>
      <c r="D1155" s="234" t="s">
        <v>170</v>
      </c>
      <c r="E1155" s="241" t="s">
        <v>1</v>
      </c>
      <c r="F1155" s="242" t="s">
        <v>1030</v>
      </c>
      <c r="G1155" s="240"/>
      <c r="H1155" s="243">
        <v>13.199999999999999</v>
      </c>
      <c r="I1155" s="244"/>
      <c r="J1155" s="240"/>
      <c r="K1155" s="240"/>
      <c r="L1155" s="245"/>
      <c r="M1155" s="246"/>
      <c r="N1155" s="247"/>
      <c r="O1155" s="247"/>
      <c r="P1155" s="247"/>
      <c r="Q1155" s="247"/>
      <c r="R1155" s="247"/>
      <c r="S1155" s="247"/>
      <c r="T1155" s="248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49" t="s">
        <v>170</v>
      </c>
      <c r="AU1155" s="249" t="s">
        <v>180</v>
      </c>
      <c r="AV1155" s="13" t="s">
        <v>84</v>
      </c>
      <c r="AW1155" s="13" t="s">
        <v>31</v>
      </c>
      <c r="AX1155" s="13" t="s">
        <v>74</v>
      </c>
      <c r="AY1155" s="249" t="s">
        <v>161</v>
      </c>
    </row>
    <row r="1156" s="13" customFormat="1">
      <c r="A1156" s="13"/>
      <c r="B1156" s="239"/>
      <c r="C1156" s="240"/>
      <c r="D1156" s="234" t="s">
        <v>170</v>
      </c>
      <c r="E1156" s="241" t="s">
        <v>1</v>
      </c>
      <c r="F1156" s="242" t="s">
        <v>1031</v>
      </c>
      <c r="G1156" s="240"/>
      <c r="H1156" s="243">
        <v>94</v>
      </c>
      <c r="I1156" s="244"/>
      <c r="J1156" s="240"/>
      <c r="K1156" s="240"/>
      <c r="L1156" s="245"/>
      <c r="M1156" s="246"/>
      <c r="N1156" s="247"/>
      <c r="O1156" s="247"/>
      <c r="P1156" s="247"/>
      <c r="Q1156" s="247"/>
      <c r="R1156" s="247"/>
      <c r="S1156" s="247"/>
      <c r="T1156" s="248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49" t="s">
        <v>170</v>
      </c>
      <c r="AU1156" s="249" t="s">
        <v>180</v>
      </c>
      <c r="AV1156" s="13" t="s">
        <v>84</v>
      </c>
      <c r="AW1156" s="13" t="s">
        <v>31</v>
      </c>
      <c r="AX1156" s="13" t="s">
        <v>74</v>
      </c>
      <c r="AY1156" s="249" t="s">
        <v>161</v>
      </c>
    </row>
    <row r="1157" s="16" customFormat="1">
      <c r="A1157" s="16"/>
      <c r="B1157" s="282"/>
      <c r="C1157" s="283"/>
      <c r="D1157" s="234" t="s">
        <v>170</v>
      </c>
      <c r="E1157" s="284" t="s">
        <v>1</v>
      </c>
      <c r="F1157" s="285" t="s">
        <v>571</v>
      </c>
      <c r="G1157" s="283"/>
      <c r="H1157" s="286">
        <v>107.2</v>
      </c>
      <c r="I1157" s="287"/>
      <c r="J1157" s="283"/>
      <c r="K1157" s="283"/>
      <c r="L1157" s="288"/>
      <c r="M1157" s="289"/>
      <c r="N1157" s="290"/>
      <c r="O1157" s="290"/>
      <c r="P1157" s="290"/>
      <c r="Q1157" s="290"/>
      <c r="R1157" s="290"/>
      <c r="S1157" s="290"/>
      <c r="T1157" s="291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6"/>
      <c r="AT1157" s="292" t="s">
        <v>170</v>
      </c>
      <c r="AU1157" s="292" t="s">
        <v>180</v>
      </c>
      <c r="AV1157" s="16" t="s">
        <v>180</v>
      </c>
      <c r="AW1157" s="16" t="s">
        <v>31</v>
      </c>
      <c r="AX1157" s="16" t="s">
        <v>74</v>
      </c>
      <c r="AY1157" s="292" t="s">
        <v>161</v>
      </c>
    </row>
    <row r="1158" s="15" customFormat="1">
      <c r="A1158" s="15"/>
      <c r="B1158" s="261"/>
      <c r="C1158" s="262"/>
      <c r="D1158" s="234" t="s">
        <v>170</v>
      </c>
      <c r="E1158" s="263" t="s">
        <v>1</v>
      </c>
      <c r="F1158" s="264" t="s">
        <v>1010</v>
      </c>
      <c r="G1158" s="262"/>
      <c r="H1158" s="263" t="s">
        <v>1</v>
      </c>
      <c r="I1158" s="265"/>
      <c r="J1158" s="262"/>
      <c r="K1158" s="262"/>
      <c r="L1158" s="266"/>
      <c r="M1158" s="267"/>
      <c r="N1158" s="268"/>
      <c r="O1158" s="268"/>
      <c r="P1158" s="268"/>
      <c r="Q1158" s="268"/>
      <c r="R1158" s="268"/>
      <c r="S1158" s="268"/>
      <c r="T1158" s="269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T1158" s="270" t="s">
        <v>170</v>
      </c>
      <c r="AU1158" s="270" t="s">
        <v>180</v>
      </c>
      <c r="AV1158" s="15" t="s">
        <v>82</v>
      </c>
      <c r="AW1158" s="15" t="s">
        <v>31</v>
      </c>
      <c r="AX1158" s="15" t="s">
        <v>74</v>
      </c>
      <c r="AY1158" s="270" t="s">
        <v>161</v>
      </c>
    </row>
    <row r="1159" s="13" customFormat="1">
      <c r="A1159" s="13"/>
      <c r="B1159" s="239"/>
      <c r="C1159" s="240"/>
      <c r="D1159" s="234" t="s">
        <v>170</v>
      </c>
      <c r="E1159" s="241" t="s">
        <v>1</v>
      </c>
      <c r="F1159" s="242" t="s">
        <v>1032</v>
      </c>
      <c r="G1159" s="240"/>
      <c r="H1159" s="243">
        <v>10.5</v>
      </c>
      <c r="I1159" s="244"/>
      <c r="J1159" s="240"/>
      <c r="K1159" s="240"/>
      <c r="L1159" s="245"/>
      <c r="M1159" s="246"/>
      <c r="N1159" s="247"/>
      <c r="O1159" s="247"/>
      <c r="P1159" s="247"/>
      <c r="Q1159" s="247"/>
      <c r="R1159" s="247"/>
      <c r="S1159" s="247"/>
      <c r="T1159" s="248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9" t="s">
        <v>170</v>
      </c>
      <c r="AU1159" s="249" t="s">
        <v>180</v>
      </c>
      <c r="AV1159" s="13" t="s">
        <v>84</v>
      </c>
      <c r="AW1159" s="13" t="s">
        <v>31</v>
      </c>
      <c r="AX1159" s="13" t="s">
        <v>74</v>
      </c>
      <c r="AY1159" s="249" t="s">
        <v>161</v>
      </c>
    </row>
    <row r="1160" s="13" customFormat="1">
      <c r="A1160" s="13"/>
      <c r="B1160" s="239"/>
      <c r="C1160" s="240"/>
      <c r="D1160" s="234" t="s">
        <v>170</v>
      </c>
      <c r="E1160" s="241" t="s">
        <v>1</v>
      </c>
      <c r="F1160" s="242" t="s">
        <v>1033</v>
      </c>
      <c r="G1160" s="240"/>
      <c r="H1160" s="243">
        <v>21</v>
      </c>
      <c r="I1160" s="244"/>
      <c r="J1160" s="240"/>
      <c r="K1160" s="240"/>
      <c r="L1160" s="245"/>
      <c r="M1160" s="246"/>
      <c r="N1160" s="247"/>
      <c r="O1160" s="247"/>
      <c r="P1160" s="247"/>
      <c r="Q1160" s="247"/>
      <c r="R1160" s="247"/>
      <c r="S1160" s="247"/>
      <c r="T1160" s="248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49" t="s">
        <v>170</v>
      </c>
      <c r="AU1160" s="249" t="s">
        <v>180</v>
      </c>
      <c r="AV1160" s="13" t="s">
        <v>84</v>
      </c>
      <c r="AW1160" s="13" t="s">
        <v>31</v>
      </c>
      <c r="AX1160" s="13" t="s">
        <v>74</v>
      </c>
      <c r="AY1160" s="249" t="s">
        <v>161</v>
      </c>
    </row>
    <row r="1161" s="16" customFormat="1">
      <c r="A1161" s="16"/>
      <c r="B1161" s="282"/>
      <c r="C1161" s="283"/>
      <c r="D1161" s="234" t="s">
        <v>170</v>
      </c>
      <c r="E1161" s="284" t="s">
        <v>1</v>
      </c>
      <c r="F1161" s="285" t="s">
        <v>571</v>
      </c>
      <c r="G1161" s="283"/>
      <c r="H1161" s="286">
        <v>31.5</v>
      </c>
      <c r="I1161" s="287"/>
      <c r="J1161" s="283"/>
      <c r="K1161" s="283"/>
      <c r="L1161" s="288"/>
      <c r="M1161" s="289"/>
      <c r="N1161" s="290"/>
      <c r="O1161" s="290"/>
      <c r="P1161" s="290"/>
      <c r="Q1161" s="290"/>
      <c r="R1161" s="290"/>
      <c r="S1161" s="290"/>
      <c r="T1161" s="291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T1161" s="292" t="s">
        <v>170</v>
      </c>
      <c r="AU1161" s="292" t="s">
        <v>180</v>
      </c>
      <c r="AV1161" s="16" t="s">
        <v>180</v>
      </c>
      <c r="AW1161" s="16" t="s">
        <v>31</v>
      </c>
      <c r="AX1161" s="16" t="s">
        <v>74</v>
      </c>
      <c r="AY1161" s="292" t="s">
        <v>161</v>
      </c>
    </row>
    <row r="1162" s="15" customFormat="1">
      <c r="A1162" s="15"/>
      <c r="B1162" s="261"/>
      <c r="C1162" s="262"/>
      <c r="D1162" s="234" t="s">
        <v>170</v>
      </c>
      <c r="E1162" s="263" t="s">
        <v>1</v>
      </c>
      <c r="F1162" s="264" t="s">
        <v>1013</v>
      </c>
      <c r="G1162" s="262"/>
      <c r="H1162" s="263" t="s">
        <v>1</v>
      </c>
      <c r="I1162" s="265"/>
      <c r="J1162" s="262"/>
      <c r="K1162" s="262"/>
      <c r="L1162" s="266"/>
      <c r="M1162" s="267"/>
      <c r="N1162" s="268"/>
      <c r="O1162" s="268"/>
      <c r="P1162" s="268"/>
      <c r="Q1162" s="268"/>
      <c r="R1162" s="268"/>
      <c r="S1162" s="268"/>
      <c r="T1162" s="269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T1162" s="270" t="s">
        <v>170</v>
      </c>
      <c r="AU1162" s="270" t="s">
        <v>180</v>
      </c>
      <c r="AV1162" s="15" t="s">
        <v>82</v>
      </c>
      <c r="AW1162" s="15" t="s">
        <v>31</v>
      </c>
      <c r="AX1162" s="15" t="s">
        <v>74</v>
      </c>
      <c r="AY1162" s="270" t="s">
        <v>161</v>
      </c>
    </row>
    <row r="1163" s="13" customFormat="1">
      <c r="A1163" s="13"/>
      <c r="B1163" s="239"/>
      <c r="C1163" s="240"/>
      <c r="D1163" s="234" t="s">
        <v>170</v>
      </c>
      <c r="E1163" s="241" t="s">
        <v>1</v>
      </c>
      <c r="F1163" s="242" t="s">
        <v>1034</v>
      </c>
      <c r="G1163" s="240"/>
      <c r="H1163" s="243">
        <v>15</v>
      </c>
      <c r="I1163" s="244"/>
      <c r="J1163" s="240"/>
      <c r="K1163" s="240"/>
      <c r="L1163" s="245"/>
      <c r="M1163" s="246"/>
      <c r="N1163" s="247"/>
      <c r="O1163" s="247"/>
      <c r="P1163" s="247"/>
      <c r="Q1163" s="247"/>
      <c r="R1163" s="247"/>
      <c r="S1163" s="247"/>
      <c r="T1163" s="248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49" t="s">
        <v>170</v>
      </c>
      <c r="AU1163" s="249" t="s">
        <v>180</v>
      </c>
      <c r="AV1163" s="13" t="s">
        <v>84</v>
      </c>
      <c r="AW1163" s="13" t="s">
        <v>31</v>
      </c>
      <c r="AX1163" s="13" t="s">
        <v>74</v>
      </c>
      <c r="AY1163" s="249" t="s">
        <v>161</v>
      </c>
    </row>
    <row r="1164" s="13" customFormat="1">
      <c r="A1164" s="13"/>
      <c r="B1164" s="239"/>
      <c r="C1164" s="240"/>
      <c r="D1164" s="234" t="s">
        <v>170</v>
      </c>
      <c r="E1164" s="241" t="s">
        <v>1</v>
      </c>
      <c r="F1164" s="242" t="s">
        <v>1035</v>
      </c>
      <c r="G1164" s="240"/>
      <c r="H1164" s="243">
        <v>2.7000000000000002</v>
      </c>
      <c r="I1164" s="244"/>
      <c r="J1164" s="240"/>
      <c r="K1164" s="240"/>
      <c r="L1164" s="245"/>
      <c r="M1164" s="246"/>
      <c r="N1164" s="247"/>
      <c r="O1164" s="247"/>
      <c r="P1164" s="247"/>
      <c r="Q1164" s="247"/>
      <c r="R1164" s="247"/>
      <c r="S1164" s="247"/>
      <c r="T1164" s="248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49" t="s">
        <v>170</v>
      </c>
      <c r="AU1164" s="249" t="s">
        <v>180</v>
      </c>
      <c r="AV1164" s="13" t="s">
        <v>84</v>
      </c>
      <c r="AW1164" s="13" t="s">
        <v>31</v>
      </c>
      <c r="AX1164" s="13" t="s">
        <v>74</v>
      </c>
      <c r="AY1164" s="249" t="s">
        <v>161</v>
      </c>
    </row>
    <row r="1165" s="13" customFormat="1">
      <c r="A1165" s="13"/>
      <c r="B1165" s="239"/>
      <c r="C1165" s="240"/>
      <c r="D1165" s="234" t="s">
        <v>170</v>
      </c>
      <c r="E1165" s="241" t="s">
        <v>1</v>
      </c>
      <c r="F1165" s="242" t="s">
        <v>1036</v>
      </c>
      <c r="G1165" s="240"/>
      <c r="H1165" s="243">
        <v>55</v>
      </c>
      <c r="I1165" s="244"/>
      <c r="J1165" s="240"/>
      <c r="K1165" s="240"/>
      <c r="L1165" s="245"/>
      <c r="M1165" s="246"/>
      <c r="N1165" s="247"/>
      <c r="O1165" s="247"/>
      <c r="P1165" s="247"/>
      <c r="Q1165" s="247"/>
      <c r="R1165" s="247"/>
      <c r="S1165" s="247"/>
      <c r="T1165" s="248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49" t="s">
        <v>170</v>
      </c>
      <c r="AU1165" s="249" t="s">
        <v>180</v>
      </c>
      <c r="AV1165" s="13" t="s">
        <v>84</v>
      </c>
      <c r="AW1165" s="13" t="s">
        <v>31</v>
      </c>
      <c r="AX1165" s="13" t="s">
        <v>74</v>
      </c>
      <c r="AY1165" s="249" t="s">
        <v>161</v>
      </c>
    </row>
    <row r="1166" s="13" customFormat="1">
      <c r="A1166" s="13"/>
      <c r="B1166" s="239"/>
      <c r="C1166" s="240"/>
      <c r="D1166" s="234" t="s">
        <v>170</v>
      </c>
      <c r="E1166" s="241" t="s">
        <v>1</v>
      </c>
      <c r="F1166" s="242" t="s">
        <v>1037</v>
      </c>
      <c r="G1166" s="240"/>
      <c r="H1166" s="243">
        <v>22</v>
      </c>
      <c r="I1166" s="244"/>
      <c r="J1166" s="240"/>
      <c r="K1166" s="240"/>
      <c r="L1166" s="245"/>
      <c r="M1166" s="246"/>
      <c r="N1166" s="247"/>
      <c r="O1166" s="247"/>
      <c r="P1166" s="247"/>
      <c r="Q1166" s="247"/>
      <c r="R1166" s="247"/>
      <c r="S1166" s="247"/>
      <c r="T1166" s="248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49" t="s">
        <v>170</v>
      </c>
      <c r="AU1166" s="249" t="s">
        <v>180</v>
      </c>
      <c r="AV1166" s="13" t="s">
        <v>84</v>
      </c>
      <c r="AW1166" s="13" t="s">
        <v>31</v>
      </c>
      <c r="AX1166" s="13" t="s">
        <v>74</v>
      </c>
      <c r="AY1166" s="249" t="s">
        <v>161</v>
      </c>
    </row>
    <row r="1167" s="16" customFormat="1">
      <c r="A1167" s="16"/>
      <c r="B1167" s="282"/>
      <c r="C1167" s="283"/>
      <c r="D1167" s="234" t="s">
        <v>170</v>
      </c>
      <c r="E1167" s="284" t="s">
        <v>1</v>
      </c>
      <c r="F1167" s="285" t="s">
        <v>571</v>
      </c>
      <c r="G1167" s="283"/>
      <c r="H1167" s="286">
        <v>94.700000000000003</v>
      </c>
      <c r="I1167" s="287"/>
      <c r="J1167" s="283"/>
      <c r="K1167" s="283"/>
      <c r="L1167" s="288"/>
      <c r="M1167" s="289"/>
      <c r="N1167" s="290"/>
      <c r="O1167" s="290"/>
      <c r="P1167" s="290"/>
      <c r="Q1167" s="290"/>
      <c r="R1167" s="290"/>
      <c r="S1167" s="290"/>
      <c r="T1167" s="291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6"/>
      <c r="AT1167" s="292" t="s">
        <v>170</v>
      </c>
      <c r="AU1167" s="292" t="s">
        <v>180</v>
      </c>
      <c r="AV1167" s="16" t="s">
        <v>180</v>
      </c>
      <c r="AW1167" s="16" t="s">
        <v>31</v>
      </c>
      <c r="AX1167" s="16" t="s">
        <v>74</v>
      </c>
      <c r="AY1167" s="292" t="s">
        <v>161</v>
      </c>
    </row>
    <row r="1168" s="15" customFormat="1">
      <c r="A1168" s="15"/>
      <c r="B1168" s="261"/>
      <c r="C1168" s="262"/>
      <c r="D1168" s="234" t="s">
        <v>170</v>
      </c>
      <c r="E1168" s="263" t="s">
        <v>1</v>
      </c>
      <c r="F1168" s="264" t="s">
        <v>1018</v>
      </c>
      <c r="G1168" s="262"/>
      <c r="H1168" s="263" t="s">
        <v>1</v>
      </c>
      <c r="I1168" s="265"/>
      <c r="J1168" s="262"/>
      <c r="K1168" s="262"/>
      <c r="L1168" s="266"/>
      <c r="M1168" s="267"/>
      <c r="N1168" s="268"/>
      <c r="O1168" s="268"/>
      <c r="P1168" s="268"/>
      <c r="Q1168" s="268"/>
      <c r="R1168" s="268"/>
      <c r="S1168" s="268"/>
      <c r="T1168" s="269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T1168" s="270" t="s">
        <v>170</v>
      </c>
      <c r="AU1168" s="270" t="s">
        <v>180</v>
      </c>
      <c r="AV1168" s="15" t="s">
        <v>82</v>
      </c>
      <c r="AW1168" s="15" t="s">
        <v>31</v>
      </c>
      <c r="AX1168" s="15" t="s">
        <v>74</v>
      </c>
      <c r="AY1168" s="270" t="s">
        <v>161</v>
      </c>
    </row>
    <row r="1169" s="13" customFormat="1">
      <c r="A1169" s="13"/>
      <c r="B1169" s="239"/>
      <c r="C1169" s="240"/>
      <c r="D1169" s="234" t="s">
        <v>170</v>
      </c>
      <c r="E1169" s="241" t="s">
        <v>1</v>
      </c>
      <c r="F1169" s="242" t="s">
        <v>1038</v>
      </c>
      <c r="G1169" s="240"/>
      <c r="H1169" s="243">
        <v>4</v>
      </c>
      <c r="I1169" s="244"/>
      <c r="J1169" s="240"/>
      <c r="K1169" s="240"/>
      <c r="L1169" s="245"/>
      <c r="M1169" s="246"/>
      <c r="N1169" s="247"/>
      <c r="O1169" s="247"/>
      <c r="P1169" s="247"/>
      <c r="Q1169" s="247"/>
      <c r="R1169" s="247"/>
      <c r="S1169" s="247"/>
      <c r="T1169" s="248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9" t="s">
        <v>170</v>
      </c>
      <c r="AU1169" s="249" t="s">
        <v>180</v>
      </c>
      <c r="AV1169" s="13" t="s">
        <v>84</v>
      </c>
      <c r="AW1169" s="13" t="s">
        <v>31</v>
      </c>
      <c r="AX1169" s="13" t="s">
        <v>74</v>
      </c>
      <c r="AY1169" s="249" t="s">
        <v>161</v>
      </c>
    </row>
    <row r="1170" s="16" customFormat="1">
      <c r="A1170" s="16"/>
      <c r="B1170" s="282"/>
      <c r="C1170" s="283"/>
      <c r="D1170" s="234" t="s">
        <v>170</v>
      </c>
      <c r="E1170" s="284" t="s">
        <v>1</v>
      </c>
      <c r="F1170" s="285" t="s">
        <v>571</v>
      </c>
      <c r="G1170" s="283"/>
      <c r="H1170" s="286">
        <v>4</v>
      </c>
      <c r="I1170" s="287"/>
      <c r="J1170" s="283"/>
      <c r="K1170" s="283"/>
      <c r="L1170" s="288"/>
      <c r="M1170" s="289"/>
      <c r="N1170" s="290"/>
      <c r="O1170" s="290"/>
      <c r="P1170" s="290"/>
      <c r="Q1170" s="290"/>
      <c r="R1170" s="290"/>
      <c r="S1170" s="290"/>
      <c r="T1170" s="291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T1170" s="292" t="s">
        <v>170</v>
      </c>
      <c r="AU1170" s="292" t="s">
        <v>180</v>
      </c>
      <c r="AV1170" s="16" t="s">
        <v>180</v>
      </c>
      <c r="AW1170" s="16" t="s">
        <v>31</v>
      </c>
      <c r="AX1170" s="16" t="s">
        <v>74</v>
      </c>
      <c r="AY1170" s="292" t="s">
        <v>161</v>
      </c>
    </row>
    <row r="1171" s="15" customFormat="1">
      <c r="A1171" s="15"/>
      <c r="B1171" s="261"/>
      <c r="C1171" s="262"/>
      <c r="D1171" s="234" t="s">
        <v>170</v>
      </c>
      <c r="E1171" s="263" t="s">
        <v>1</v>
      </c>
      <c r="F1171" s="264" t="s">
        <v>1020</v>
      </c>
      <c r="G1171" s="262"/>
      <c r="H1171" s="263" t="s">
        <v>1</v>
      </c>
      <c r="I1171" s="265"/>
      <c r="J1171" s="262"/>
      <c r="K1171" s="262"/>
      <c r="L1171" s="266"/>
      <c r="M1171" s="267"/>
      <c r="N1171" s="268"/>
      <c r="O1171" s="268"/>
      <c r="P1171" s="268"/>
      <c r="Q1171" s="268"/>
      <c r="R1171" s="268"/>
      <c r="S1171" s="268"/>
      <c r="T1171" s="269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T1171" s="270" t="s">
        <v>170</v>
      </c>
      <c r="AU1171" s="270" t="s">
        <v>180</v>
      </c>
      <c r="AV1171" s="15" t="s">
        <v>82</v>
      </c>
      <c r="AW1171" s="15" t="s">
        <v>31</v>
      </c>
      <c r="AX1171" s="15" t="s">
        <v>74</v>
      </c>
      <c r="AY1171" s="270" t="s">
        <v>161</v>
      </c>
    </row>
    <row r="1172" s="13" customFormat="1">
      <c r="A1172" s="13"/>
      <c r="B1172" s="239"/>
      <c r="C1172" s="240"/>
      <c r="D1172" s="234" t="s">
        <v>170</v>
      </c>
      <c r="E1172" s="241" t="s">
        <v>1</v>
      </c>
      <c r="F1172" s="242" t="s">
        <v>1039</v>
      </c>
      <c r="G1172" s="240"/>
      <c r="H1172" s="243">
        <v>37</v>
      </c>
      <c r="I1172" s="244"/>
      <c r="J1172" s="240"/>
      <c r="K1172" s="240"/>
      <c r="L1172" s="245"/>
      <c r="M1172" s="246"/>
      <c r="N1172" s="247"/>
      <c r="O1172" s="247"/>
      <c r="P1172" s="247"/>
      <c r="Q1172" s="247"/>
      <c r="R1172" s="247"/>
      <c r="S1172" s="247"/>
      <c r="T1172" s="248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T1172" s="249" t="s">
        <v>170</v>
      </c>
      <c r="AU1172" s="249" t="s">
        <v>180</v>
      </c>
      <c r="AV1172" s="13" t="s">
        <v>84</v>
      </c>
      <c r="AW1172" s="13" t="s">
        <v>31</v>
      </c>
      <c r="AX1172" s="13" t="s">
        <v>74</v>
      </c>
      <c r="AY1172" s="249" t="s">
        <v>161</v>
      </c>
    </row>
    <row r="1173" s="16" customFormat="1">
      <c r="A1173" s="16"/>
      <c r="B1173" s="282"/>
      <c r="C1173" s="283"/>
      <c r="D1173" s="234" t="s">
        <v>170</v>
      </c>
      <c r="E1173" s="284" t="s">
        <v>1</v>
      </c>
      <c r="F1173" s="285" t="s">
        <v>571</v>
      </c>
      <c r="G1173" s="283"/>
      <c r="H1173" s="286">
        <v>37</v>
      </c>
      <c r="I1173" s="287"/>
      <c r="J1173" s="283"/>
      <c r="K1173" s="283"/>
      <c r="L1173" s="288"/>
      <c r="M1173" s="289"/>
      <c r="N1173" s="290"/>
      <c r="O1173" s="290"/>
      <c r="P1173" s="290"/>
      <c r="Q1173" s="290"/>
      <c r="R1173" s="290"/>
      <c r="S1173" s="290"/>
      <c r="T1173" s="291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T1173" s="292" t="s">
        <v>170</v>
      </c>
      <c r="AU1173" s="292" t="s">
        <v>180</v>
      </c>
      <c r="AV1173" s="16" t="s">
        <v>180</v>
      </c>
      <c r="AW1173" s="16" t="s">
        <v>31</v>
      </c>
      <c r="AX1173" s="16" t="s">
        <v>74</v>
      </c>
      <c r="AY1173" s="292" t="s">
        <v>161</v>
      </c>
    </row>
    <row r="1174" s="14" customFormat="1">
      <c r="A1174" s="14"/>
      <c r="B1174" s="250"/>
      <c r="C1174" s="251"/>
      <c r="D1174" s="234" t="s">
        <v>170</v>
      </c>
      <c r="E1174" s="252" t="s">
        <v>1</v>
      </c>
      <c r="F1174" s="253" t="s">
        <v>173</v>
      </c>
      <c r="G1174" s="251"/>
      <c r="H1174" s="254">
        <v>320.89999999999998</v>
      </c>
      <c r="I1174" s="255"/>
      <c r="J1174" s="251"/>
      <c r="K1174" s="251"/>
      <c r="L1174" s="256"/>
      <c r="M1174" s="257"/>
      <c r="N1174" s="258"/>
      <c r="O1174" s="258"/>
      <c r="P1174" s="258"/>
      <c r="Q1174" s="258"/>
      <c r="R1174" s="258"/>
      <c r="S1174" s="258"/>
      <c r="T1174" s="259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T1174" s="260" t="s">
        <v>170</v>
      </c>
      <c r="AU1174" s="260" t="s">
        <v>180</v>
      </c>
      <c r="AV1174" s="14" t="s">
        <v>167</v>
      </c>
      <c r="AW1174" s="14" t="s">
        <v>31</v>
      </c>
      <c r="AX1174" s="14" t="s">
        <v>82</v>
      </c>
      <c r="AY1174" s="260" t="s">
        <v>161</v>
      </c>
    </row>
    <row r="1175" s="2" customFormat="1" ht="24.15" customHeight="1">
      <c r="A1175" s="39"/>
      <c r="B1175" s="40"/>
      <c r="C1175" s="220" t="s">
        <v>1040</v>
      </c>
      <c r="D1175" s="220" t="s">
        <v>163</v>
      </c>
      <c r="E1175" s="221" t="s">
        <v>1041</v>
      </c>
      <c r="F1175" s="222" t="s">
        <v>1042</v>
      </c>
      <c r="G1175" s="223" t="s">
        <v>166</v>
      </c>
      <c r="H1175" s="224">
        <v>645.79999999999995</v>
      </c>
      <c r="I1175" s="225"/>
      <c r="J1175" s="226">
        <f>ROUND(I1175*H1175,2)</f>
        <v>0</v>
      </c>
      <c r="K1175" s="227"/>
      <c r="L1175" s="45"/>
      <c r="M1175" s="228" t="s">
        <v>1</v>
      </c>
      <c r="N1175" s="229" t="s">
        <v>39</v>
      </c>
      <c r="O1175" s="92"/>
      <c r="P1175" s="230">
        <f>O1175*H1175</f>
        <v>0</v>
      </c>
      <c r="Q1175" s="230">
        <v>0.010999999999999999</v>
      </c>
      <c r="R1175" s="230">
        <f>Q1175*H1175</f>
        <v>7.1037999999999988</v>
      </c>
      <c r="S1175" s="230">
        <v>0</v>
      </c>
      <c r="T1175" s="231">
        <f>S1175*H1175</f>
        <v>0</v>
      </c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R1175" s="232" t="s">
        <v>167</v>
      </c>
      <c r="AT1175" s="232" t="s">
        <v>163</v>
      </c>
      <c r="AU1175" s="232" t="s">
        <v>180</v>
      </c>
      <c r="AY1175" s="18" t="s">
        <v>161</v>
      </c>
      <c r="BE1175" s="233">
        <f>IF(N1175="základní",J1175,0)</f>
        <v>0</v>
      </c>
      <c r="BF1175" s="233">
        <f>IF(N1175="snížená",J1175,0)</f>
        <v>0</v>
      </c>
      <c r="BG1175" s="233">
        <f>IF(N1175="zákl. přenesená",J1175,0)</f>
        <v>0</v>
      </c>
      <c r="BH1175" s="233">
        <f>IF(N1175="sníž. přenesená",J1175,0)</f>
        <v>0</v>
      </c>
      <c r="BI1175" s="233">
        <f>IF(N1175="nulová",J1175,0)</f>
        <v>0</v>
      </c>
      <c r="BJ1175" s="18" t="s">
        <v>82</v>
      </c>
      <c r="BK1175" s="233">
        <f>ROUND(I1175*H1175,2)</f>
        <v>0</v>
      </c>
      <c r="BL1175" s="18" t="s">
        <v>167</v>
      </c>
      <c r="BM1175" s="232" t="s">
        <v>1043</v>
      </c>
    </row>
    <row r="1176" s="2" customFormat="1">
      <c r="A1176" s="39"/>
      <c r="B1176" s="40"/>
      <c r="C1176" s="41"/>
      <c r="D1176" s="234" t="s">
        <v>169</v>
      </c>
      <c r="E1176" s="41"/>
      <c r="F1176" s="235" t="s">
        <v>1042</v>
      </c>
      <c r="G1176" s="41"/>
      <c r="H1176" s="41"/>
      <c r="I1176" s="236"/>
      <c r="J1176" s="41"/>
      <c r="K1176" s="41"/>
      <c r="L1176" s="45"/>
      <c r="M1176" s="237"/>
      <c r="N1176" s="238"/>
      <c r="O1176" s="92"/>
      <c r="P1176" s="92"/>
      <c r="Q1176" s="92"/>
      <c r="R1176" s="92"/>
      <c r="S1176" s="92"/>
      <c r="T1176" s="93"/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T1176" s="18" t="s">
        <v>169</v>
      </c>
      <c r="AU1176" s="18" t="s">
        <v>180</v>
      </c>
    </row>
    <row r="1177" s="13" customFormat="1">
      <c r="A1177" s="13"/>
      <c r="B1177" s="239"/>
      <c r="C1177" s="240"/>
      <c r="D1177" s="234" t="s">
        <v>170</v>
      </c>
      <c r="E1177" s="241" t="s">
        <v>1</v>
      </c>
      <c r="F1177" s="242" t="s">
        <v>1044</v>
      </c>
      <c r="G1177" s="240"/>
      <c r="H1177" s="243">
        <v>637.79999999999995</v>
      </c>
      <c r="I1177" s="244"/>
      <c r="J1177" s="240"/>
      <c r="K1177" s="240"/>
      <c r="L1177" s="245"/>
      <c r="M1177" s="246"/>
      <c r="N1177" s="247"/>
      <c r="O1177" s="247"/>
      <c r="P1177" s="247"/>
      <c r="Q1177" s="247"/>
      <c r="R1177" s="247"/>
      <c r="S1177" s="247"/>
      <c r="T1177" s="248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9" t="s">
        <v>170</v>
      </c>
      <c r="AU1177" s="249" t="s">
        <v>180</v>
      </c>
      <c r="AV1177" s="13" t="s">
        <v>84</v>
      </c>
      <c r="AW1177" s="13" t="s">
        <v>31</v>
      </c>
      <c r="AX1177" s="13" t="s">
        <v>74</v>
      </c>
      <c r="AY1177" s="249" t="s">
        <v>161</v>
      </c>
    </row>
    <row r="1178" s="13" customFormat="1">
      <c r="A1178" s="13"/>
      <c r="B1178" s="239"/>
      <c r="C1178" s="240"/>
      <c r="D1178" s="234" t="s">
        <v>170</v>
      </c>
      <c r="E1178" s="241" t="s">
        <v>1</v>
      </c>
      <c r="F1178" s="242" t="s">
        <v>1045</v>
      </c>
      <c r="G1178" s="240"/>
      <c r="H1178" s="243">
        <v>8</v>
      </c>
      <c r="I1178" s="244"/>
      <c r="J1178" s="240"/>
      <c r="K1178" s="240"/>
      <c r="L1178" s="245"/>
      <c r="M1178" s="246"/>
      <c r="N1178" s="247"/>
      <c r="O1178" s="247"/>
      <c r="P1178" s="247"/>
      <c r="Q1178" s="247"/>
      <c r="R1178" s="247"/>
      <c r="S1178" s="247"/>
      <c r="T1178" s="248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49" t="s">
        <v>170</v>
      </c>
      <c r="AU1178" s="249" t="s">
        <v>180</v>
      </c>
      <c r="AV1178" s="13" t="s">
        <v>84</v>
      </c>
      <c r="AW1178" s="13" t="s">
        <v>31</v>
      </c>
      <c r="AX1178" s="13" t="s">
        <v>74</v>
      </c>
      <c r="AY1178" s="249" t="s">
        <v>161</v>
      </c>
    </row>
    <row r="1179" s="14" customFormat="1">
      <c r="A1179" s="14"/>
      <c r="B1179" s="250"/>
      <c r="C1179" s="251"/>
      <c r="D1179" s="234" t="s">
        <v>170</v>
      </c>
      <c r="E1179" s="252" t="s">
        <v>1</v>
      </c>
      <c r="F1179" s="253" t="s">
        <v>173</v>
      </c>
      <c r="G1179" s="251"/>
      <c r="H1179" s="254">
        <v>645.79999999999995</v>
      </c>
      <c r="I1179" s="255"/>
      <c r="J1179" s="251"/>
      <c r="K1179" s="251"/>
      <c r="L1179" s="256"/>
      <c r="M1179" s="257"/>
      <c r="N1179" s="258"/>
      <c r="O1179" s="258"/>
      <c r="P1179" s="258"/>
      <c r="Q1179" s="258"/>
      <c r="R1179" s="258"/>
      <c r="S1179" s="258"/>
      <c r="T1179" s="259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60" t="s">
        <v>170</v>
      </c>
      <c r="AU1179" s="260" t="s">
        <v>180</v>
      </c>
      <c r="AV1179" s="14" t="s">
        <v>167</v>
      </c>
      <c r="AW1179" s="14" t="s">
        <v>31</v>
      </c>
      <c r="AX1179" s="14" t="s">
        <v>82</v>
      </c>
      <c r="AY1179" s="260" t="s">
        <v>161</v>
      </c>
    </row>
    <row r="1180" s="2" customFormat="1" ht="24.15" customHeight="1">
      <c r="A1180" s="39"/>
      <c r="B1180" s="40"/>
      <c r="C1180" s="220" t="s">
        <v>1046</v>
      </c>
      <c r="D1180" s="220" t="s">
        <v>163</v>
      </c>
      <c r="E1180" s="221" t="s">
        <v>1047</v>
      </c>
      <c r="F1180" s="222" t="s">
        <v>1048</v>
      </c>
      <c r="G1180" s="223" t="s">
        <v>166</v>
      </c>
      <c r="H1180" s="224">
        <v>113</v>
      </c>
      <c r="I1180" s="225"/>
      <c r="J1180" s="226">
        <f>ROUND(I1180*H1180,2)</f>
        <v>0</v>
      </c>
      <c r="K1180" s="227"/>
      <c r="L1180" s="45"/>
      <c r="M1180" s="228" t="s">
        <v>1</v>
      </c>
      <c r="N1180" s="229" t="s">
        <v>39</v>
      </c>
      <c r="O1180" s="92"/>
      <c r="P1180" s="230">
        <f>O1180*H1180</f>
        <v>0</v>
      </c>
      <c r="Q1180" s="230">
        <v>0.00022000000000000001</v>
      </c>
      <c r="R1180" s="230">
        <f>Q1180*H1180</f>
        <v>0.02486</v>
      </c>
      <c r="S1180" s="230">
        <v>0</v>
      </c>
      <c r="T1180" s="231">
        <f>S1180*H1180</f>
        <v>0</v>
      </c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R1180" s="232" t="s">
        <v>167</v>
      </c>
      <c r="AT1180" s="232" t="s">
        <v>163</v>
      </c>
      <c r="AU1180" s="232" t="s">
        <v>180</v>
      </c>
      <c r="AY1180" s="18" t="s">
        <v>161</v>
      </c>
      <c r="BE1180" s="233">
        <f>IF(N1180="základní",J1180,0)</f>
        <v>0</v>
      </c>
      <c r="BF1180" s="233">
        <f>IF(N1180="snížená",J1180,0)</f>
        <v>0</v>
      </c>
      <c r="BG1180" s="233">
        <f>IF(N1180="zákl. přenesená",J1180,0)</f>
        <v>0</v>
      </c>
      <c r="BH1180" s="233">
        <f>IF(N1180="sníž. přenesená",J1180,0)</f>
        <v>0</v>
      </c>
      <c r="BI1180" s="233">
        <f>IF(N1180="nulová",J1180,0)</f>
        <v>0</v>
      </c>
      <c r="BJ1180" s="18" t="s">
        <v>82</v>
      </c>
      <c r="BK1180" s="233">
        <f>ROUND(I1180*H1180,2)</f>
        <v>0</v>
      </c>
      <c r="BL1180" s="18" t="s">
        <v>167</v>
      </c>
      <c r="BM1180" s="232" t="s">
        <v>1049</v>
      </c>
    </row>
    <row r="1181" s="2" customFormat="1">
      <c r="A1181" s="39"/>
      <c r="B1181" s="40"/>
      <c r="C1181" s="41"/>
      <c r="D1181" s="234" t="s">
        <v>169</v>
      </c>
      <c r="E1181" s="41"/>
      <c r="F1181" s="235" t="s">
        <v>1048</v>
      </c>
      <c r="G1181" s="41"/>
      <c r="H1181" s="41"/>
      <c r="I1181" s="236"/>
      <c r="J1181" s="41"/>
      <c r="K1181" s="41"/>
      <c r="L1181" s="45"/>
      <c r="M1181" s="237"/>
      <c r="N1181" s="238"/>
      <c r="O1181" s="92"/>
      <c r="P1181" s="92"/>
      <c r="Q1181" s="92"/>
      <c r="R1181" s="92"/>
      <c r="S1181" s="92"/>
      <c r="T1181" s="93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T1181" s="18" t="s">
        <v>169</v>
      </c>
      <c r="AU1181" s="18" t="s">
        <v>180</v>
      </c>
    </row>
    <row r="1182" s="13" customFormat="1">
      <c r="A1182" s="13"/>
      <c r="B1182" s="239"/>
      <c r="C1182" s="240"/>
      <c r="D1182" s="234" t="s">
        <v>170</v>
      </c>
      <c r="E1182" s="241" t="s">
        <v>1</v>
      </c>
      <c r="F1182" s="242" t="s">
        <v>1050</v>
      </c>
      <c r="G1182" s="240"/>
      <c r="H1182" s="243">
        <v>113</v>
      </c>
      <c r="I1182" s="244"/>
      <c r="J1182" s="240"/>
      <c r="K1182" s="240"/>
      <c r="L1182" s="245"/>
      <c r="M1182" s="246"/>
      <c r="N1182" s="247"/>
      <c r="O1182" s="247"/>
      <c r="P1182" s="247"/>
      <c r="Q1182" s="247"/>
      <c r="R1182" s="247"/>
      <c r="S1182" s="247"/>
      <c r="T1182" s="248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49" t="s">
        <v>170</v>
      </c>
      <c r="AU1182" s="249" t="s">
        <v>180</v>
      </c>
      <c r="AV1182" s="13" t="s">
        <v>84</v>
      </c>
      <c r="AW1182" s="13" t="s">
        <v>31</v>
      </c>
      <c r="AX1182" s="13" t="s">
        <v>82</v>
      </c>
      <c r="AY1182" s="249" t="s">
        <v>161</v>
      </c>
    </row>
    <row r="1183" s="2" customFormat="1" ht="33" customHeight="1">
      <c r="A1183" s="39"/>
      <c r="B1183" s="40"/>
      <c r="C1183" s="220" t="s">
        <v>1051</v>
      </c>
      <c r="D1183" s="220" t="s">
        <v>163</v>
      </c>
      <c r="E1183" s="221" t="s">
        <v>1052</v>
      </c>
      <c r="F1183" s="222" t="s">
        <v>1053</v>
      </c>
      <c r="G1183" s="223" t="s">
        <v>183</v>
      </c>
      <c r="H1183" s="224">
        <v>548.71000000000004</v>
      </c>
      <c r="I1183" s="225"/>
      <c r="J1183" s="226">
        <f>ROUND(I1183*H1183,2)</f>
        <v>0</v>
      </c>
      <c r="K1183" s="227"/>
      <c r="L1183" s="45"/>
      <c r="M1183" s="228" t="s">
        <v>1</v>
      </c>
      <c r="N1183" s="229" t="s">
        <v>39</v>
      </c>
      <c r="O1183" s="92"/>
      <c r="P1183" s="230">
        <f>O1183*H1183</f>
        <v>0</v>
      </c>
      <c r="Q1183" s="230">
        <v>2.0000000000000002E-05</v>
      </c>
      <c r="R1183" s="230">
        <f>Q1183*H1183</f>
        <v>0.010974200000000002</v>
      </c>
      <c r="S1183" s="230">
        <v>0</v>
      </c>
      <c r="T1183" s="231">
        <f>S1183*H1183</f>
        <v>0</v>
      </c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R1183" s="232" t="s">
        <v>167</v>
      </c>
      <c r="AT1183" s="232" t="s">
        <v>163</v>
      </c>
      <c r="AU1183" s="232" t="s">
        <v>180</v>
      </c>
      <c r="AY1183" s="18" t="s">
        <v>161</v>
      </c>
      <c r="BE1183" s="233">
        <f>IF(N1183="základní",J1183,0)</f>
        <v>0</v>
      </c>
      <c r="BF1183" s="233">
        <f>IF(N1183="snížená",J1183,0)</f>
        <v>0</v>
      </c>
      <c r="BG1183" s="233">
        <f>IF(N1183="zákl. přenesená",J1183,0)</f>
        <v>0</v>
      </c>
      <c r="BH1183" s="233">
        <f>IF(N1183="sníž. přenesená",J1183,0)</f>
        <v>0</v>
      </c>
      <c r="BI1183" s="233">
        <f>IF(N1183="nulová",J1183,0)</f>
        <v>0</v>
      </c>
      <c r="BJ1183" s="18" t="s">
        <v>82</v>
      </c>
      <c r="BK1183" s="233">
        <f>ROUND(I1183*H1183,2)</f>
        <v>0</v>
      </c>
      <c r="BL1183" s="18" t="s">
        <v>167</v>
      </c>
      <c r="BM1183" s="232" t="s">
        <v>1054</v>
      </c>
    </row>
    <row r="1184" s="2" customFormat="1">
      <c r="A1184" s="39"/>
      <c r="B1184" s="40"/>
      <c r="C1184" s="41"/>
      <c r="D1184" s="234" t="s">
        <v>169</v>
      </c>
      <c r="E1184" s="41"/>
      <c r="F1184" s="235" t="s">
        <v>1053</v>
      </c>
      <c r="G1184" s="41"/>
      <c r="H1184" s="41"/>
      <c r="I1184" s="236"/>
      <c r="J1184" s="41"/>
      <c r="K1184" s="41"/>
      <c r="L1184" s="45"/>
      <c r="M1184" s="237"/>
      <c r="N1184" s="238"/>
      <c r="O1184" s="92"/>
      <c r="P1184" s="92"/>
      <c r="Q1184" s="92"/>
      <c r="R1184" s="92"/>
      <c r="S1184" s="92"/>
      <c r="T1184" s="93"/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T1184" s="18" t="s">
        <v>169</v>
      </c>
      <c r="AU1184" s="18" t="s">
        <v>180</v>
      </c>
    </row>
    <row r="1185" s="13" customFormat="1">
      <c r="A1185" s="13"/>
      <c r="B1185" s="239"/>
      <c r="C1185" s="240"/>
      <c r="D1185" s="234" t="s">
        <v>170</v>
      </c>
      <c r="E1185" s="241" t="s">
        <v>1</v>
      </c>
      <c r="F1185" s="242" t="s">
        <v>1055</v>
      </c>
      <c r="G1185" s="240"/>
      <c r="H1185" s="243">
        <v>25.16</v>
      </c>
      <c r="I1185" s="244"/>
      <c r="J1185" s="240"/>
      <c r="K1185" s="240"/>
      <c r="L1185" s="245"/>
      <c r="M1185" s="246"/>
      <c r="N1185" s="247"/>
      <c r="O1185" s="247"/>
      <c r="P1185" s="247"/>
      <c r="Q1185" s="247"/>
      <c r="R1185" s="247"/>
      <c r="S1185" s="247"/>
      <c r="T1185" s="248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49" t="s">
        <v>170</v>
      </c>
      <c r="AU1185" s="249" t="s">
        <v>180</v>
      </c>
      <c r="AV1185" s="13" t="s">
        <v>84</v>
      </c>
      <c r="AW1185" s="13" t="s">
        <v>31</v>
      </c>
      <c r="AX1185" s="13" t="s">
        <v>74</v>
      </c>
      <c r="AY1185" s="249" t="s">
        <v>161</v>
      </c>
    </row>
    <row r="1186" s="13" customFormat="1">
      <c r="A1186" s="13"/>
      <c r="B1186" s="239"/>
      <c r="C1186" s="240"/>
      <c r="D1186" s="234" t="s">
        <v>170</v>
      </c>
      <c r="E1186" s="241" t="s">
        <v>1</v>
      </c>
      <c r="F1186" s="242" t="s">
        <v>1056</v>
      </c>
      <c r="G1186" s="240"/>
      <c r="H1186" s="243">
        <v>15.5</v>
      </c>
      <c r="I1186" s="244"/>
      <c r="J1186" s="240"/>
      <c r="K1186" s="240"/>
      <c r="L1186" s="245"/>
      <c r="M1186" s="246"/>
      <c r="N1186" s="247"/>
      <c r="O1186" s="247"/>
      <c r="P1186" s="247"/>
      <c r="Q1186" s="247"/>
      <c r="R1186" s="247"/>
      <c r="S1186" s="247"/>
      <c r="T1186" s="248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49" t="s">
        <v>170</v>
      </c>
      <c r="AU1186" s="249" t="s">
        <v>180</v>
      </c>
      <c r="AV1186" s="13" t="s">
        <v>84</v>
      </c>
      <c r="AW1186" s="13" t="s">
        <v>31</v>
      </c>
      <c r="AX1186" s="13" t="s">
        <v>74</v>
      </c>
      <c r="AY1186" s="249" t="s">
        <v>161</v>
      </c>
    </row>
    <row r="1187" s="13" customFormat="1">
      <c r="A1187" s="13"/>
      <c r="B1187" s="239"/>
      <c r="C1187" s="240"/>
      <c r="D1187" s="234" t="s">
        <v>170</v>
      </c>
      <c r="E1187" s="241" t="s">
        <v>1</v>
      </c>
      <c r="F1187" s="242" t="s">
        <v>1057</v>
      </c>
      <c r="G1187" s="240"/>
      <c r="H1187" s="243">
        <v>10.4</v>
      </c>
      <c r="I1187" s="244"/>
      <c r="J1187" s="240"/>
      <c r="K1187" s="240"/>
      <c r="L1187" s="245"/>
      <c r="M1187" s="246"/>
      <c r="N1187" s="247"/>
      <c r="O1187" s="247"/>
      <c r="P1187" s="247"/>
      <c r="Q1187" s="247"/>
      <c r="R1187" s="247"/>
      <c r="S1187" s="247"/>
      <c r="T1187" s="248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49" t="s">
        <v>170</v>
      </c>
      <c r="AU1187" s="249" t="s">
        <v>180</v>
      </c>
      <c r="AV1187" s="13" t="s">
        <v>84</v>
      </c>
      <c r="AW1187" s="13" t="s">
        <v>31</v>
      </c>
      <c r="AX1187" s="13" t="s">
        <v>74</v>
      </c>
      <c r="AY1187" s="249" t="s">
        <v>161</v>
      </c>
    </row>
    <row r="1188" s="13" customFormat="1">
      <c r="A1188" s="13"/>
      <c r="B1188" s="239"/>
      <c r="C1188" s="240"/>
      <c r="D1188" s="234" t="s">
        <v>170</v>
      </c>
      <c r="E1188" s="241" t="s">
        <v>1</v>
      </c>
      <c r="F1188" s="242" t="s">
        <v>1058</v>
      </c>
      <c r="G1188" s="240"/>
      <c r="H1188" s="243">
        <v>9.8000000000000007</v>
      </c>
      <c r="I1188" s="244"/>
      <c r="J1188" s="240"/>
      <c r="K1188" s="240"/>
      <c r="L1188" s="245"/>
      <c r="M1188" s="246"/>
      <c r="N1188" s="247"/>
      <c r="O1188" s="247"/>
      <c r="P1188" s="247"/>
      <c r="Q1188" s="247"/>
      <c r="R1188" s="247"/>
      <c r="S1188" s="247"/>
      <c r="T1188" s="248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49" t="s">
        <v>170</v>
      </c>
      <c r="AU1188" s="249" t="s">
        <v>180</v>
      </c>
      <c r="AV1188" s="13" t="s">
        <v>84</v>
      </c>
      <c r="AW1188" s="13" t="s">
        <v>31</v>
      </c>
      <c r="AX1188" s="13" t="s">
        <v>74</v>
      </c>
      <c r="AY1188" s="249" t="s">
        <v>161</v>
      </c>
    </row>
    <row r="1189" s="13" customFormat="1">
      <c r="A1189" s="13"/>
      <c r="B1189" s="239"/>
      <c r="C1189" s="240"/>
      <c r="D1189" s="234" t="s">
        <v>170</v>
      </c>
      <c r="E1189" s="241" t="s">
        <v>1</v>
      </c>
      <c r="F1189" s="242" t="s">
        <v>1059</v>
      </c>
      <c r="G1189" s="240"/>
      <c r="H1189" s="243">
        <v>10.5</v>
      </c>
      <c r="I1189" s="244"/>
      <c r="J1189" s="240"/>
      <c r="K1189" s="240"/>
      <c r="L1189" s="245"/>
      <c r="M1189" s="246"/>
      <c r="N1189" s="247"/>
      <c r="O1189" s="247"/>
      <c r="P1189" s="247"/>
      <c r="Q1189" s="247"/>
      <c r="R1189" s="247"/>
      <c r="S1189" s="247"/>
      <c r="T1189" s="248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49" t="s">
        <v>170</v>
      </c>
      <c r="AU1189" s="249" t="s">
        <v>180</v>
      </c>
      <c r="AV1189" s="13" t="s">
        <v>84</v>
      </c>
      <c r="AW1189" s="13" t="s">
        <v>31</v>
      </c>
      <c r="AX1189" s="13" t="s">
        <v>74</v>
      </c>
      <c r="AY1189" s="249" t="s">
        <v>161</v>
      </c>
    </row>
    <row r="1190" s="13" customFormat="1">
      <c r="A1190" s="13"/>
      <c r="B1190" s="239"/>
      <c r="C1190" s="240"/>
      <c r="D1190" s="234" t="s">
        <v>170</v>
      </c>
      <c r="E1190" s="241" t="s">
        <v>1</v>
      </c>
      <c r="F1190" s="242" t="s">
        <v>1060</v>
      </c>
      <c r="G1190" s="240"/>
      <c r="H1190" s="243">
        <v>13.300000000000001</v>
      </c>
      <c r="I1190" s="244"/>
      <c r="J1190" s="240"/>
      <c r="K1190" s="240"/>
      <c r="L1190" s="245"/>
      <c r="M1190" s="246"/>
      <c r="N1190" s="247"/>
      <c r="O1190" s="247"/>
      <c r="P1190" s="247"/>
      <c r="Q1190" s="247"/>
      <c r="R1190" s="247"/>
      <c r="S1190" s="247"/>
      <c r="T1190" s="248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9" t="s">
        <v>170</v>
      </c>
      <c r="AU1190" s="249" t="s">
        <v>180</v>
      </c>
      <c r="AV1190" s="13" t="s">
        <v>84</v>
      </c>
      <c r="AW1190" s="13" t="s">
        <v>31</v>
      </c>
      <c r="AX1190" s="13" t="s">
        <v>74</v>
      </c>
      <c r="AY1190" s="249" t="s">
        <v>161</v>
      </c>
    </row>
    <row r="1191" s="13" customFormat="1">
      <c r="A1191" s="13"/>
      <c r="B1191" s="239"/>
      <c r="C1191" s="240"/>
      <c r="D1191" s="234" t="s">
        <v>170</v>
      </c>
      <c r="E1191" s="241" t="s">
        <v>1</v>
      </c>
      <c r="F1191" s="242" t="s">
        <v>1061</v>
      </c>
      <c r="G1191" s="240"/>
      <c r="H1191" s="243">
        <v>6.7000000000000002</v>
      </c>
      <c r="I1191" s="244"/>
      <c r="J1191" s="240"/>
      <c r="K1191" s="240"/>
      <c r="L1191" s="245"/>
      <c r="M1191" s="246"/>
      <c r="N1191" s="247"/>
      <c r="O1191" s="247"/>
      <c r="P1191" s="247"/>
      <c r="Q1191" s="247"/>
      <c r="R1191" s="247"/>
      <c r="S1191" s="247"/>
      <c r="T1191" s="248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49" t="s">
        <v>170</v>
      </c>
      <c r="AU1191" s="249" t="s">
        <v>180</v>
      </c>
      <c r="AV1191" s="13" t="s">
        <v>84</v>
      </c>
      <c r="AW1191" s="13" t="s">
        <v>31</v>
      </c>
      <c r="AX1191" s="13" t="s">
        <v>74</v>
      </c>
      <c r="AY1191" s="249" t="s">
        <v>161</v>
      </c>
    </row>
    <row r="1192" s="13" customFormat="1">
      <c r="A1192" s="13"/>
      <c r="B1192" s="239"/>
      <c r="C1192" s="240"/>
      <c r="D1192" s="234" t="s">
        <v>170</v>
      </c>
      <c r="E1192" s="241" t="s">
        <v>1</v>
      </c>
      <c r="F1192" s="242" t="s">
        <v>1062</v>
      </c>
      <c r="G1192" s="240"/>
      <c r="H1192" s="243">
        <v>37.200000000000003</v>
      </c>
      <c r="I1192" s="244"/>
      <c r="J1192" s="240"/>
      <c r="K1192" s="240"/>
      <c r="L1192" s="245"/>
      <c r="M1192" s="246"/>
      <c r="N1192" s="247"/>
      <c r="O1192" s="247"/>
      <c r="P1192" s="247"/>
      <c r="Q1192" s="247"/>
      <c r="R1192" s="247"/>
      <c r="S1192" s="247"/>
      <c r="T1192" s="248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49" t="s">
        <v>170</v>
      </c>
      <c r="AU1192" s="249" t="s">
        <v>180</v>
      </c>
      <c r="AV1192" s="13" t="s">
        <v>84</v>
      </c>
      <c r="AW1192" s="13" t="s">
        <v>31</v>
      </c>
      <c r="AX1192" s="13" t="s">
        <v>74</v>
      </c>
      <c r="AY1192" s="249" t="s">
        <v>161</v>
      </c>
    </row>
    <row r="1193" s="13" customFormat="1">
      <c r="A1193" s="13"/>
      <c r="B1193" s="239"/>
      <c r="C1193" s="240"/>
      <c r="D1193" s="234" t="s">
        <v>170</v>
      </c>
      <c r="E1193" s="241" t="s">
        <v>1</v>
      </c>
      <c r="F1193" s="242" t="s">
        <v>1063</v>
      </c>
      <c r="G1193" s="240"/>
      <c r="H1193" s="243">
        <v>13.6</v>
      </c>
      <c r="I1193" s="244"/>
      <c r="J1193" s="240"/>
      <c r="K1193" s="240"/>
      <c r="L1193" s="245"/>
      <c r="M1193" s="246"/>
      <c r="N1193" s="247"/>
      <c r="O1193" s="247"/>
      <c r="P1193" s="247"/>
      <c r="Q1193" s="247"/>
      <c r="R1193" s="247"/>
      <c r="S1193" s="247"/>
      <c r="T1193" s="248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49" t="s">
        <v>170</v>
      </c>
      <c r="AU1193" s="249" t="s">
        <v>180</v>
      </c>
      <c r="AV1193" s="13" t="s">
        <v>84</v>
      </c>
      <c r="AW1193" s="13" t="s">
        <v>31</v>
      </c>
      <c r="AX1193" s="13" t="s">
        <v>74</v>
      </c>
      <c r="AY1193" s="249" t="s">
        <v>161</v>
      </c>
    </row>
    <row r="1194" s="13" customFormat="1">
      <c r="A1194" s="13"/>
      <c r="B1194" s="239"/>
      <c r="C1194" s="240"/>
      <c r="D1194" s="234" t="s">
        <v>170</v>
      </c>
      <c r="E1194" s="241" t="s">
        <v>1</v>
      </c>
      <c r="F1194" s="242" t="s">
        <v>1064</v>
      </c>
      <c r="G1194" s="240"/>
      <c r="H1194" s="243">
        <v>10.5</v>
      </c>
      <c r="I1194" s="244"/>
      <c r="J1194" s="240"/>
      <c r="K1194" s="240"/>
      <c r="L1194" s="245"/>
      <c r="M1194" s="246"/>
      <c r="N1194" s="247"/>
      <c r="O1194" s="247"/>
      <c r="P1194" s="247"/>
      <c r="Q1194" s="247"/>
      <c r="R1194" s="247"/>
      <c r="S1194" s="247"/>
      <c r="T1194" s="248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49" t="s">
        <v>170</v>
      </c>
      <c r="AU1194" s="249" t="s">
        <v>180</v>
      </c>
      <c r="AV1194" s="13" t="s">
        <v>84</v>
      </c>
      <c r="AW1194" s="13" t="s">
        <v>31</v>
      </c>
      <c r="AX1194" s="13" t="s">
        <v>74</v>
      </c>
      <c r="AY1194" s="249" t="s">
        <v>161</v>
      </c>
    </row>
    <row r="1195" s="13" customFormat="1">
      <c r="A1195" s="13"/>
      <c r="B1195" s="239"/>
      <c r="C1195" s="240"/>
      <c r="D1195" s="234" t="s">
        <v>170</v>
      </c>
      <c r="E1195" s="241" t="s">
        <v>1</v>
      </c>
      <c r="F1195" s="242" t="s">
        <v>1065</v>
      </c>
      <c r="G1195" s="240"/>
      <c r="H1195" s="243">
        <v>5.5</v>
      </c>
      <c r="I1195" s="244"/>
      <c r="J1195" s="240"/>
      <c r="K1195" s="240"/>
      <c r="L1195" s="245"/>
      <c r="M1195" s="246"/>
      <c r="N1195" s="247"/>
      <c r="O1195" s="247"/>
      <c r="P1195" s="247"/>
      <c r="Q1195" s="247"/>
      <c r="R1195" s="247"/>
      <c r="S1195" s="247"/>
      <c r="T1195" s="248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49" t="s">
        <v>170</v>
      </c>
      <c r="AU1195" s="249" t="s">
        <v>180</v>
      </c>
      <c r="AV1195" s="13" t="s">
        <v>84</v>
      </c>
      <c r="AW1195" s="13" t="s">
        <v>31</v>
      </c>
      <c r="AX1195" s="13" t="s">
        <v>74</v>
      </c>
      <c r="AY1195" s="249" t="s">
        <v>161</v>
      </c>
    </row>
    <row r="1196" s="13" customFormat="1">
      <c r="A1196" s="13"/>
      <c r="B1196" s="239"/>
      <c r="C1196" s="240"/>
      <c r="D1196" s="234" t="s">
        <v>170</v>
      </c>
      <c r="E1196" s="241" t="s">
        <v>1</v>
      </c>
      <c r="F1196" s="242" t="s">
        <v>1066</v>
      </c>
      <c r="G1196" s="240"/>
      <c r="H1196" s="243">
        <v>8.8000000000000007</v>
      </c>
      <c r="I1196" s="244"/>
      <c r="J1196" s="240"/>
      <c r="K1196" s="240"/>
      <c r="L1196" s="245"/>
      <c r="M1196" s="246"/>
      <c r="N1196" s="247"/>
      <c r="O1196" s="247"/>
      <c r="P1196" s="247"/>
      <c r="Q1196" s="247"/>
      <c r="R1196" s="247"/>
      <c r="S1196" s="247"/>
      <c r="T1196" s="248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49" t="s">
        <v>170</v>
      </c>
      <c r="AU1196" s="249" t="s">
        <v>180</v>
      </c>
      <c r="AV1196" s="13" t="s">
        <v>84</v>
      </c>
      <c r="AW1196" s="13" t="s">
        <v>31</v>
      </c>
      <c r="AX1196" s="13" t="s">
        <v>74</v>
      </c>
      <c r="AY1196" s="249" t="s">
        <v>161</v>
      </c>
    </row>
    <row r="1197" s="13" customFormat="1">
      <c r="A1197" s="13"/>
      <c r="B1197" s="239"/>
      <c r="C1197" s="240"/>
      <c r="D1197" s="234" t="s">
        <v>170</v>
      </c>
      <c r="E1197" s="241" t="s">
        <v>1</v>
      </c>
      <c r="F1197" s="242" t="s">
        <v>1067</v>
      </c>
      <c r="G1197" s="240"/>
      <c r="H1197" s="243">
        <v>7.2999999999999998</v>
      </c>
      <c r="I1197" s="244"/>
      <c r="J1197" s="240"/>
      <c r="K1197" s="240"/>
      <c r="L1197" s="245"/>
      <c r="M1197" s="246"/>
      <c r="N1197" s="247"/>
      <c r="O1197" s="247"/>
      <c r="P1197" s="247"/>
      <c r="Q1197" s="247"/>
      <c r="R1197" s="247"/>
      <c r="S1197" s="247"/>
      <c r="T1197" s="248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9" t="s">
        <v>170</v>
      </c>
      <c r="AU1197" s="249" t="s">
        <v>180</v>
      </c>
      <c r="AV1197" s="13" t="s">
        <v>84</v>
      </c>
      <c r="AW1197" s="13" t="s">
        <v>31</v>
      </c>
      <c r="AX1197" s="13" t="s">
        <v>74</v>
      </c>
      <c r="AY1197" s="249" t="s">
        <v>161</v>
      </c>
    </row>
    <row r="1198" s="13" customFormat="1">
      <c r="A1198" s="13"/>
      <c r="B1198" s="239"/>
      <c r="C1198" s="240"/>
      <c r="D1198" s="234" t="s">
        <v>170</v>
      </c>
      <c r="E1198" s="241" t="s">
        <v>1</v>
      </c>
      <c r="F1198" s="242" t="s">
        <v>1068</v>
      </c>
      <c r="G1198" s="240"/>
      <c r="H1198" s="243">
        <v>12.25</v>
      </c>
      <c r="I1198" s="244"/>
      <c r="J1198" s="240"/>
      <c r="K1198" s="240"/>
      <c r="L1198" s="245"/>
      <c r="M1198" s="246"/>
      <c r="N1198" s="247"/>
      <c r="O1198" s="247"/>
      <c r="P1198" s="247"/>
      <c r="Q1198" s="247"/>
      <c r="R1198" s="247"/>
      <c r="S1198" s="247"/>
      <c r="T1198" s="248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9" t="s">
        <v>170</v>
      </c>
      <c r="AU1198" s="249" t="s">
        <v>180</v>
      </c>
      <c r="AV1198" s="13" t="s">
        <v>84</v>
      </c>
      <c r="AW1198" s="13" t="s">
        <v>31</v>
      </c>
      <c r="AX1198" s="13" t="s">
        <v>74</v>
      </c>
      <c r="AY1198" s="249" t="s">
        <v>161</v>
      </c>
    </row>
    <row r="1199" s="13" customFormat="1">
      <c r="A1199" s="13"/>
      <c r="B1199" s="239"/>
      <c r="C1199" s="240"/>
      <c r="D1199" s="234" t="s">
        <v>170</v>
      </c>
      <c r="E1199" s="241" t="s">
        <v>1</v>
      </c>
      <c r="F1199" s="242" t="s">
        <v>1069</v>
      </c>
      <c r="G1199" s="240"/>
      <c r="H1199" s="243">
        <v>11.65</v>
      </c>
      <c r="I1199" s="244"/>
      <c r="J1199" s="240"/>
      <c r="K1199" s="240"/>
      <c r="L1199" s="245"/>
      <c r="M1199" s="246"/>
      <c r="N1199" s="247"/>
      <c r="O1199" s="247"/>
      <c r="P1199" s="247"/>
      <c r="Q1199" s="247"/>
      <c r="R1199" s="247"/>
      <c r="S1199" s="247"/>
      <c r="T1199" s="248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49" t="s">
        <v>170</v>
      </c>
      <c r="AU1199" s="249" t="s">
        <v>180</v>
      </c>
      <c r="AV1199" s="13" t="s">
        <v>84</v>
      </c>
      <c r="AW1199" s="13" t="s">
        <v>31</v>
      </c>
      <c r="AX1199" s="13" t="s">
        <v>74</v>
      </c>
      <c r="AY1199" s="249" t="s">
        <v>161</v>
      </c>
    </row>
    <row r="1200" s="13" customFormat="1">
      <c r="A1200" s="13"/>
      <c r="B1200" s="239"/>
      <c r="C1200" s="240"/>
      <c r="D1200" s="234" t="s">
        <v>170</v>
      </c>
      <c r="E1200" s="241" t="s">
        <v>1</v>
      </c>
      <c r="F1200" s="242" t="s">
        <v>1070</v>
      </c>
      <c r="G1200" s="240"/>
      <c r="H1200" s="243">
        <v>7.2000000000000002</v>
      </c>
      <c r="I1200" s="244"/>
      <c r="J1200" s="240"/>
      <c r="K1200" s="240"/>
      <c r="L1200" s="245"/>
      <c r="M1200" s="246"/>
      <c r="N1200" s="247"/>
      <c r="O1200" s="247"/>
      <c r="P1200" s="247"/>
      <c r="Q1200" s="247"/>
      <c r="R1200" s="247"/>
      <c r="S1200" s="247"/>
      <c r="T1200" s="248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49" t="s">
        <v>170</v>
      </c>
      <c r="AU1200" s="249" t="s">
        <v>180</v>
      </c>
      <c r="AV1200" s="13" t="s">
        <v>84</v>
      </c>
      <c r="AW1200" s="13" t="s">
        <v>31</v>
      </c>
      <c r="AX1200" s="13" t="s">
        <v>74</v>
      </c>
      <c r="AY1200" s="249" t="s">
        <v>161</v>
      </c>
    </row>
    <row r="1201" s="13" customFormat="1">
      <c r="A1201" s="13"/>
      <c r="B1201" s="239"/>
      <c r="C1201" s="240"/>
      <c r="D1201" s="234" t="s">
        <v>170</v>
      </c>
      <c r="E1201" s="241" t="s">
        <v>1</v>
      </c>
      <c r="F1201" s="242" t="s">
        <v>1071</v>
      </c>
      <c r="G1201" s="240"/>
      <c r="H1201" s="243">
        <v>10.25</v>
      </c>
      <c r="I1201" s="244"/>
      <c r="J1201" s="240"/>
      <c r="K1201" s="240"/>
      <c r="L1201" s="245"/>
      <c r="M1201" s="246"/>
      <c r="N1201" s="247"/>
      <c r="O1201" s="247"/>
      <c r="P1201" s="247"/>
      <c r="Q1201" s="247"/>
      <c r="R1201" s="247"/>
      <c r="S1201" s="247"/>
      <c r="T1201" s="248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49" t="s">
        <v>170</v>
      </c>
      <c r="AU1201" s="249" t="s">
        <v>180</v>
      </c>
      <c r="AV1201" s="13" t="s">
        <v>84</v>
      </c>
      <c r="AW1201" s="13" t="s">
        <v>31</v>
      </c>
      <c r="AX1201" s="13" t="s">
        <v>74</v>
      </c>
      <c r="AY1201" s="249" t="s">
        <v>161</v>
      </c>
    </row>
    <row r="1202" s="13" customFormat="1">
      <c r="A1202" s="13"/>
      <c r="B1202" s="239"/>
      <c r="C1202" s="240"/>
      <c r="D1202" s="234" t="s">
        <v>170</v>
      </c>
      <c r="E1202" s="241" t="s">
        <v>1</v>
      </c>
      <c r="F1202" s="242" t="s">
        <v>1072</v>
      </c>
      <c r="G1202" s="240"/>
      <c r="H1202" s="243">
        <v>4.5499999999999998</v>
      </c>
      <c r="I1202" s="244"/>
      <c r="J1202" s="240"/>
      <c r="K1202" s="240"/>
      <c r="L1202" s="245"/>
      <c r="M1202" s="246"/>
      <c r="N1202" s="247"/>
      <c r="O1202" s="247"/>
      <c r="P1202" s="247"/>
      <c r="Q1202" s="247"/>
      <c r="R1202" s="247"/>
      <c r="S1202" s="247"/>
      <c r="T1202" s="248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49" t="s">
        <v>170</v>
      </c>
      <c r="AU1202" s="249" t="s">
        <v>180</v>
      </c>
      <c r="AV1202" s="13" t="s">
        <v>84</v>
      </c>
      <c r="AW1202" s="13" t="s">
        <v>31</v>
      </c>
      <c r="AX1202" s="13" t="s">
        <v>74</v>
      </c>
      <c r="AY1202" s="249" t="s">
        <v>161</v>
      </c>
    </row>
    <row r="1203" s="13" customFormat="1">
      <c r="A1203" s="13"/>
      <c r="B1203" s="239"/>
      <c r="C1203" s="240"/>
      <c r="D1203" s="234" t="s">
        <v>170</v>
      </c>
      <c r="E1203" s="241" t="s">
        <v>1</v>
      </c>
      <c r="F1203" s="242" t="s">
        <v>1073</v>
      </c>
      <c r="G1203" s="240"/>
      <c r="H1203" s="243">
        <v>59</v>
      </c>
      <c r="I1203" s="244"/>
      <c r="J1203" s="240"/>
      <c r="K1203" s="240"/>
      <c r="L1203" s="245"/>
      <c r="M1203" s="246"/>
      <c r="N1203" s="247"/>
      <c r="O1203" s="247"/>
      <c r="P1203" s="247"/>
      <c r="Q1203" s="247"/>
      <c r="R1203" s="247"/>
      <c r="S1203" s="247"/>
      <c r="T1203" s="248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9" t="s">
        <v>170</v>
      </c>
      <c r="AU1203" s="249" t="s">
        <v>180</v>
      </c>
      <c r="AV1203" s="13" t="s">
        <v>84</v>
      </c>
      <c r="AW1203" s="13" t="s">
        <v>31</v>
      </c>
      <c r="AX1203" s="13" t="s">
        <v>74</v>
      </c>
      <c r="AY1203" s="249" t="s">
        <v>161</v>
      </c>
    </row>
    <row r="1204" s="13" customFormat="1">
      <c r="A1204" s="13"/>
      <c r="B1204" s="239"/>
      <c r="C1204" s="240"/>
      <c r="D1204" s="234" t="s">
        <v>170</v>
      </c>
      <c r="E1204" s="241" t="s">
        <v>1</v>
      </c>
      <c r="F1204" s="242" t="s">
        <v>1074</v>
      </c>
      <c r="G1204" s="240"/>
      <c r="H1204" s="243">
        <v>12.92</v>
      </c>
      <c r="I1204" s="244"/>
      <c r="J1204" s="240"/>
      <c r="K1204" s="240"/>
      <c r="L1204" s="245"/>
      <c r="M1204" s="246"/>
      <c r="N1204" s="247"/>
      <c r="O1204" s="247"/>
      <c r="P1204" s="247"/>
      <c r="Q1204" s="247"/>
      <c r="R1204" s="247"/>
      <c r="S1204" s="247"/>
      <c r="T1204" s="248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49" t="s">
        <v>170</v>
      </c>
      <c r="AU1204" s="249" t="s">
        <v>180</v>
      </c>
      <c r="AV1204" s="13" t="s">
        <v>84</v>
      </c>
      <c r="AW1204" s="13" t="s">
        <v>31</v>
      </c>
      <c r="AX1204" s="13" t="s">
        <v>74</v>
      </c>
      <c r="AY1204" s="249" t="s">
        <v>161</v>
      </c>
    </row>
    <row r="1205" s="13" customFormat="1">
      <c r="A1205" s="13"/>
      <c r="B1205" s="239"/>
      <c r="C1205" s="240"/>
      <c r="D1205" s="234" t="s">
        <v>170</v>
      </c>
      <c r="E1205" s="241" t="s">
        <v>1</v>
      </c>
      <c r="F1205" s="242" t="s">
        <v>1075</v>
      </c>
      <c r="G1205" s="240"/>
      <c r="H1205" s="243">
        <v>17.100000000000001</v>
      </c>
      <c r="I1205" s="244"/>
      <c r="J1205" s="240"/>
      <c r="K1205" s="240"/>
      <c r="L1205" s="245"/>
      <c r="M1205" s="246"/>
      <c r="N1205" s="247"/>
      <c r="O1205" s="247"/>
      <c r="P1205" s="247"/>
      <c r="Q1205" s="247"/>
      <c r="R1205" s="247"/>
      <c r="S1205" s="247"/>
      <c r="T1205" s="248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49" t="s">
        <v>170</v>
      </c>
      <c r="AU1205" s="249" t="s">
        <v>180</v>
      </c>
      <c r="AV1205" s="13" t="s">
        <v>84</v>
      </c>
      <c r="AW1205" s="13" t="s">
        <v>31</v>
      </c>
      <c r="AX1205" s="13" t="s">
        <v>74</v>
      </c>
      <c r="AY1205" s="249" t="s">
        <v>161</v>
      </c>
    </row>
    <row r="1206" s="13" customFormat="1">
      <c r="A1206" s="13"/>
      <c r="B1206" s="239"/>
      <c r="C1206" s="240"/>
      <c r="D1206" s="234" t="s">
        <v>170</v>
      </c>
      <c r="E1206" s="241" t="s">
        <v>1</v>
      </c>
      <c r="F1206" s="242" t="s">
        <v>1076</v>
      </c>
      <c r="G1206" s="240"/>
      <c r="H1206" s="243">
        <v>19.199999999999999</v>
      </c>
      <c r="I1206" s="244"/>
      <c r="J1206" s="240"/>
      <c r="K1206" s="240"/>
      <c r="L1206" s="245"/>
      <c r="M1206" s="246"/>
      <c r="N1206" s="247"/>
      <c r="O1206" s="247"/>
      <c r="P1206" s="247"/>
      <c r="Q1206" s="247"/>
      <c r="R1206" s="247"/>
      <c r="S1206" s="247"/>
      <c r="T1206" s="248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49" t="s">
        <v>170</v>
      </c>
      <c r="AU1206" s="249" t="s">
        <v>180</v>
      </c>
      <c r="AV1206" s="13" t="s">
        <v>84</v>
      </c>
      <c r="AW1206" s="13" t="s">
        <v>31</v>
      </c>
      <c r="AX1206" s="13" t="s">
        <v>74</v>
      </c>
      <c r="AY1206" s="249" t="s">
        <v>161</v>
      </c>
    </row>
    <row r="1207" s="13" customFormat="1">
      <c r="A1207" s="13"/>
      <c r="B1207" s="239"/>
      <c r="C1207" s="240"/>
      <c r="D1207" s="234" t="s">
        <v>170</v>
      </c>
      <c r="E1207" s="241" t="s">
        <v>1</v>
      </c>
      <c r="F1207" s="242" t="s">
        <v>1077</v>
      </c>
      <c r="G1207" s="240"/>
      <c r="H1207" s="243">
        <v>7.1699999999999999</v>
      </c>
      <c r="I1207" s="244"/>
      <c r="J1207" s="240"/>
      <c r="K1207" s="240"/>
      <c r="L1207" s="245"/>
      <c r="M1207" s="246"/>
      <c r="N1207" s="247"/>
      <c r="O1207" s="247"/>
      <c r="P1207" s="247"/>
      <c r="Q1207" s="247"/>
      <c r="R1207" s="247"/>
      <c r="S1207" s="247"/>
      <c r="T1207" s="248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49" t="s">
        <v>170</v>
      </c>
      <c r="AU1207" s="249" t="s">
        <v>180</v>
      </c>
      <c r="AV1207" s="13" t="s">
        <v>84</v>
      </c>
      <c r="AW1207" s="13" t="s">
        <v>31</v>
      </c>
      <c r="AX1207" s="13" t="s">
        <v>74</v>
      </c>
      <c r="AY1207" s="249" t="s">
        <v>161</v>
      </c>
    </row>
    <row r="1208" s="13" customFormat="1">
      <c r="A1208" s="13"/>
      <c r="B1208" s="239"/>
      <c r="C1208" s="240"/>
      <c r="D1208" s="234" t="s">
        <v>170</v>
      </c>
      <c r="E1208" s="241" t="s">
        <v>1</v>
      </c>
      <c r="F1208" s="242" t="s">
        <v>1078</v>
      </c>
      <c r="G1208" s="240"/>
      <c r="H1208" s="243">
        <v>37.25</v>
      </c>
      <c r="I1208" s="244"/>
      <c r="J1208" s="240"/>
      <c r="K1208" s="240"/>
      <c r="L1208" s="245"/>
      <c r="M1208" s="246"/>
      <c r="N1208" s="247"/>
      <c r="O1208" s="247"/>
      <c r="P1208" s="247"/>
      <c r="Q1208" s="247"/>
      <c r="R1208" s="247"/>
      <c r="S1208" s="247"/>
      <c r="T1208" s="248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49" t="s">
        <v>170</v>
      </c>
      <c r="AU1208" s="249" t="s">
        <v>180</v>
      </c>
      <c r="AV1208" s="13" t="s">
        <v>84</v>
      </c>
      <c r="AW1208" s="13" t="s">
        <v>31</v>
      </c>
      <c r="AX1208" s="13" t="s">
        <v>74</v>
      </c>
      <c r="AY1208" s="249" t="s">
        <v>161</v>
      </c>
    </row>
    <row r="1209" s="13" customFormat="1">
      <c r="A1209" s="13"/>
      <c r="B1209" s="239"/>
      <c r="C1209" s="240"/>
      <c r="D1209" s="234" t="s">
        <v>170</v>
      </c>
      <c r="E1209" s="241" t="s">
        <v>1</v>
      </c>
      <c r="F1209" s="242" t="s">
        <v>1079</v>
      </c>
      <c r="G1209" s="240"/>
      <c r="H1209" s="243">
        <v>6.75</v>
      </c>
      <c r="I1209" s="244"/>
      <c r="J1209" s="240"/>
      <c r="K1209" s="240"/>
      <c r="L1209" s="245"/>
      <c r="M1209" s="246"/>
      <c r="N1209" s="247"/>
      <c r="O1209" s="247"/>
      <c r="P1209" s="247"/>
      <c r="Q1209" s="247"/>
      <c r="R1209" s="247"/>
      <c r="S1209" s="247"/>
      <c r="T1209" s="248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49" t="s">
        <v>170</v>
      </c>
      <c r="AU1209" s="249" t="s">
        <v>180</v>
      </c>
      <c r="AV1209" s="13" t="s">
        <v>84</v>
      </c>
      <c r="AW1209" s="13" t="s">
        <v>31</v>
      </c>
      <c r="AX1209" s="13" t="s">
        <v>74</v>
      </c>
      <c r="AY1209" s="249" t="s">
        <v>161</v>
      </c>
    </row>
    <row r="1210" s="13" customFormat="1">
      <c r="A1210" s="13"/>
      <c r="B1210" s="239"/>
      <c r="C1210" s="240"/>
      <c r="D1210" s="234" t="s">
        <v>170</v>
      </c>
      <c r="E1210" s="241" t="s">
        <v>1</v>
      </c>
      <c r="F1210" s="242" t="s">
        <v>1080</v>
      </c>
      <c r="G1210" s="240"/>
      <c r="H1210" s="243">
        <v>20.100000000000001</v>
      </c>
      <c r="I1210" s="244"/>
      <c r="J1210" s="240"/>
      <c r="K1210" s="240"/>
      <c r="L1210" s="245"/>
      <c r="M1210" s="246"/>
      <c r="N1210" s="247"/>
      <c r="O1210" s="247"/>
      <c r="P1210" s="247"/>
      <c r="Q1210" s="247"/>
      <c r="R1210" s="247"/>
      <c r="S1210" s="247"/>
      <c r="T1210" s="248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9" t="s">
        <v>170</v>
      </c>
      <c r="AU1210" s="249" t="s">
        <v>180</v>
      </c>
      <c r="AV1210" s="13" t="s">
        <v>84</v>
      </c>
      <c r="AW1210" s="13" t="s">
        <v>31</v>
      </c>
      <c r="AX1210" s="13" t="s">
        <v>74</v>
      </c>
      <c r="AY1210" s="249" t="s">
        <v>161</v>
      </c>
    </row>
    <row r="1211" s="13" customFormat="1">
      <c r="A1211" s="13"/>
      <c r="B1211" s="239"/>
      <c r="C1211" s="240"/>
      <c r="D1211" s="234" t="s">
        <v>170</v>
      </c>
      <c r="E1211" s="241" t="s">
        <v>1</v>
      </c>
      <c r="F1211" s="242" t="s">
        <v>1081</v>
      </c>
      <c r="G1211" s="240"/>
      <c r="H1211" s="243">
        <v>74.359999999999999</v>
      </c>
      <c r="I1211" s="244"/>
      <c r="J1211" s="240"/>
      <c r="K1211" s="240"/>
      <c r="L1211" s="245"/>
      <c r="M1211" s="246"/>
      <c r="N1211" s="247"/>
      <c r="O1211" s="247"/>
      <c r="P1211" s="247"/>
      <c r="Q1211" s="247"/>
      <c r="R1211" s="247"/>
      <c r="S1211" s="247"/>
      <c r="T1211" s="248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49" t="s">
        <v>170</v>
      </c>
      <c r="AU1211" s="249" t="s">
        <v>180</v>
      </c>
      <c r="AV1211" s="13" t="s">
        <v>84</v>
      </c>
      <c r="AW1211" s="13" t="s">
        <v>31</v>
      </c>
      <c r="AX1211" s="13" t="s">
        <v>74</v>
      </c>
      <c r="AY1211" s="249" t="s">
        <v>161</v>
      </c>
    </row>
    <row r="1212" s="13" customFormat="1">
      <c r="A1212" s="13"/>
      <c r="B1212" s="239"/>
      <c r="C1212" s="240"/>
      <c r="D1212" s="234" t="s">
        <v>170</v>
      </c>
      <c r="E1212" s="241" t="s">
        <v>1</v>
      </c>
      <c r="F1212" s="242" t="s">
        <v>1082</v>
      </c>
      <c r="G1212" s="240"/>
      <c r="H1212" s="243">
        <v>17.5</v>
      </c>
      <c r="I1212" s="244"/>
      <c r="J1212" s="240"/>
      <c r="K1212" s="240"/>
      <c r="L1212" s="245"/>
      <c r="M1212" s="246"/>
      <c r="N1212" s="247"/>
      <c r="O1212" s="247"/>
      <c r="P1212" s="247"/>
      <c r="Q1212" s="247"/>
      <c r="R1212" s="247"/>
      <c r="S1212" s="247"/>
      <c r="T1212" s="248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49" t="s">
        <v>170</v>
      </c>
      <c r="AU1212" s="249" t="s">
        <v>180</v>
      </c>
      <c r="AV1212" s="13" t="s">
        <v>84</v>
      </c>
      <c r="AW1212" s="13" t="s">
        <v>31</v>
      </c>
      <c r="AX1212" s="13" t="s">
        <v>74</v>
      </c>
      <c r="AY1212" s="249" t="s">
        <v>161</v>
      </c>
    </row>
    <row r="1213" s="13" customFormat="1">
      <c r="A1213" s="13"/>
      <c r="B1213" s="239"/>
      <c r="C1213" s="240"/>
      <c r="D1213" s="234" t="s">
        <v>170</v>
      </c>
      <c r="E1213" s="241" t="s">
        <v>1</v>
      </c>
      <c r="F1213" s="242" t="s">
        <v>1083</v>
      </c>
      <c r="G1213" s="240"/>
      <c r="H1213" s="243">
        <v>5.8499999999999996</v>
      </c>
      <c r="I1213" s="244"/>
      <c r="J1213" s="240"/>
      <c r="K1213" s="240"/>
      <c r="L1213" s="245"/>
      <c r="M1213" s="246"/>
      <c r="N1213" s="247"/>
      <c r="O1213" s="247"/>
      <c r="P1213" s="247"/>
      <c r="Q1213" s="247"/>
      <c r="R1213" s="247"/>
      <c r="S1213" s="247"/>
      <c r="T1213" s="248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49" t="s">
        <v>170</v>
      </c>
      <c r="AU1213" s="249" t="s">
        <v>180</v>
      </c>
      <c r="AV1213" s="13" t="s">
        <v>84</v>
      </c>
      <c r="AW1213" s="13" t="s">
        <v>31</v>
      </c>
      <c r="AX1213" s="13" t="s">
        <v>74</v>
      </c>
      <c r="AY1213" s="249" t="s">
        <v>161</v>
      </c>
    </row>
    <row r="1214" s="13" customFormat="1">
      <c r="A1214" s="13"/>
      <c r="B1214" s="239"/>
      <c r="C1214" s="240"/>
      <c r="D1214" s="234" t="s">
        <v>170</v>
      </c>
      <c r="E1214" s="241" t="s">
        <v>1</v>
      </c>
      <c r="F1214" s="242" t="s">
        <v>1084</v>
      </c>
      <c r="G1214" s="240"/>
      <c r="H1214" s="243">
        <v>14.800000000000001</v>
      </c>
      <c r="I1214" s="244"/>
      <c r="J1214" s="240"/>
      <c r="K1214" s="240"/>
      <c r="L1214" s="245"/>
      <c r="M1214" s="246"/>
      <c r="N1214" s="247"/>
      <c r="O1214" s="247"/>
      <c r="P1214" s="247"/>
      <c r="Q1214" s="247"/>
      <c r="R1214" s="247"/>
      <c r="S1214" s="247"/>
      <c r="T1214" s="248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49" t="s">
        <v>170</v>
      </c>
      <c r="AU1214" s="249" t="s">
        <v>180</v>
      </c>
      <c r="AV1214" s="13" t="s">
        <v>84</v>
      </c>
      <c r="AW1214" s="13" t="s">
        <v>31</v>
      </c>
      <c r="AX1214" s="13" t="s">
        <v>74</v>
      </c>
      <c r="AY1214" s="249" t="s">
        <v>161</v>
      </c>
    </row>
    <row r="1215" s="13" customFormat="1">
      <c r="A1215" s="13"/>
      <c r="B1215" s="239"/>
      <c r="C1215" s="240"/>
      <c r="D1215" s="234" t="s">
        <v>170</v>
      </c>
      <c r="E1215" s="241" t="s">
        <v>1</v>
      </c>
      <c r="F1215" s="242" t="s">
        <v>1085</v>
      </c>
      <c r="G1215" s="240"/>
      <c r="H1215" s="243">
        <v>19.25</v>
      </c>
      <c r="I1215" s="244"/>
      <c r="J1215" s="240"/>
      <c r="K1215" s="240"/>
      <c r="L1215" s="245"/>
      <c r="M1215" s="246"/>
      <c r="N1215" s="247"/>
      <c r="O1215" s="247"/>
      <c r="P1215" s="247"/>
      <c r="Q1215" s="247"/>
      <c r="R1215" s="247"/>
      <c r="S1215" s="247"/>
      <c r="T1215" s="248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49" t="s">
        <v>170</v>
      </c>
      <c r="AU1215" s="249" t="s">
        <v>180</v>
      </c>
      <c r="AV1215" s="13" t="s">
        <v>84</v>
      </c>
      <c r="AW1215" s="13" t="s">
        <v>31</v>
      </c>
      <c r="AX1215" s="13" t="s">
        <v>74</v>
      </c>
      <c r="AY1215" s="249" t="s">
        <v>161</v>
      </c>
    </row>
    <row r="1216" s="13" customFormat="1">
      <c r="A1216" s="13"/>
      <c r="B1216" s="239"/>
      <c r="C1216" s="240"/>
      <c r="D1216" s="234" t="s">
        <v>170</v>
      </c>
      <c r="E1216" s="241" t="s">
        <v>1</v>
      </c>
      <c r="F1216" s="242" t="s">
        <v>1086</v>
      </c>
      <c r="G1216" s="240"/>
      <c r="H1216" s="243">
        <v>17.300000000000001</v>
      </c>
      <c r="I1216" s="244"/>
      <c r="J1216" s="240"/>
      <c r="K1216" s="240"/>
      <c r="L1216" s="245"/>
      <c r="M1216" s="246"/>
      <c r="N1216" s="247"/>
      <c r="O1216" s="247"/>
      <c r="P1216" s="247"/>
      <c r="Q1216" s="247"/>
      <c r="R1216" s="247"/>
      <c r="S1216" s="247"/>
      <c r="T1216" s="248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9" t="s">
        <v>170</v>
      </c>
      <c r="AU1216" s="249" t="s">
        <v>180</v>
      </c>
      <c r="AV1216" s="13" t="s">
        <v>84</v>
      </c>
      <c r="AW1216" s="13" t="s">
        <v>31</v>
      </c>
      <c r="AX1216" s="13" t="s">
        <v>74</v>
      </c>
      <c r="AY1216" s="249" t="s">
        <v>161</v>
      </c>
    </row>
    <row r="1217" s="14" customFormat="1">
      <c r="A1217" s="14"/>
      <c r="B1217" s="250"/>
      <c r="C1217" s="251"/>
      <c r="D1217" s="234" t="s">
        <v>170</v>
      </c>
      <c r="E1217" s="252" t="s">
        <v>1</v>
      </c>
      <c r="F1217" s="253" t="s">
        <v>173</v>
      </c>
      <c r="G1217" s="251"/>
      <c r="H1217" s="254">
        <v>548.71000000000004</v>
      </c>
      <c r="I1217" s="255"/>
      <c r="J1217" s="251"/>
      <c r="K1217" s="251"/>
      <c r="L1217" s="256"/>
      <c r="M1217" s="257"/>
      <c r="N1217" s="258"/>
      <c r="O1217" s="258"/>
      <c r="P1217" s="258"/>
      <c r="Q1217" s="258"/>
      <c r="R1217" s="258"/>
      <c r="S1217" s="258"/>
      <c r="T1217" s="259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60" t="s">
        <v>170</v>
      </c>
      <c r="AU1217" s="260" t="s">
        <v>180</v>
      </c>
      <c r="AV1217" s="14" t="s">
        <v>167</v>
      </c>
      <c r="AW1217" s="14" t="s">
        <v>31</v>
      </c>
      <c r="AX1217" s="14" t="s">
        <v>82</v>
      </c>
      <c r="AY1217" s="260" t="s">
        <v>161</v>
      </c>
    </row>
    <row r="1218" s="12" customFormat="1" ht="20.88" customHeight="1">
      <c r="A1218" s="12"/>
      <c r="B1218" s="204"/>
      <c r="C1218" s="205"/>
      <c r="D1218" s="206" t="s">
        <v>73</v>
      </c>
      <c r="E1218" s="218" t="s">
        <v>506</v>
      </c>
      <c r="F1218" s="218" t="s">
        <v>1087</v>
      </c>
      <c r="G1218" s="205"/>
      <c r="H1218" s="205"/>
      <c r="I1218" s="208"/>
      <c r="J1218" s="219">
        <f>BK1218</f>
        <v>0</v>
      </c>
      <c r="K1218" s="205"/>
      <c r="L1218" s="210"/>
      <c r="M1218" s="211"/>
      <c r="N1218" s="212"/>
      <c r="O1218" s="212"/>
      <c r="P1218" s="213">
        <f>SUM(P1219:P1250)</f>
        <v>0</v>
      </c>
      <c r="Q1218" s="212"/>
      <c r="R1218" s="213">
        <f>SUM(R1219:R1250)</f>
        <v>1.41821</v>
      </c>
      <c r="S1218" s="212"/>
      <c r="T1218" s="214">
        <f>SUM(T1219:T1250)</f>
        <v>0</v>
      </c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R1218" s="215" t="s">
        <v>82</v>
      </c>
      <c r="AT1218" s="216" t="s">
        <v>73</v>
      </c>
      <c r="AU1218" s="216" t="s">
        <v>84</v>
      </c>
      <c r="AY1218" s="215" t="s">
        <v>161</v>
      </c>
      <c r="BK1218" s="217">
        <f>SUM(BK1219:BK1250)</f>
        <v>0</v>
      </c>
    </row>
    <row r="1219" s="2" customFormat="1" ht="24.15" customHeight="1">
      <c r="A1219" s="39"/>
      <c r="B1219" s="40"/>
      <c r="C1219" s="220" t="s">
        <v>1088</v>
      </c>
      <c r="D1219" s="220" t="s">
        <v>163</v>
      </c>
      <c r="E1219" s="221" t="s">
        <v>1089</v>
      </c>
      <c r="F1219" s="222" t="s">
        <v>1090</v>
      </c>
      <c r="G1219" s="223" t="s">
        <v>379</v>
      </c>
      <c r="H1219" s="224">
        <v>17</v>
      </c>
      <c r="I1219" s="225"/>
      <c r="J1219" s="226">
        <f>ROUND(I1219*H1219,2)</f>
        <v>0</v>
      </c>
      <c r="K1219" s="227"/>
      <c r="L1219" s="45"/>
      <c r="M1219" s="228" t="s">
        <v>1</v>
      </c>
      <c r="N1219" s="229" t="s">
        <v>39</v>
      </c>
      <c r="O1219" s="92"/>
      <c r="P1219" s="230">
        <f>O1219*H1219</f>
        <v>0</v>
      </c>
      <c r="Q1219" s="230">
        <v>0.017770000000000001</v>
      </c>
      <c r="R1219" s="230">
        <f>Q1219*H1219</f>
        <v>0.30209000000000003</v>
      </c>
      <c r="S1219" s="230">
        <v>0</v>
      </c>
      <c r="T1219" s="231">
        <f>S1219*H1219</f>
        <v>0</v>
      </c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R1219" s="232" t="s">
        <v>167</v>
      </c>
      <c r="AT1219" s="232" t="s">
        <v>163</v>
      </c>
      <c r="AU1219" s="232" t="s">
        <v>180</v>
      </c>
      <c r="AY1219" s="18" t="s">
        <v>161</v>
      </c>
      <c r="BE1219" s="233">
        <f>IF(N1219="základní",J1219,0)</f>
        <v>0</v>
      </c>
      <c r="BF1219" s="233">
        <f>IF(N1219="snížená",J1219,0)</f>
        <v>0</v>
      </c>
      <c r="BG1219" s="233">
        <f>IF(N1219="zákl. přenesená",J1219,0)</f>
        <v>0</v>
      </c>
      <c r="BH1219" s="233">
        <f>IF(N1219="sníž. přenesená",J1219,0)</f>
        <v>0</v>
      </c>
      <c r="BI1219" s="233">
        <f>IF(N1219="nulová",J1219,0)</f>
        <v>0</v>
      </c>
      <c r="BJ1219" s="18" t="s">
        <v>82</v>
      </c>
      <c r="BK1219" s="233">
        <f>ROUND(I1219*H1219,2)</f>
        <v>0</v>
      </c>
      <c r="BL1219" s="18" t="s">
        <v>167</v>
      </c>
      <c r="BM1219" s="232" t="s">
        <v>1091</v>
      </c>
    </row>
    <row r="1220" s="2" customFormat="1">
      <c r="A1220" s="39"/>
      <c r="B1220" s="40"/>
      <c r="C1220" s="41"/>
      <c r="D1220" s="234" t="s">
        <v>169</v>
      </c>
      <c r="E1220" s="41"/>
      <c r="F1220" s="235" t="s">
        <v>1090</v>
      </c>
      <c r="G1220" s="41"/>
      <c r="H1220" s="41"/>
      <c r="I1220" s="236"/>
      <c r="J1220" s="41"/>
      <c r="K1220" s="41"/>
      <c r="L1220" s="45"/>
      <c r="M1220" s="237"/>
      <c r="N1220" s="238"/>
      <c r="O1220" s="92"/>
      <c r="P1220" s="92"/>
      <c r="Q1220" s="92"/>
      <c r="R1220" s="92"/>
      <c r="S1220" s="92"/>
      <c r="T1220" s="93"/>
      <c r="U1220" s="39"/>
      <c r="V1220" s="39"/>
      <c r="W1220" s="39"/>
      <c r="X1220" s="39"/>
      <c r="Y1220" s="39"/>
      <c r="Z1220" s="39"/>
      <c r="AA1220" s="39"/>
      <c r="AB1220" s="39"/>
      <c r="AC1220" s="39"/>
      <c r="AD1220" s="39"/>
      <c r="AE1220" s="39"/>
      <c r="AT1220" s="18" t="s">
        <v>169</v>
      </c>
      <c r="AU1220" s="18" t="s">
        <v>180</v>
      </c>
    </row>
    <row r="1221" s="13" customFormat="1">
      <c r="A1221" s="13"/>
      <c r="B1221" s="239"/>
      <c r="C1221" s="240"/>
      <c r="D1221" s="234" t="s">
        <v>170</v>
      </c>
      <c r="E1221" s="241" t="s">
        <v>1</v>
      </c>
      <c r="F1221" s="242" t="s">
        <v>1092</v>
      </c>
      <c r="G1221" s="240"/>
      <c r="H1221" s="243">
        <v>6</v>
      </c>
      <c r="I1221" s="244"/>
      <c r="J1221" s="240"/>
      <c r="K1221" s="240"/>
      <c r="L1221" s="245"/>
      <c r="M1221" s="246"/>
      <c r="N1221" s="247"/>
      <c r="O1221" s="247"/>
      <c r="P1221" s="247"/>
      <c r="Q1221" s="247"/>
      <c r="R1221" s="247"/>
      <c r="S1221" s="247"/>
      <c r="T1221" s="248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49" t="s">
        <v>170</v>
      </c>
      <c r="AU1221" s="249" t="s">
        <v>180</v>
      </c>
      <c r="AV1221" s="13" t="s">
        <v>84</v>
      </c>
      <c r="AW1221" s="13" t="s">
        <v>31</v>
      </c>
      <c r="AX1221" s="13" t="s">
        <v>74</v>
      </c>
      <c r="AY1221" s="249" t="s">
        <v>161</v>
      </c>
    </row>
    <row r="1222" s="13" customFormat="1">
      <c r="A1222" s="13"/>
      <c r="B1222" s="239"/>
      <c r="C1222" s="240"/>
      <c r="D1222" s="234" t="s">
        <v>170</v>
      </c>
      <c r="E1222" s="241" t="s">
        <v>1</v>
      </c>
      <c r="F1222" s="242" t="s">
        <v>1093</v>
      </c>
      <c r="G1222" s="240"/>
      <c r="H1222" s="243">
        <v>3</v>
      </c>
      <c r="I1222" s="244"/>
      <c r="J1222" s="240"/>
      <c r="K1222" s="240"/>
      <c r="L1222" s="245"/>
      <c r="M1222" s="246"/>
      <c r="N1222" s="247"/>
      <c r="O1222" s="247"/>
      <c r="P1222" s="247"/>
      <c r="Q1222" s="247"/>
      <c r="R1222" s="247"/>
      <c r="S1222" s="247"/>
      <c r="T1222" s="248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49" t="s">
        <v>170</v>
      </c>
      <c r="AU1222" s="249" t="s">
        <v>180</v>
      </c>
      <c r="AV1222" s="13" t="s">
        <v>84</v>
      </c>
      <c r="AW1222" s="13" t="s">
        <v>31</v>
      </c>
      <c r="AX1222" s="13" t="s">
        <v>74</v>
      </c>
      <c r="AY1222" s="249" t="s">
        <v>161</v>
      </c>
    </row>
    <row r="1223" s="13" customFormat="1">
      <c r="A1223" s="13"/>
      <c r="B1223" s="239"/>
      <c r="C1223" s="240"/>
      <c r="D1223" s="234" t="s">
        <v>170</v>
      </c>
      <c r="E1223" s="241" t="s">
        <v>1</v>
      </c>
      <c r="F1223" s="242" t="s">
        <v>1094</v>
      </c>
      <c r="G1223" s="240"/>
      <c r="H1223" s="243">
        <v>1</v>
      </c>
      <c r="I1223" s="244"/>
      <c r="J1223" s="240"/>
      <c r="K1223" s="240"/>
      <c r="L1223" s="245"/>
      <c r="M1223" s="246"/>
      <c r="N1223" s="247"/>
      <c r="O1223" s="247"/>
      <c r="P1223" s="247"/>
      <c r="Q1223" s="247"/>
      <c r="R1223" s="247"/>
      <c r="S1223" s="247"/>
      <c r="T1223" s="248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49" t="s">
        <v>170</v>
      </c>
      <c r="AU1223" s="249" t="s">
        <v>180</v>
      </c>
      <c r="AV1223" s="13" t="s">
        <v>84</v>
      </c>
      <c r="AW1223" s="13" t="s">
        <v>31</v>
      </c>
      <c r="AX1223" s="13" t="s">
        <v>74</v>
      </c>
      <c r="AY1223" s="249" t="s">
        <v>161</v>
      </c>
    </row>
    <row r="1224" s="13" customFormat="1">
      <c r="A1224" s="13"/>
      <c r="B1224" s="239"/>
      <c r="C1224" s="240"/>
      <c r="D1224" s="234" t="s">
        <v>170</v>
      </c>
      <c r="E1224" s="241" t="s">
        <v>1</v>
      </c>
      <c r="F1224" s="242" t="s">
        <v>1095</v>
      </c>
      <c r="G1224" s="240"/>
      <c r="H1224" s="243">
        <v>3</v>
      </c>
      <c r="I1224" s="244"/>
      <c r="J1224" s="240"/>
      <c r="K1224" s="240"/>
      <c r="L1224" s="245"/>
      <c r="M1224" s="246"/>
      <c r="N1224" s="247"/>
      <c r="O1224" s="247"/>
      <c r="P1224" s="247"/>
      <c r="Q1224" s="247"/>
      <c r="R1224" s="247"/>
      <c r="S1224" s="247"/>
      <c r="T1224" s="248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49" t="s">
        <v>170</v>
      </c>
      <c r="AU1224" s="249" t="s">
        <v>180</v>
      </c>
      <c r="AV1224" s="13" t="s">
        <v>84</v>
      </c>
      <c r="AW1224" s="13" t="s">
        <v>31</v>
      </c>
      <c r="AX1224" s="13" t="s">
        <v>74</v>
      </c>
      <c r="AY1224" s="249" t="s">
        <v>161</v>
      </c>
    </row>
    <row r="1225" s="13" customFormat="1">
      <c r="A1225" s="13"/>
      <c r="B1225" s="239"/>
      <c r="C1225" s="240"/>
      <c r="D1225" s="234" t="s">
        <v>170</v>
      </c>
      <c r="E1225" s="241" t="s">
        <v>1</v>
      </c>
      <c r="F1225" s="242" t="s">
        <v>1096</v>
      </c>
      <c r="G1225" s="240"/>
      <c r="H1225" s="243">
        <v>4</v>
      </c>
      <c r="I1225" s="244"/>
      <c r="J1225" s="240"/>
      <c r="K1225" s="240"/>
      <c r="L1225" s="245"/>
      <c r="M1225" s="246"/>
      <c r="N1225" s="247"/>
      <c r="O1225" s="247"/>
      <c r="P1225" s="247"/>
      <c r="Q1225" s="247"/>
      <c r="R1225" s="247"/>
      <c r="S1225" s="247"/>
      <c r="T1225" s="248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49" t="s">
        <v>170</v>
      </c>
      <c r="AU1225" s="249" t="s">
        <v>180</v>
      </c>
      <c r="AV1225" s="13" t="s">
        <v>84</v>
      </c>
      <c r="AW1225" s="13" t="s">
        <v>31</v>
      </c>
      <c r="AX1225" s="13" t="s">
        <v>74</v>
      </c>
      <c r="AY1225" s="249" t="s">
        <v>161</v>
      </c>
    </row>
    <row r="1226" s="14" customFormat="1">
      <c r="A1226" s="14"/>
      <c r="B1226" s="250"/>
      <c r="C1226" s="251"/>
      <c r="D1226" s="234" t="s">
        <v>170</v>
      </c>
      <c r="E1226" s="252" t="s">
        <v>1</v>
      </c>
      <c r="F1226" s="253" t="s">
        <v>173</v>
      </c>
      <c r="G1226" s="251"/>
      <c r="H1226" s="254">
        <v>17</v>
      </c>
      <c r="I1226" s="255"/>
      <c r="J1226" s="251"/>
      <c r="K1226" s="251"/>
      <c r="L1226" s="256"/>
      <c r="M1226" s="257"/>
      <c r="N1226" s="258"/>
      <c r="O1226" s="258"/>
      <c r="P1226" s="258"/>
      <c r="Q1226" s="258"/>
      <c r="R1226" s="258"/>
      <c r="S1226" s="258"/>
      <c r="T1226" s="259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60" t="s">
        <v>170</v>
      </c>
      <c r="AU1226" s="260" t="s">
        <v>180</v>
      </c>
      <c r="AV1226" s="14" t="s">
        <v>167</v>
      </c>
      <c r="AW1226" s="14" t="s">
        <v>31</v>
      </c>
      <c r="AX1226" s="14" t="s">
        <v>82</v>
      </c>
      <c r="AY1226" s="260" t="s">
        <v>161</v>
      </c>
    </row>
    <row r="1227" s="2" customFormat="1" ht="24.15" customHeight="1">
      <c r="A1227" s="39"/>
      <c r="B1227" s="40"/>
      <c r="C1227" s="271" t="s">
        <v>1097</v>
      </c>
      <c r="D1227" s="271" t="s">
        <v>260</v>
      </c>
      <c r="E1227" s="272" t="s">
        <v>1098</v>
      </c>
      <c r="F1227" s="273" t="s">
        <v>1099</v>
      </c>
      <c r="G1227" s="274" t="s">
        <v>379</v>
      </c>
      <c r="H1227" s="275">
        <v>7</v>
      </c>
      <c r="I1227" s="276"/>
      <c r="J1227" s="277">
        <f>ROUND(I1227*H1227,2)</f>
        <v>0</v>
      </c>
      <c r="K1227" s="278"/>
      <c r="L1227" s="279"/>
      <c r="M1227" s="280" t="s">
        <v>1</v>
      </c>
      <c r="N1227" s="281" t="s">
        <v>39</v>
      </c>
      <c r="O1227" s="92"/>
      <c r="P1227" s="230">
        <f>O1227*H1227</f>
        <v>0</v>
      </c>
      <c r="Q1227" s="230">
        <v>0.014890000000000001</v>
      </c>
      <c r="R1227" s="230">
        <f>Q1227*H1227</f>
        <v>0.10423</v>
      </c>
      <c r="S1227" s="230">
        <v>0</v>
      </c>
      <c r="T1227" s="231">
        <f>S1227*H1227</f>
        <v>0</v>
      </c>
      <c r="U1227" s="39"/>
      <c r="V1227" s="39"/>
      <c r="W1227" s="39"/>
      <c r="X1227" s="39"/>
      <c r="Y1227" s="39"/>
      <c r="Z1227" s="39"/>
      <c r="AA1227" s="39"/>
      <c r="AB1227" s="39"/>
      <c r="AC1227" s="39"/>
      <c r="AD1227" s="39"/>
      <c r="AE1227" s="39"/>
      <c r="AR1227" s="232" t="s">
        <v>209</v>
      </c>
      <c r="AT1227" s="232" t="s">
        <v>260</v>
      </c>
      <c r="AU1227" s="232" t="s">
        <v>180</v>
      </c>
      <c r="AY1227" s="18" t="s">
        <v>161</v>
      </c>
      <c r="BE1227" s="233">
        <f>IF(N1227="základní",J1227,0)</f>
        <v>0</v>
      </c>
      <c r="BF1227" s="233">
        <f>IF(N1227="snížená",J1227,0)</f>
        <v>0</v>
      </c>
      <c r="BG1227" s="233">
        <f>IF(N1227="zákl. přenesená",J1227,0)</f>
        <v>0</v>
      </c>
      <c r="BH1227" s="233">
        <f>IF(N1227="sníž. přenesená",J1227,0)</f>
        <v>0</v>
      </c>
      <c r="BI1227" s="233">
        <f>IF(N1227="nulová",J1227,0)</f>
        <v>0</v>
      </c>
      <c r="BJ1227" s="18" t="s">
        <v>82</v>
      </c>
      <c r="BK1227" s="233">
        <f>ROUND(I1227*H1227,2)</f>
        <v>0</v>
      </c>
      <c r="BL1227" s="18" t="s">
        <v>167</v>
      </c>
      <c r="BM1227" s="232" t="s">
        <v>1100</v>
      </c>
    </row>
    <row r="1228" s="2" customFormat="1">
      <c r="A1228" s="39"/>
      <c r="B1228" s="40"/>
      <c r="C1228" s="41"/>
      <c r="D1228" s="234" t="s">
        <v>169</v>
      </c>
      <c r="E1228" s="41"/>
      <c r="F1228" s="235" t="s">
        <v>1099</v>
      </c>
      <c r="G1228" s="41"/>
      <c r="H1228" s="41"/>
      <c r="I1228" s="236"/>
      <c r="J1228" s="41"/>
      <c r="K1228" s="41"/>
      <c r="L1228" s="45"/>
      <c r="M1228" s="237"/>
      <c r="N1228" s="238"/>
      <c r="O1228" s="92"/>
      <c r="P1228" s="92"/>
      <c r="Q1228" s="92"/>
      <c r="R1228" s="92"/>
      <c r="S1228" s="92"/>
      <c r="T1228" s="93"/>
      <c r="U1228" s="39"/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T1228" s="18" t="s">
        <v>169</v>
      </c>
      <c r="AU1228" s="18" t="s">
        <v>180</v>
      </c>
    </row>
    <row r="1229" s="13" customFormat="1">
      <c r="A1229" s="13"/>
      <c r="B1229" s="239"/>
      <c r="C1229" s="240"/>
      <c r="D1229" s="234" t="s">
        <v>170</v>
      </c>
      <c r="E1229" s="241" t="s">
        <v>1</v>
      </c>
      <c r="F1229" s="242" t="s">
        <v>1095</v>
      </c>
      <c r="G1229" s="240"/>
      <c r="H1229" s="243">
        <v>3</v>
      </c>
      <c r="I1229" s="244"/>
      <c r="J1229" s="240"/>
      <c r="K1229" s="240"/>
      <c r="L1229" s="245"/>
      <c r="M1229" s="246"/>
      <c r="N1229" s="247"/>
      <c r="O1229" s="247"/>
      <c r="P1229" s="247"/>
      <c r="Q1229" s="247"/>
      <c r="R1229" s="247"/>
      <c r="S1229" s="247"/>
      <c r="T1229" s="248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49" t="s">
        <v>170</v>
      </c>
      <c r="AU1229" s="249" t="s">
        <v>180</v>
      </c>
      <c r="AV1229" s="13" t="s">
        <v>84</v>
      </c>
      <c r="AW1229" s="13" t="s">
        <v>31</v>
      </c>
      <c r="AX1229" s="13" t="s">
        <v>74</v>
      </c>
      <c r="AY1229" s="249" t="s">
        <v>161</v>
      </c>
    </row>
    <row r="1230" s="13" customFormat="1">
      <c r="A1230" s="13"/>
      <c r="B1230" s="239"/>
      <c r="C1230" s="240"/>
      <c r="D1230" s="234" t="s">
        <v>170</v>
      </c>
      <c r="E1230" s="241" t="s">
        <v>1</v>
      </c>
      <c r="F1230" s="242" t="s">
        <v>1101</v>
      </c>
      <c r="G1230" s="240"/>
      <c r="H1230" s="243">
        <v>4</v>
      </c>
      <c r="I1230" s="244"/>
      <c r="J1230" s="240"/>
      <c r="K1230" s="240"/>
      <c r="L1230" s="245"/>
      <c r="M1230" s="246"/>
      <c r="N1230" s="247"/>
      <c r="O1230" s="247"/>
      <c r="P1230" s="247"/>
      <c r="Q1230" s="247"/>
      <c r="R1230" s="247"/>
      <c r="S1230" s="247"/>
      <c r="T1230" s="248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49" t="s">
        <v>170</v>
      </c>
      <c r="AU1230" s="249" t="s">
        <v>180</v>
      </c>
      <c r="AV1230" s="13" t="s">
        <v>84</v>
      </c>
      <c r="AW1230" s="13" t="s">
        <v>31</v>
      </c>
      <c r="AX1230" s="13" t="s">
        <v>74</v>
      </c>
      <c r="AY1230" s="249" t="s">
        <v>161</v>
      </c>
    </row>
    <row r="1231" s="14" customFormat="1">
      <c r="A1231" s="14"/>
      <c r="B1231" s="250"/>
      <c r="C1231" s="251"/>
      <c r="D1231" s="234" t="s">
        <v>170</v>
      </c>
      <c r="E1231" s="252" t="s">
        <v>1</v>
      </c>
      <c r="F1231" s="253" t="s">
        <v>173</v>
      </c>
      <c r="G1231" s="251"/>
      <c r="H1231" s="254">
        <v>7</v>
      </c>
      <c r="I1231" s="255"/>
      <c r="J1231" s="251"/>
      <c r="K1231" s="251"/>
      <c r="L1231" s="256"/>
      <c r="M1231" s="257"/>
      <c r="N1231" s="258"/>
      <c r="O1231" s="258"/>
      <c r="P1231" s="258"/>
      <c r="Q1231" s="258"/>
      <c r="R1231" s="258"/>
      <c r="S1231" s="258"/>
      <c r="T1231" s="259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T1231" s="260" t="s">
        <v>170</v>
      </c>
      <c r="AU1231" s="260" t="s">
        <v>180</v>
      </c>
      <c r="AV1231" s="14" t="s">
        <v>167</v>
      </c>
      <c r="AW1231" s="14" t="s">
        <v>31</v>
      </c>
      <c r="AX1231" s="14" t="s">
        <v>82</v>
      </c>
      <c r="AY1231" s="260" t="s">
        <v>161</v>
      </c>
    </row>
    <row r="1232" s="2" customFormat="1" ht="24.15" customHeight="1">
      <c r="A1232" s="39"/>
      <c r="B1232" s="40"/>
      <c r="C1232" s="271" t="s">
        <v>1102</v>
      </c>
      <c r="D1232" s="271" t="s">
        <v>260</v>
      </c>
      <c r="E1232" s="272" t="s">
        <v>1103</v>
      </c>
      <c r="F1232" s="273" t="s">
        <v>1104</v>
      </c>
      <c r="G1232" s="274" t="s">
        <v>379</v>
      </c>
      <c r="H1232" s="275">
        <v>6</v>
      </c>
      <c r="I1232" s="276"/>
      <c r="J1232" s="277">
        <f>ROUND(I1232*H1232,2)</f>
        <v>0</v>
      </c>
      <c r="K1232" s="278"/>
      <c r="L1232" s="279"/>
      <c r="M1232" s="280" t="s">
        <v>1</v>
      </c>
      <c r="N1232" s="281" t="s">
        <v>39</v>
      </c>
      <c r="O1232" s="92"/>
      <c r="P1232" s="230">
        <f>O1232*H1232</f>
        <v>0</v>
      </c>
      <c r="Q1232" s="230">
        <v>0.012489999999999999</v>
      </c>
      <c r="R1232" s="230">
        <f>Q1232*H1232</f>
        <v>0.074939999999999993</v>
      </c>
      <c r="S1232" s="230">
        <v>0</v>
      </c>
      <c r="T1232" s="231">
        <f>S1232*H1232</f>
        <v>0</v>
      </c>
      <c r="U1232" s="39"/>
      <c r="V1232" s="39"/>
      <c r="W1232" s="39"/>
      <c r="X1232" s="39"/>
      <c r="Y1232" s="39"/>
      <c r="Z1232" s="39"/>
      <c r="AA1232" s="39"/>
      <c r="AB1232" s="39"/>
      <c r="AC1232" s="39"/>
      <c r="AD1232" s="39"/>
      <c r="AE1232" s="39"/>
      <c r="AR1232" s="232" t="s">
        <v>209</v>
      </c>
      <c r="AT1232" s="232" t="s">
        <v>260</v>
      </c>
      <c r="AU1232" s="232" t="s">
        <v>180</v>
      </c>
      <c r="AY1232" s="18" t="s">
        <v>161</v>
      </c>
      <c r="BE1232" s="233">
        <f>IF(N1232="základní",J1232,0)</f>
        <v>0</v>
      </c>
      <c r="BF1232" s="233">
        <f>IF(N1232="snížená",J1232,0)</f>
        <v>0</v>
      </c>
      <c r="BG1232" s="233">
        <f>IF(N1232="zákl. přenesená",J1232,0)</f>
        <v>0</v>
      </c>
      <c r="BH1232" s="233">
        <f>IF(N1232="sníž. přenesená",J1232,0)</f>
        <v>0</v>
      </c>
      <c r="BI1232" s="233">
        <f>IF(N1232="nulová",J1232,0)</f>
        <v>0</v>
      </c>
      <c r="BJ1232" s="18" t="s">
        <v>82</v>
      </c>
      <c r="BK1232" s="233">
        <f>ROUND(I1232*H1232,2)</f>
        <v>0</v>
      </c>
      <c r="BL1232" s="18" t="s">
        <v>167</v>
      </c>
      <c r="BM1232" s="232" t="s">
        <v>1105</v>
      </c>
    </row>
    <row r="1233" s="2" customFormat="1">
      <c r="A1233" s="39"/>
      <c r="B1233" s="40"/>
      <c r="C1233" s="41"/>
      <c r="D1233" s="234" t="s">
        <v>169</v>
      </c>
      <c r="E1233" s="41"/>
      <c r="F1233" s="235" t="s">
        <v>1104</v>
      </c>
      <c r="G1233" s="41"/>
      <c r="H1233" s="41"/>
      <c r="I1233" s="236"/>
      <c r="J1233" s="41"/>
      <c r="K1233" s="41"/>
      <c r="L1233" s="45"/>
      <c r="M1233" s="237"/>
      <c r="N1233" s="238"/>
      <c r="O1233" s="92"/>
      <c r="P1233" s="92"/>
      <c r="Q1233" s="92"/>
      <c r="R1233" s="92"/>
      <c r="S1233" s="92"/>
      <c r="T1233" s="93"/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T1233" s="18" t="s">
        <v>169</v>
      </c>
      <c r="AU1233" s="18" t="s">
        <v>180</v>
      </c>
    </row>
    <row r="1234" s="13" customFormat="1">
      <c r="A1234" s="13"/>
      <c r="B1234" s="239"/>
      <c r="C1234" s="240"/>
      <c r="D1234" s="234" t="s">
        <v>170</v>
      </c>
      <c r="E1234" s="241" t="s">
        <v>1</v>
      </c>
      <c r="F1234" s="242" t="s">
        <v>1106</v>
      </c>
      <c r="G1234" s="240"/>
      <c r="H1234" s="243">
        <v>6</v>
      </c>
      <c r="I1234" s="244"/>
      <c r="J1234" s="240"/>
      <c r="K1234" s="240"/>
      <c r="L1234" s="245"/>
      <c r="M1234" s="246"/>
      <c r="N1234" s="247"/>
      <c r="O1234" s="247"/>
      <c r="P1234" s="247"/>
      <c r="Q1234" s="247"/>
      <c r="R1234" s="247"/>
      <c r="S1234" s="247"/>
      <c r="T1234" s="248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49" t="s">
        <v>170</v>
      </c>
      <c r="AU1234" s="249" t="s">
        <v>180</v>
      </c>
      <c r="AV1234" s="13" t="s">
        <v>84</v>
      </c>
      <c r="AW1234" s="13" t="s">
        <v>31</v>
      </c>
      <c r="AX1234" s="13" t="s">
        <v>82</v>
      </c>
      <c r="AY1234" s="249" t="s">
        <v>161</v>
      </c>
    </row>
    <row r="1235" s="2" customFormat="1" ht="24.15" customHeight="1">
      <c r="A1235" s="39"/>
      <c r="B1235" s="40"/>
      <c r="C1235" s="271" t="s">
        <v>1107</v>
      </c>
      <c r="D1235" s="271" t="s">
        <v>260</v>
      </c>
      <c r="E1235" s="272" t="s">
        <v>1108</v>
      </c>
      <c r="F1235" s="273" t="s">
        <v>1109</v>
      </c>
      <c r="G1235" s="274" t="s">
        <v>379</v>
      </c>
      <c r="H1235" s="275">
        <v>4</v>
      </c>
      <c r="I1235" s="276"/>
      <c r="J1235" s="277">
        <f>ROUND(I1235*H1235,2)</f>
        <v>0</v>
      </c>
      <c r="K1235" s="278"/>
      <c r="L1235" s="279"/>
      <c r="M1235" s="280" t="s">
        <v>1</v>
      </c>
      <c r="N1235" s="281" t="s">
        <v>39</v>
      </c>
      <c r="O1235" s="92"/>
      <c r="P1235" s="230">
        <f>O1235*H1235</f>
        <v>0</v>
      </c>
      <c r="Q1235" s="230">
        <v>0.01553</v>
      </c>
      <c r="R1235" s="230">
        <f>Q1235*H1235</f>
        <v>0.062120000000000002</v>
      </c>
      <c r="S1235" s="230">
        <v>0</v>
      </c>
      <c r="T1235" s="231">
        <f>S1235*H1235</f>
        <v>0</v>
      </c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R1235" s="232" t="s">
        <v>209</v>
      </c>
      <c r="AT1235" s="232" t="s">
        <v>260</v>
      </c>
      <c r="AU1235" s="232" t="s">
        <v>180</v>
      </c>
      <c r="AY1235" s="18" t="s">
        <v>161</v>
      </c>
      <c r="BE1235" s="233">
        <f>IF(N1235="základní",J1235,0)</f>
        <v>0</v>
      </c>
      <c r="BF1235" s="233">
        <f>IF(N1235="snížená",J1235,0)</f>
        <v>0</v>
      </c>
      <c r="BG1235" s="233">
        <f>IF(N1235="zákl. přenesená",J1235,0)</f>
        <v>0</v>
      </c>
      <c r="BH1235" s="233">
        <f>IF(N1235="sníž. přenesená",J1235,0)</f>
        <v>0</v>
      </c>
      <c r="BI1235" s="233">
        <f>IF(N1235="nulová",J1235,0)</f>
        <v>0</v>
      </c>
      <c r="BJ1235" s="18" t="s">
        <v>82</v>
      </c>
      <c r="BK1235" s="233">
        <f>ROUND(I1235*H1235,2)</f>
        <v>0</v>
      </c>
      <c r="BL1235" s="18" t="s">
        <v>167</v>
      </c>
      <c r="BM1235" s="232" t="s">
        <v>1110</v>
      </c>
    </row>
    <row r="1236" s="2" customFormat="1">
      <c r="A1236" s="39"/>
      <c r="B1236" s="40"/>
      <c r="C1236" s="41"/>
      <c r="D1236" s="234" t="s">
        <v>169</v>
      </c>
      <c r="E1236" s="41"/>
      <c r="F1236" s="235" t="s">
        <v>1109</v>
      </c>
      <c r="G1236" s="41"/>
      <c r="H1236" s="41"/>
      <c r="I1236" s="236"/>
      <c r="J1236" s="41"/>
      <c r="K1236" s="41"/>
      <c r="L1236" s="45"/>
      <c r="M1236" s="237"/>
      <c r="N1236" s="238"/>
      <c r="O1236" s="92"/>
      <c r="P1236" s="92"/>
      <c r="Q1236" s="92"/>
      <c r="R1236" s="92"/>
      <c r="S1236" s="92"/>
      <c r="T1236" s="93"/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T1236" s="18" t="s">
        <v>169</v>
      </c>
      <c r="AU1236" s="18" t="s">
        <v>180</v>
      </c>
    </row>
    <row r="1237" s="13" customFormat="1">
      <c r="A1237" s="13"/>
      <c r="B1237" s="239"/>
      <c r="C1237" s="240"/>
      <c r="D1237" s="234" t="s">
        <v>170</v>
      </c>
      <c r="E1237" s="241" t="s">
        <v>1</v>
      </c>
      <c r="F1237" s="242" t="s">
        <v>1111</v>
      </c>
      <c r="G1237" s="240"/>
      <c r="H1237" s="243">
        <v>3</v>
      </c>
      <c r="I1237" s="244"/>
      <c r="J1237" s="240"/>
      <c r="K1237" s="240"/>
      <c r="L1237" s="245"/>
      <c r="M1237" s="246"/>
      <c r="N1237" s="247"/>
      <c r="O1237" s="247"/>
      <c r="P1237" s="247"/>
      <c r="Q1237" s="247"/>
      <c r="R1237" s="247"/>
      <c r="S1237" s="247"/>
      <c r="T1237" s="248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49" t="s">
        <v>170</v>
      </c>
      <c r="AU1237" s="249" t="s">
        <v>180</v>
      </c>
      <c r="AV1237" s="13" t="s">
        <v>84</v>
      </c>
      <c r="AW1237" s="13" t="s">
        <v>31</v>
      </c>
      <c r="AX1237" s="13" t="s">
        <v>74</v>
      </c>
      <c r="AY1237" s="249" t="s">
        <v>161</v>
      </c>
    </row>
    <row r="1238" s="13" customFormat="1">
      <c r="A1238" s="13"/>
      <c r="B1238" s="239"/>
      <c r="C1238" s="240"/>
      <c r="D1238" s="234" t="s">
        <v>170</v>
      </c>
      <c r="E1238" s="241" t="s">
        <v>1</v>
      </c>
      <c r="F1238" s="242" t="s">
        <v>1094</v>
      </c>
      <c r="G1238" s="240"/>
      <c r="H1238" s="243">
        <v>1</v>
      </c>
      <c r="I1238" s="244"/>
      <c r="J1238" s="240"/>
      <c r="K1238" s="240"/>
      <c r="L1238" s="245"/>
      <c r="M1238" s="246"/>
      <c r="N1238" s="247"/>
      <c r="O1238" s="247"/>
      <c r="P1238" s="247"/>
      <c r="Q1238" s="247"/>
      <c r="R1238" s="247"/>
      <c r="S1238" s="247"/>
      <c r="T1238" s="248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49" t="s">
        <v>170</v>
      </c>
      <c r="AU1238" s="249" t="s">
        <v>180</v>
      </c>
      <c r="AV1238" s="13" t="s">
        <v>84</v>
      </c>
      <c r="AW1238" s="13" t="s">
        <v>31</v>
      </c>
      <c r="AX1238" s="13" t="s">
        <v>74</v>
      </c>
      <c r="AY1238" s="249" t="s">
        <v>161</v>
      </c>
    </row>
    <row r="1239" s="14" customFormat="1">
      <c r="A1239" s="14"/>
      <c r="B1239" s="250"/>
      <c r="C1239" s="251"/>
      <c r="D1239" s="234" t="s">
        <v>170</v>
      </c>
      <c r="E1239" s="252" t="s">
        <v>1</v>
      </c>
      <c r="F1239" s="253" t="s">
        <v>173</v>
      </c>
      <c r="G1239" s="251"/>
      <c r="H1239" s="254">
        <v>4</v>
      </c>
      <c r="I1239" s="255"/>
      <c r="J1239" s="251"/>
      <c r="K1239" s="251"/>
      <c r="L1239" s="256"/>
      <c r="M1239" s="257"/>
      <c r="N1239" s="258"/>
      <c r="O1239" s="258"/>
      <c r="P1239" s="258"/>
      <c r="Q1239" s="258"/>
      <c r="R1239" s="258"/>
      <c r="S1239" s="258"/>
      <c r="T1239" s="259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60" t="s">
        <v>170</v>
      </c>
      <c r="AU1239" s="260" t="s">
        <v>180</v>
      </c>
      <c r="AV1239" s="14" t="s">
        <v>167</v>
      </c>
      <c r="AW1239" s="14" t="s">
        <v>31</v>
      </c>
      <c r="AX1239" s="14" t="s">
        <v>82</v>
      </c>
      <c r="AY1239" s="260" t="s">
        <v>161</v>
      </c>
    </row>
    <row r="1240" s="2" customFormat="1" ht="24.15" customHeight="1">
      <c r="A1240" s="39"/>
      <c r="B1240" s="40"/>
      <c r="C1240" s="220" t="s">
        <v>1112</v>
      </c>
      <c r="D1240" s="220" t="s">
        <v>163</v>
      </c>
      <c r="E1240" s="221" t="s">
        <v>1113</v>
      </c>
      <c r="F1240" s="222" t="s">
        <v>1114</v>
      </c>
      <c r="G1240" s="223" t="s">
        <v>379</v>
      </c>
      <c r="H1240" s="224">
        <v>2</v>
      </c>
      <c r="I1240" s="225"/>
      <c r="J1240" s="226">
        <f>ROUND(I1240*H1240,2)</f>
        <v>0</v>
      </c>
      <c r="K1240" s="227"/>
      <c r="L1240" s="45"/>
      <c r="M1240" s="228" t="s">
        <v>1</v>
      </c>
      <c r="N1240" s="229" t="s">
        <v>39</v>
      </c>
      <c r="O1240" s="92"/>
      <c r="P1240" s="230">
        <f>O1240*H1240</f>
        <v>0</v>
      </c>
      <c r="Q1240" s="230">
        <v>0.42153000000000002</v>
      </c>
      <c r="R1240" s="230">
        <f>Q1240*H1240</f>
        <v>0.84306000000000003</v>
      </c>
      <c r="S1240" s="230">
        <v>0</v>
      </c>
      <c r="T1240" s="231">
        <f>S1240*H1240</f>
        <v>0</v>
      </c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R1240" s="232" t="s">
        <v>167</v>
      </c>
      <c r="AT1240" s="232" t="s">
        <v>163</v>
      </c>
      <c r="AU1240" s="232" t="s">
        <v>180</v>
      </c>
      <c r="AY1240" s="18" t="s">
        <v>161</v>
      </c>
      <c r="BE1240" s="233">
        <f>IF(N1240="základní",J1240,0)</f>
        <v>0</v>
      </c>
      <c r="BF1240" s="233">
        <f>IF(N1240="snížená",J1240,0)</f>
        <v>0</v>
      </c>
      <c r="BG1240" s="233">
        <f>IF(N1240="zákl. přenesená",J1240,0)</f>
        <v>0</v>
      </c>
      <c r="BH1240" s="233">
        <f>IF(N1240="sníž. přenesená",J1240,0)</f>
        <v>0</v>
      </c>
      <c r="BI1240" s="233">
        <f>IF(N1240="nulová",J1240,0)</f>
        <v>0</v>
      </c>
      <c r="BJ1240" s="18" t="s">
        <v>82</v>
      </c>
      <c r="BK1240" s="233">
        <f>ROUND(I1240*H1240,2)</f>
        <v>0</v>
      </c>
      <c r="BL1240" s="18" t="s">
        <v>167</v>
      </c>
      <c r="BM1240" s="232" t="s">
        <v>1115</v>
      </c>
    </row>
    <row r="1241" s="2" customFormat="1">
      <c r="A1241" s="39"/>
      <c r="B1241" s="40"/>
      <c r="C1241" s="41"/>
      <c r="D1241" s="234" t="s">
        <v>169</v>
      </c>
      <c r="E1241" s="41"/>
      <c r="F1241" s="235" t="s">
        <v>1114</v>
      </c>
      <c r="G1241" s="41"/>
      <c r="H1241" s="41"/>
      <c r="I1241" s="236"/>
      <c r="J1241" s="41"/>
      <c r="K1241" s="41"/>
      <c r="L1241" s="45"/>
      <c r="M1241" s="237"/>
      <c r="N1241" s="238"/>
      <c r="O1241" s="92"/>
      <c r="P1241" s="92"/>
      <c r="Q1241" s="92"/>
      <c r="R1241" s="92"/>
      <c r="S1241" s="92"/>
      <c r="T1241" s="93"/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T1241" s="18" t="s">
        <v>169</v>
      </c>
      <c r="AU1241" s="18" t="s">
        <v>180</v>
      </c>
    </row>
    <row r="1242" s="13" customFormat="1">
      <c r="A1242" s="13"/>
      <c r="B1242" s="239"/>
      <c r="C1242" s="240"/>
      <c r="D1242" s="234" t="s">
        <v>170</v>
      </c>
      <c r="E1242" s="241" t="s">
        <v>1</v>
      </c>
      <c r="F1242" s="242" t="s">
        <v>1116</v>
      </c>
      <c r="G1242" s="240"/>
      <c r="H1242" s="243">
        <v>1</v>
      </c>
      <c r="I1242" s="244"/>
      <c r="J1242" s="240"/>
      <c r="K1242" s="240"/>
      <c r="L1242" s="245"/>
      <c r="M1242" s="246"/>
      <c r="N1242" s="247"/>
      <c r="O1242" s="247"/>
      <c r="P1242" s="247"/>
      <c r="Q1242" s="247"/>
      <c r="R1242" s="247"/>
      <c r="S1242" s="247"/>
      <c r="T1242" s="248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49" t="s">
        <v>170</v>
      </c>
      <c r="AU1242" s="249" t="s">
        <v>180</v>
      </c>
      <c r="AV1242" s="13" t="s">
        <v>84</v>
      </c>
      <c r="AW1242" s="13" t="s">
        <v>31</v>
      </c>
      <c r="AX1242" s="13" t="s">
        <v>74</v>
      </c>
      <c r="AY1242" s="249" t="s">
        <v>161</v>
      </c>
    </row>
    <row r="1243" s="13" customFormat="1">
      <c r="A1243" s="13"/>
      <c r="B1243" s="239"/>
      <c r="C1243" s="240"/>
      <c r="D1243" s="234" t="s">
        <v>170</v>
      </c>
      <c r="E1243" s="241" t="s">
        <v>1</v>
      </c>
      <c r="F1243" s="242" t="s">
        <v>1117</v>
      </c>
      <c r="G1243" s="240"/>
      <c r="H1243" s="243">
        <v>1</v>
      </c>
      <c r="I1243" s="244"/>
      <c r="J1243" s="240"/>
      <c r="K1243" s="240"/>
      <c r="L1243" s="245"/>
      <c r="M1243" s="246"/>
      <c r="N1243" s="247"/>
      <c r="O1243" s="247"/>
      <c r="P1243" s="247"/>
      <c r="Q1243" s="247"/>
      <c r="R1243" s="247"/>
      <c r="S1243" s="247"/>
      <c r="T1243" s="248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49" t="s">
        <v>170</v>
      </c>
      <c r="AU1243" s="249" t="s">
        <v>180</v>
      </c>
      <c r="AV1243" s="13" t="s">
        <v>84</v>
      </c>
      <c r="AW1243" s="13" t="s">
        <v>31</v>
      </c>
      <c r="AX1243" s="13" t="s">
        <v>74</v>
      </c>
      <c r="AY1243" s="249" t="s">
        <v>161</v>
      </c>
    </row>
    <row r="1244" s="14" customFormat="1">
      <c r="A1244" s="14"/>
      <c r="B1244" s="250"/>
      <c r="C1244" s="251"/>
      <c r="D1244" s="234" t="s">
        <v>170</v>
      </c>
      <c r="E1244" s="252" t="s">
        <v>1</v>
      </c>
      <c r="F1244" s="253" t="s">
        <v>173</v>
      </c>
      <c r="G1244" s="251"/>
      <c r="H1244" s="254">
        <v>2</v>
      </c>
      <c r="I1244" s="255"/>
      <c r="J1244" s="251"/>
      <c r="K1244" s="251"/>
      <c r="L1244" s="256"/>
      <c r="M1244" s="257"/>
      <c r="N1244" s="258"/>
      <c r="O1244" s="258"/>
      <c r="P1244" s="258"/>
      <c r="Q1244" s="258"/>
      <c r="R1244" s="258"/>
      <c r="S1244" s="258"/>
      <c r="T1244" s="259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T1244" s="260" t="s">
        <v>170</v>
      </c>
      <c r="AU1244" s="260" t="s">
        <v>180</v>
      </c>
      <c r="AV1244" s="14" t="s">
        <v>167</v>
      </c>
      <c r="AW1244" s="14" t="s">
        <v>31</v>
      </c>
      <c r="AX1244" s="14" t="s">
        <v>82</v>
      </c>
      <c r="AY1244" s="260" t="s">
        <v>161</v>
      </c>
    </row>
    <row r="1245" s="2" customFormat="1" ht="37.8" customHeight="1">
      <c r="A1245" s="39"/>
      <c r="B1245" s="40"/>
      <c r="C1245" s="271" t="s">
        <v>1118</v>
      </c>
      <c r="D1245" s="271" t="s">
        <v>260</v>
      </c>
      <c r="E1245" s="272" t="s">
        <v>1119</v>
      </c>
      <c r="F1245" s="273" t="s">
        <v>1120</v>
      </c>
      <c r="G1245" s="274" t="s">
        <v>379</v>
      </c>
      <c r="H1245" s="275">
        <v>1</v>
      </c>
      <c r="I1245" s="276"/>
      <c r="J1245" s="277">
        <f>ROUND(I1245*H1245,2)</f>
        <v>0</v>
      </c>
      <c r="K1245" s="278"/>
      <c r="L1245" s="279"/>
      <c r="M1245" s="280" t="s">
        <v>1</v>
      </c>
      <c r="N1245" s="281" t="s">
        <v>39</v>
      </c>
      <c r="O1245" s="92"/>
      <c r="P1245" s="230">
        <f>O1245*H1245</f>
        <v>0</v>
      </c>
      <c r="Q1245" s="230">
        <v>0.01553</v>
      </c>
      <c r="R1245" s="230">
        <f>Q1245*H1245</f>
        <v>0.01553</v>
      </c>
      <c r="S1245" s="230">
        <v>0</v>
      </c>
      <c r="T1245" s="231">
        <f>S1245*H1245</f>
        <v>0</v>
      </c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R1245" s="232" t="s">
        <v>209</v>
      </c>
      <c r="AT1245" s="232" t="s">
        <v>260</v>
      </c>
      <c r="AU1245" s="232" t="s">
        <v>180</v>
      </c>
      <c r="AY1245" s="18" t="s">
        <v>161</v>
      </c>
      <c r="BE1245" s="233">
        <f>IF(N1245="základní",J1245,0)</f>
        <v>0</v>
      </c>
      <c r="BF1245" s="233">
        <f>IF(N1245="snížená",J1245,0)</f>
        <v>0</v>
      </c>
      <c r="BG1245" s="233">
        <f>IF(N1245="zákl. přenesená",J1245,0)</f>
        <v>0</v>
      </c>
      <c r="BH1245" s="233">
        <f>IF(N1245="sníž. přenesená",J1245,0)</f>
        <v>0</v>
      </c>
      <c r="BI1245" s="233">
        <f>IF(N1245="nulová",J1245,0)</f>
        <v>0</v>
      </c>
      <c r="BJ1245" s="18" t="s">
        <v>82</v>
      </c>
      <c r="BK1245" s="233">
        <f>ROUND(I1245*H1245,2)</f>
        <v>0</v>
      </c>
      <c r="BL1245" s="18" t="s">
        <v>167</v>
      </c>
      <c r="BM1245" s="232" t="s">
        <v>1121</v>
      </c>
    </row>
    <row r="1246" s="2" customFormat="1">
      <c r="A1246" s="39"/>
      <c r="B1246" s="40"/>
      <c r="C1246" s="41"/>
      <c r="D1246" s="234" t="s">
        <v>169</v>
      </c>
      <c r="E1246" s="41"/>
      <c r="F1246" s="235" t="s">
        <v>1120</v>
      </c>
      <c r="G1246" s="41"/>
      <c r="H1246" s="41"/>
      <c r="I1246" s="236"/>
      <c r="J1246" s="41"/>
      <c r="K1246" s="41"/>
      <c r="L1246" s="45"/>
      <c r="M1246" s="237"/>
      <c r="N1246" s="238"/>
      <c r="O1246" s="92"/>
      <c r="P1246" s="92"/>
      <c r="Q1246" s="92"/>
      <c r="R1246" s="92"/>
      <c r="S1246" s="92"/>
      <c r="T1246" s="93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T1246" s="18" t="s">
        <v>169</v>
      </c>
      <c r="AU1246" s="18" t="s">
        <v>180</v>
      </c>
    </row>
    <row r="1247" s="13" customFormat="1">
      <c r="A1247" s="13"/>
      <c r="B1247" s="239"/>
      <c r="C1247" s="240"/>
      <c r="D1247" s="234" t="s">
        <v>170</v>
      </c>
      <c r="E1247" s="241" t="s">
        <v>1</v>
      </c>
      <c r="F1247" s="242" t="s">
        <v>1117</v>
      </c>
      <c r="G1247" s="240"/>
      <c r="H1247" s="243">
        <v>1</v>
      </c>
      <c r="I1247" s="244"/>
      <c r="J1247" s="240"/>
      <c r="K1247" s="240"/>
      <c r="L1247" s="245"/>
      <c r="M1247" s="246"/>
      <c r="N1247" s="247"/>
      <c r="O1247" s="247"/>
      <c r="P1247" s="247"/>
      <c r="Q1247" s="247"/>
      <c r="R1247" s="247"/>
      <c r="S1247" s="247"/>
      <c r="T1247" s="248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49" t="s">
        <v>170</v>
      </c>
      <c r="AU1247" s="249" t="s">
        <v>180</v>
      </c>
      <c r="AV1247" s="13" t="s">
        <v>84</v>
      </c>
      <c r="AW1247" s="13" t="s">
        <v>31</v>
      </c>
      <c r="AX1247" s="13" t="s">
        <v>82</v>
      </c>
      <c r="AY1247" s="249" t="s">
        <v>161</v>
      </c>
    </row>
    <row r="1248" s="2" customFormat="1" ht="37.8" customHeight="1">
      <c r="A1248" s="39"/>
      <c r="B1248" s="40"/>
      <c r="C1248" s="271" t="s">
        <v>1122</v>
      </c>
      <c r="D1248" s="271" t="s">
        <v>260</v>
      </c>
      <c r="E1248" s="272" t="s">
        <v>1123</v>
      </c>
      <c r="F1248" s="273" t="s">
        <v>1124</v>
      </c>
      <c r="G1248" s="274" t="s">
        <v>379</v>
      </c>
      <c r="H1248" s="275">
        <v>1</v>
      </c>
      <c r="I1248" s="276"/>
      <c r="J1248" s="277">
        <f>ROUND(I1248*H1248,2)</f>
        <v>0</v>
      </c>
      <c r="K1248" s="278"/>
      <c r="L1248" s="279"/>
      <c r="M1248" s="280" t="s">
        <v>1</v>
      </c>
      <c r="N1248" s="281" t="s">
        <v>39</v>
      </c>
      <c r="O1248" s="92"/>
      <c r="P1248" s="230">
        <f>O1248*H1248</f>
        <v>0</v>
      </c>
      <c r="Q1248" s="230">
        <v>0.016240000000000001</v>
      </c>
      <c r="R1248" s="230">
        <f>Q1248*H1248</f>
        <v>0.016240000000000001</v>
      </c>
      <c r="S1248" s="230">
        <v>0</v>
      </c>
      <c r="T1248" s="231">
        <f>S1248*H1248</f>
        <v>0</v>
      </c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R1248" s="232" t="s">
        <v>209</v>
      </c>
      <c r="AT1248" s="232" t="s">
        <v>260</v>
      </c>
      <c r="AU1248" s="232" t="s">
        <v>180</v>
      </c>
      <c r="AY1248" s="18" t="s">
        <v>161</v>
      </c>
      <c r="BE1248" s="233">
        <f>IF(N1248="základní",J1248,0)</f>
        <v>0</v>
      </c>
      <c r="BF1248" s="233">
        <f>IF(N1248="snížená",J1248,0)</f>
        <v>0</v>
      </c>
      <c r="BG1248" s="233">
        <f>IF(N1248="zákl. přenesená",J1248,0)</f>
        <v>0</v>
      </c>
      <c r="BH1248" s="233">
        <f>IF(N1248="sníž. přenesená",J1248,0)</f>
        <v>0</v>
      </c>
      <c r="BI1248" s="233">
        <f>IF(N1248="nulová",J1248,0)</f>
        <v>0</v>
      </c>
      <c r="BJ1248" s="18" t="s">
        <v>82</v>
      </c>
      <c r="BK1248" s="233">
        <f>ROUND(I1248*H1248,2)</f>
        <v>0</v>
      </c>
      <c r="BL1248" s="18" t="s">
        <v>167</v>
      </c>
      <c r="BM1248" s="232" t="s">
        <v>1125</v>
      </c>
    </row>
    <row r="1249" s="2" customFormat="1">
      <c r="A1249" s="39"/>
      <c r="B1249" s="40"/>
      <c r="C1249" s="41"/>
      <c r="D1249" s="234" t="s">
        <v>169</v>
      </c>
      <c r="E1249" s="41"/>
      <c r="F1249" s="235" t="s">
        <v>1124</v>
      </c>
      <c r="G1249" s="41"/>
      <c r="H1249" s="41"/>
      <c r="I1249" s="236"/>
      <c r="J1249" s="41"/>
      <c r="K1249" s="41"/>
      <c r="L1249" s="45"/>
      <c r="M1249" s="237"/>
      <c r="N1249" s="238"/>
      <c r="O1249" s="92"/>
      <c r="P1249" s="92"/>
      <c r="Q1249" s="92"/>
      <c r="R1249" s="92"/>
      <c r="S1249" s="92"/>
      <c r="T1249" s="93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T1249" s="18" t="s">
        <v>169</v>
      </c>
      <c r="AU1249" s="18" t="s">
        <v>180</v>
      </c>
    </row>
    <row r="1250" s="13" customFormat="1">
      <c r="A1250" s="13"/>
      <c r="B1250" s="239"/>
      <c r="C1250" s="240"/>
      <c r="D1250" s="234" t="s">
        <v>170</v>
      </c>
      <c r="E1250" s="241" t="s">
        <v>1</v>
      </c>
      <c r="F1250" s="242" t="s">
        <v>1116</v>
      </c>
      <c r="G1250" s="240"/>
      <c r="H1250" s="243">
        <v>1</v>
      </c>
      <c r="I1250" s="244"/>
      <c r="J1250" s="240"/>
      <c r="K1250" s="240"/>
      <c r="L1250" s="245"/>
      <c r="M1250" s="246"/>
      <c r="N1250" s="247"/>
      <c r="O1250" s="247"/>
      <c r="P1250" s="247"/>
      <c r="Q1250" s="247"/>
      <c r="R1250" s="247"/>
      <c r="S1250" s="247"/>
      <c r="T1250" s="248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49" t="s">
        <v>170</v>
      </c>
      <c r="AU1250" s="249" t="s">
        <v>180</v>
      </c>
      <c r="AV1250" s="13" t="s">
        <v>84</v>
      </c>
      <c r="AW1250" s="13" t="s">
        <v>31</v>
      </c>
      <c r="AX1250" s="13" t="s">
        <v>82</v>
      </c>
      <c r="AY1250" s="249" t="s">
        <v>161</v>
      </c>
    </row>
    <row r="1251" s="12" customFormat="1" ht="22.8" customHeight="1">
      <c r="A1251" s="12"/>
      <c r="B1251" s="204"/>
      <c r="C1251" s="205"/>
      <c r="D1251" s="206" t="s">
        <v>73</v>
      </c>
      <c r="E1251" s="218" t="s">
        <v>209</v>
      </c>
      <c r="F1251" s="218" t="s">
        <v>1126</v>
      </c>
      <c r="G1251" s="205"/>
      <c r="H1251" s="205"/>
      <c r="I1251" s="208"/>
      <c r="J1251" s="219">
        <f>BK1251</f>
        <v>0</v>
      </c>
      <c r="K1251" s="205"/>
      <c r="L1251" s="210"/>
      <c r="M1251" s="211"/>
      <c r="N1251" s="212"/>
      <c r="O1251" s="212"/>
      <c r="P1251" s="213">
        <f>SUM(P1252:P1257)</f>
        <v>0</v>
      </c>
      <c r="Q1251" s="212"/>
      <c r="R1251" s="213">
        <f>SUM(R1252:R1257)</f>
        <v>0.016369999999999999</v>
      </c>
      <c r="S1251" s="212"/>
      <c r="T1251" s="214">
        <f>SUM(T1252:T1257)</f>
        <v>0</v>
      </c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R1251" s="215" t="s">
        <v>82</v>
      </c>
      <c r="AT1251" s="216" t="s">
        <v>73</v>
      </c>
      <c r="AU1251" s="216" t="s">
        <v>82</v>
      </c>
      <c r="AY1251" s="215" t="s">
        <v>161</v>
      </c>
      <c r="BK1251" s="217">
        <f>SUM(BK1252:BK1257)</f>
        <v>0</v>
      </c>
    </row>
    <row r="1252" s="2" customFormat="1" ht="16.5" customHeight="1">
      <c r="A1252" s="39"/>
      <c r="B1252" s="40"/>
      <c r="C1252" s="220" t="s">
        <v>1127</v>
      </c>
      <c r="D1252" s="220" t="s">
        <v>163</v>
      </c>
      <c r="E1252" s="221" t="s">
        <v>1128</v>
      </c>
      <c r="F1252" s="222" t="s">
        <v>1129</v>
      </c>
      <c r="G1252" s="223" t="s">
        <v>183</v>
      </c>
      <c r="H1252" s="224">
        <v>8</v>
      </c>
      <c r="I1252" s="225"/>
      <c r="J1252" s="226">
        <f>ROUND(I1252*H1252,2)</f>
        <v>0</v>
      </c>
      <c r="K1252" s="227"/>
      <c r="L1252" s="45"/>
      <c r="M1252" s="228" t="s">
        <v>1</v>
      </c>
      <c r="N1252" s="229" t="s">
        <v>39</v>
      </c>
      <c r="O1252" s="92"/>
      <c r="P1252" s="230">
        <f>O1252*H1252</f>
        <v>0</v>
      </c>
      <c r="Q1252" s="230">
        <v>0.0020100000000000001</v>
      </c>
      <c r="R1252" s="230">
        <f>Q1252*H1252</f>
        <v>0.016080000000000001</v>
      </c>
      <c r="S1252" s="230">
        <v>0</v>
      </c>
      <c r="T1252" s="231">
        <f>S1252*H1252</f>
        <v>0</v>
      </c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R1252" s="232" t="s">
        <v>167</v>
      </c>
      <c r="AT1252" s="232" t="s">
        <v>163</v>
      </c>
      <c r="AU1252" s="232" t="s">
        <v>84</v>
      </c>
      <c r="AY1252" s="18" t="s">
        <v>161</v>
      </c>
      <c r="BE1252" s="233">
        <f>IF(N1252="základní",J1252,0)</f>
        <v>0</v>
      </c>
      <c r="BF1252" s="233">
        <f>IF(N1252="snížená",J1252,0)</f>
        <v>0</v>
      </c>
      <c r="BG1252" s="233">
        <f>IF(N1252="zákl. přenesená",J1252,0)</f>
        <v>0</v>
      </c>
      <c r="BH1252" s="233">
        <f>IF(N1252="sníž. přenesená",J1252,0)</f>
        <v>0</v>
      </c>
      <c r="BI1252" s="233">
        <f>IF(N1252="nulová",J1252,0)</f>
        <v>0</v>
      </c>
      <c r="BJ1252" s="18" t="s">
        <v>82</v>
      </c>
      <c r="BK1252" s="233">
        <f>ROUND(I1252*H1252,2)</f>
        <v>0</v>
      </c>
      <c r="BL1252" s="18" t="s">
        <v>167</v>
      </c>
      <c r="BM1252" s="232" t="s">
        <v>1130</v>
      </c>
    </row>
    <row r="1253" s="2" customFormat="1">
      <c r="A1253" s="39"/>
      <c r="B1253" s="40"/>
      <c r="C1253" s="41"/>
      <c r="D1253" s="234" t="s">
        <v>169</v>
      </c>
      <c r="E1253" s="41"/>
      <c r="F1253" s="235" t="s">
        <v>1129</v>
      </c>
      <c r="G1253" s="41"/>
      <c r="H1253" s="41"/>
      <c r="I1253" s="236"/>
      <c r="J1253" s="41"/>
      <c r="K1253" s="41"/>
      <c r="L1253" s="45"/>
      <c r="M1253" s="237"/>
      <c r="N1253" s="238"/>
      <c r="O1253" s="92"/>
      <c r="P1253" s="92"/>
      <c r="Q1253" s="92"/>
      <c r="R1253" s="92"/>
      <c r="S1253" s="92"/>
      <c r="T1253" s="93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T1253" s="18" t="s">
        <v>169</v>
      </c>
      <c r="AU1253" s="18" t="s">
        <v>84</v>
      </c>
    </row>
    <row r="1254" s="13" customFormat="1">
      <c r="A1254" s="13"/>
      <c r="B1254" s="239"/>
      <c r="C1254" s="240"/>
      <c r="D1254" s="234" t="s">
        <v>170</v>
      </c>
      <c r="E1254" s="241" t="s">
        <v>1</v>
      </c>
      <c r="F1254" s="242" t="s">
        <v>1131</v>
      </c>
      <c r="G1254" s="240"/>
      <c r="H1254" s="243">
        <v>8</v>
      </c>
      <c r="I1254" s="244"/>
      <c r="J1254" s="240"/>
      <c r="K1254" s="240"/>
      <c r="L1254" s="245"/>
      <c r="M1254" s="246"/>
      <c r="N1254" s="247"/>
      <c r="O1254" s="247"/>
      <c r="P1254" s="247"/>
      <c r="Q1254" s="247"/>
      <c r="R1254" s="247"/>
      <c r="S1254" s="247"/>
      <c r="T1254" s="248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49" t="s">
        <v>170</v>
      </c>
      <c r="AU1254" s="249" t="s">
        <v>84</v>
      </c>
      <c r="AV1254" s="13" t="s">
        <v>84</v>
      </c>
      <c r="AW1254" s="13" t="s">
        <v>31</v>
      </c>
      <c r="AX1254" s="13" t="s">
        <v>82</v>
      </c>
      <c r="AY1254" s="249" t="s">
        <v>161</v>
      </c>
    </row>
    <row r="1255" s="2" customFormat="1" ht="16.5" customHeight="1">
      <c r="A1255" s="39"/>
      <c r="B1255" s="40"/>
      <c r="C1255" s="220" t="s">
        <v>1132</v>
      </c>
      <c r="D1255" s="220" t="s">
        <v>163</v>
      </c>
      <c r="E1255" s="221" t="s">
        <v>1133</v>
      </c>
      <c r="F1255" s="222" t="s">
        <v>1134</v>
      </c>
      <c r="G1255" s="223" t="s">
        <v>379</v>
      </c>
      <c r="H1255" s="224">
        <v>1</v>
      </c>
      <c r="I1255" s="225"/>
      <c r="J1255" s="226">
        <f>ROUND(I1255*H1255,2)</f>
        <v>0</v>
      </c>
      <c r="K1255" s="227"/>
      <c r="L1255" s="45"/>
      <c r="M1255" s="228" t="s">
        <v>1</v>
      </c>
      <c r="N1255" s="229" t="s">
        <v>39</v>
      </c>
      <c r="O1255" s="92"/>
      <c r="P1255" s="230">
        <f>O1255*H1255</f>
        <v>0</v>
      </c>
      <c r="Q1255" s="230">
        <v>0.00029</v>
      </c>
      <c r="R1255" s="230">
        <f>Q1255*H1255</f>
        <v>0.00029</v>
      </c>
      <c r="S1255" s="230">
        <v>0</v>
      </c>
      <c r="T1255" s="231">
        <f>S1255*H1255</f>
        <v>0</v>
      </c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R1255" s="232" t="s">
        <v>167</v>
      </c>
      <c r="AT1255" s="232" t="s">
        <v>163</v>
      </c>
      <c r="AU1255" s="232" t="s">
        <v>84</v>
      </c>
      <c r="AY1255" s="18" t="s">
        <v>161</v>
      </c>
      <c r="BE1255" s="233">
        <f>IF(N1255="základní",J1255,0)</f>
        <v>0</v>
      </c>
      <c r="BF1255" s="233">
        <f>IF(N1255="snížená",J1255,0)</f>
        <v>0</v>
      </c>
      <c r="BG1255" s="233">
        <f>IF(N1255="zákl. přenesená",J1255,0)</f>
        <v>0</v>
      </c>
      <c r="BH1255" s="233">
        <f>IF(N1255="sníž. přenesená",J1255,0)</f>
        <v>0</v>
      </c>
      <c r="BI1255" s="233">
        <f>IF(N1255="nulová",J1255,0)</f>
        <v>0</v>
      </c>
      <c r="BJ1255" s="18" t="s">
        <v>82</v>
      </c>
      <c r="BK1255" s="233">
        <f>ROUND(I1255*H1255,2)</f>
        <v>0</v>
      </c>
      <c r="BL1255" s="18" t="s">
        <v>167</v>
      </c>
      <c r="BM1255" s="232" t="s">
        <v>1135</v>
      </c>
    </row>
    <row r="1256" s="2" customFormat="1">
      <c r="A1256" s="39"/>
      <c r="B1256" s="40"/>
      <c r="C1256" s="41"/>
      <c r="D1256" s="234" t="s">
        <v>169</v>
      </c>
      <c r="E1256" s="41"/>
      <c r="F1256" s="235" t="s">
        <v>1134</v>
      </c>
      <c r="G1256" s="41"/>
      <c r="H1256" s="41"/>
      <c r="I1256" s="236"/>
      <c r="J1256" s="41"/>
      <c r="K1256" s="41"/>
      <c r="L1256" s="45"/>
      <c r="M1256" s="237"/>
      <c r="N1256" s="238"/>
      <c r="O1256" s="92"/>
      <c r="P1256" s="92"/>
      <c r="Q1256" s="92"/>
      <c r="R1256" s="92"/>
      <c r="S1256" s="92"/>
      <c r="T1256" s="93"/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T1256" s="18" t="s">
        <v>169</v>
      </c>
      <c r="AU1256" s="18" t="s">
        <v>84</v>
      </c>
    </row>
    <row r="1257" s="13" customFormat="1">
      <c r="A1257" s="13"/>
      <c r="B1257" s="239"/>
      <c r="C1257" s="240"/>
      <c r="D1257" s="234" t="s">
        <v>170</v>
      </c>
      <c r="E1257" s="241" t="s">
        <v>1</v>
      </c>
      <c r="F1257" s="242" t="s">
        <v>1136</v>
      </c>
      <c r="G1257" s="240"/>
      <c r="H1257" s="243">
        <v>1</v>
      </c>
      <c r="I1257" s="244"/>
      <c r="J1257" s="240"/>
      <c r="K1257" s="240"/>
      <c r="L1257" s="245"/>
      <c r="M1257" s="246"/>
      <c r="N1257" s="247"/>
      <c r="O1257" s="247"/>
      <c r="P1257" s="247"/>
      <c r="Q1257" s="247"/>
      <c r="R1257" s="247"/>
      <c r="S1257" s="247"/>
      <c r="T1257" s="248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49" t="s">
        <v>170</v>
      </c>
      <c r="AU1257" s="249" t="s">
        <v>84</v>
      </c>
      <c r="AV1257" s="13" t="s">
        <v>84</v>
      </c>
      <c r="AW1257" s="13" t="s">
        <v>31</v>
      </c>
      <c r="AX1257" s="13" t="s">
        <v>82</v>
      </c>
      <c r="AY1257" s="249" t="s">
        <v>161</v>
      </c>
    </row>
    <row r="1258" s="12" customFormat="1" ht="22.8" customHeight="1">
      <c r="A1258" s="12"/>
      <c r="B1258" s="204"/>
      <c r="C1258" s="205"/>
      <c r="D1258" s="206" t="s">
        <v>73</v>
      </c>
      <c r="E1258" s="218" t="s">
        <v>214</v>
      </c>
      <c r="F1258" s="218" t="s">
        <v>1137</v>
      </c>
      <c r="G1258" s="205"/>
      <c r="H1258" s="205"/>
      <c r="I1258" s="208"/>
      <c r="J1258" s="219">
        <f>BK1258</f>
        <v>0</v>
      </c>
      <c r="K1258" s="205"/>
      <c r="L1258" s="210"/>
      <c r="M1258" s="211"/>
      <c r="N1258" s="212"/>
      <c r="O1258" s="212"/>
      <c r="P1258" s="213">
        <f>P1259+P1266+P1295+P1316+P1402</f>
        <v>0</v>
      </c>
      <c r="Q1258" s="212"/>
      <c r="R1258" s="213">
        <f>R1259+R1266+R1295+R1316+R1402</f>
        <v>5.3026419000000002</v>
      </c>
      <c r="S1258" s="212"/>
      <c r="T1258" s="214">
        <f>T1259+T1266+T1295+T1316+T1402</f>
        <v>99.001174000000006</v>
      </c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R1258" s="215" t="s">
        <v>82</v>
      </c>
      <c r="AT1258" s="216" t="s">
        <v>73</v>
      </c>
      <c r="AU1258" s="216" t="s">
        <v>82</v>
      </c>
      <c r="AY1258" s="215" t="s">
        <v>161</v>
      </c>
      <c r="BK1258" s="217">
        <f>BK1259+BK1266+BK1295+BK1316+BK1402</f>
        <v>0</v>
      </c>
    </row>
    <row r="1259" s="12" customFormat="1" ht="20.88" customHeight="1">
      <c r="A1259" s="12"/>
      <c r="B1259" s="204"/>
      <c r="C1259" s="205"/>
      <c r="D1259" s="206" t="s">
        <v>73</v>
      </c>
      <c r="E1259" s="218" t="s">
        <v>801</v>
      </c>
      <c r="F1259" s="218" t="s">
        <v>1138</v>
      </c>
      <c r="G1259" s="205"/>
      <c r="H1259" s="205"/>
      <c r="I1259" s="208"/>
      <c r="J1259" s="219">
        <f>BK1259</f>
        <v>0</v>
      </c>
      <c r="K1259" s="205"/>
      <c r="L1259" s="210"/>
      <c r="M1259" s="211"/>
      <c r="N1259" s="212"/>
      <c r="O1259" s="212"/>
      <c r="P1259" s="213">
        <f>SUM(P1260:P1265)</f>
        <v>0</v>
      </c>
      <c r="Q1259" s="212"/>
      <c r="R1259" s="213">
        <f>SUM(R1260:R1265)</f>
        <v>3.9682029000000001</v>
      </c>
      <c r="S1259" s="212"/>
      <c r="T1259" s="214">
        <f>SUM(T1260:T1265)</f>
        <v>0</v>
      </c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R1259" s="215" t="s">
        <v>82</v>
      </c>
      <c r="AT1259" s="216" t="s">
        <v>73</v>
      </c>
      <c r="AU1259" s="216" t="s">
        <v>84</v>
      </c>
      <c r="AY1259" s="215" t="s">
        <v>161</v>
      </c>
      <c r="BK1259" s="217">
        <f>SUM(BK1260:BK1265)</f>
        <v>0</v>
      </c>
    </row>
    <row r="1260" s="2" customFormat="1" ht="33" customHeight="1">
      <c r="A1260" s="39"/>
      <c r="B1260" s="40"/>
      <c r="C1260" s="220" t="s">
        <v>1139</v>
      </c>
      <c r="D1260" s="220" t="s">
        <v>163</v>
      </c>
      <c r="E1260" s="221" t="s">
        <v>1140</v>
      </c>
      <c r="F1260" s="222" t="s">
        <v>1141</v>
      </c>
      <c r="G1260" s="223" t="s">
        <v>183</v>
      </c>
      <c r="H1260" s="224">
        <v>18.210000000000001</v>
      </c>
      <c r="I1260" s="225"/>
      <c r="J1260" s="226">
        <f>ROUND(I1260*H1260,2)</f>
        <v>0</v>
      </c>
      <c r="K1260" s="227"/>
      <c r="L1260" s="45"/>
      <c r="M1260" s="228" t="s">
        <v>1</v>
      </c>
      <c r="N1260" s="229" t="s">
        <v>39</v>
      </c>
      <c r="O1260" s="92"/>
      <c r="P1260" s="230">
        <f>O1260*H1260</f>
        <v>0</v>
      </c>
      <c r="Q1260" s="230">
        <v>0.16849</v>
      </c>
      <c r="R1260" s="230">
        <f>Q1260*H1260</f>
        <v>3.0682029000000002</v>
      </c>
      <c r="S1260" s="230">
        <v>0</v>
      </c>
      <c r="T1260" s="231">
        <f>S1260*H1260</f>
        <v>0</v>
      </c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R1260" s="232" t="s">
        <v>167</v>
      </c>
      <c r="AT1260" s="232" t="s">
        <v>163</v>
      </c>
      <c r="AU1260" s="232" t="s">
        <v>180</v>
      </c>
      <c r="AY1260" s="18" t="s">
        <v>161</v>
      </c>
      <c r="BE1260" s="233">
        <f>IF(N1260="základní",J1260,0)</f>
        <v>0</v>
      </c>
      <c r="BF1260" s="233">
        <f>IF(N1260="snížená",J1260,0)</f>
        <v>0</v>
      </c>
      <c r="BG1260" s="233">
        <f>IF(N1260="zákl. přenesená",J1260,0)</f>
        <v>0</v>
      </c>
      <c r="BH1260" s="233">
        <f>IF(N1260="sníž. přenesená",J1260,0)</f>
        <v>0</v>
      </c>
      <c r="BI1260" s="233">
        <f>IF(N1260="nulová",J1260,0)</f>
        <v>0</v>
      </c>
      <c r="BJ1260" s="18" t="s">
        <v>82</v>
      </c>
      <c r="BK1260" s="233">
        <f>ROUND(I1260*H1260,2)</f>
        <v>0</v>
      </c>
      <c r="BL1260" s="18" t="s">
        <v>167</v>
      </c>
      <c r="BM1260" s="232" t="s">
        <v>1142</v>
      </c>
    </row>
    <row r="1261" s="2" customFormat="1">
      <c r="A1261" s="39"/>
      <c r="B1261" s="40"/>
      <c r="C1261" s="41"/>
      <c r="D1261" s="234" t="s">
        <v>169</v>
      </c>
      <c r="E1261" s="41"/>
      <c r="F1261" s="235" t="s">
        <v>1141</v>
      </c>
      <c r="G1261" s="41"/>
      <c r="H1261" s="41"/>
      <c r="I1261" s="236"/>
      <c r="J1261" s="41"/>
      <c r="K1261" s="41"/>
      <c r="L1261" s="45"/>
      <c r="M1261" s="237"/>
      <c r="N1261" s="238"/>
      <c r="O1261" s="92"/>
      <c r="P1261" s="92"/>
      <c r="Q1261" s="92"/>
      <c r="R1261" s="92"/>
      <c r="S1261" s="92"/>
      <c r="T1261" s="93"/>
      <c r="U1261" s="39"/>
      <c r="V1261" s="39"/>
      <c r="W1261" s="39"/>
      <c r="X1261" s="39"/>
      <c r="Y1261" s="39"/>
      <c r="Z1261" s="39"/>
      <c r="AA1261" s="39"/>
      <c r="AB1261" s="39"/>
      <c r="AC1261" s="39"/>
      <c r="AD1261" s="39"/>
      <c r="AE1261" s="39"/>
      <c r="AT1261" s="18" t="s">
        <v>169</v>
      </c>
      <c r="AU1261" s="18" t="s">
        <v>180</v>
      </c>
    </row>
    <row r="1262" s="13" customFormat="1">
      <c r="A1262" s="13"/>
      <c r="B1262" s="239"/>
      <c r="C1262" s="240"/>
      <c r="D1262" s="234" t="s">
        <v>170</v>
      </c>
      <c r="E1262" s="241" t="s">
        <v>1</v>
      </c>
      <c r="F1262" s="242" t="s">
        <v>1143</v>
      </c>
      <c r="G1262" s="240"/>
      <c r="H1262" s="243">
        <v>18.210000000000001</v>
      </c>
      <c r="I1262" s="244"/>
      <c r="J1262" s="240"/>
      <c r="K1262" s="240"/>
      <c r="L1262" s="245"/>
      <c r="M1262" s="246"/>
      <c r="N1262" s="247"/>
      <c r="O1262" s="247"/>
      <c r="P1262" s="247"/>
      <c r="Q1262" s="247"/>
      <c r="R1262" s="247"/>
      <c r="S1262" s="247"/>
      <c r="T1262" s="248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49" t="s">
        <v>170</v>
      </c>
      <c r="AU1262" s="249" t="s">
        <v>180</v>
      </c>
      <c r="AV1262" s="13" t="s">
        <v>84</v>
      </c>
      <c r="AW1262" s="13" t="s">
        <v>31</v>
      </c>
      <c r="AX1262" s="13" t="s">
        <v>82</v>
      </c>
      <c r="AY1262" s="249" t="s">
        <v>161</v>
      </c>
    </row>
    <row r="1263" s="2" customFormat="1" ht="16.5" customHeight="1">
      <c r="A1263" s="39"/>
      <c r="B1263" s="40"/>
      <c r="C1263" s="271" t="s">
        <v>1144</v>
      </c>
      <c r="D1263" s="271" t="s">
        <v>260</v>
      </c>
      <c r="E1263" s="272" t="s">
        <v>1145</v>
      </c>
      <c r="F1263" s="273" t="s">
        <v>1146</v>
      </c>
      <c r="G1263" s="274" t="s">
        <v>183</v>
      </c>
      <c r="H1263" s="275">
        <v>20</v>
      </c>
      <c r="I1263" s="276"/>
      <c r="J1263" s="277">
        <f>ROUND(I1263*H1263,2)</f>
        <v>0</v>
      </c>
      <c r="K1263" s="278"/>
      <c r="L1263" s="279"/>
      <c r="M1263" s="280" t="s">
        <v>1</v>
      </c>
      <c r="N1263" s="281" t="s">
        <v>39</v>
      </c>
      <c r="O1263" s="92"/>
      <c r="P1263" s="230">
        <f>O1263*H1263</f>
        <v>0</v>
      </c>
      <c r="Q1263" s="230">
        <v>0.044999999999999998</v>
      </c>
      <c r="R1263" s="230">
        <f>Q1263*H1263</f>
        <v>0.89999999999999991</v>
      </c>
      <c r="S1263" s="230">
        <v>0</v>
      </c>
      <c r="T1263" s="231">
        <f>S1263*H1263</f>
        <v>0</v>
      </c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R1263" s="232" t="s">
        <v>209</v>
      </c>
      <c r="AT1263" s="232" t="s">
        <v>260</v>
      </c>
      <c r="AU1263" s="232" t="s">
        <v>180</v>
      </c>
      <c r="AY1263" s="18" t="s">
        <v>161</v>
      </c>
      <c r="BE1263" s="233">
        <f>IF(N1263="základní",J1263,0)</f>
        <v>0</v>
      </c>
      <c r="BF1263" s="233">
        <f>IF(N1263="snížená",J1263,0)</f>
        <v>0</v>
      </c>
      <c r="BG1263" s="233">
        <f>IF(N1263="zákl. přenesená",J1263,0)</f>
        <v>0</v>
      </c>
      <c r="BH1263" s="233">
        <f>IF(N1263="sníž. přenesená",J1263,0)</f>
        <v>0</v>
      </c>
      <c r="BI1263" s="233">
        <f>IF(N1263="nulová",J1263,0)</f>
        <v>0</v>
      </c>
      <c r="BJ1263" s="18" t="s">
        <v>82</v>
      </c>
      <c r="BK1263" s="233">
        <f>ROUND(I1263*H1263,2)</f>
        <v>0</v>
      </c>
      <c r="BL1263" s="18" t="s">
        <v>167</v>
      </c>
      <c r="BM1263" s="232" t="s">
        <v>1147</v>
      </c>
    </row>
    <row r="1264" s="2" customFormat="1">
      <c r="A1264" s="39"/>
      <c r="B1264" s="40"/>
      <c r="C1264" s="41"/>
      <c r="D1264" s="234" t="s">
        <v>169</v>
      </c>
      <c r="E1264" s="41"/>
      <c r="F1264" s="235" t="s">
        <v>1146</v>
      </c>
      <c r="G1264" s="41"/>
      <c r="H1264" s="41"/>
      <c r="I1264" s="236"/>
      <c r="J1264" s="41"/>
      <c r="K1264" s="41"/>
      <c r="L1264" s="45"/>
      <c r="M1264" s="237"/>
      <c r="N1264" s="238"/>
      <c r="O1264" s="92"/>
      <c r="P1264" s="92"/>
      <c r="Q1264" s="92"/>
      <c r="R1264" s="92"/>
      <c r="S1264" s="92"/>
      <c r="T1264" s="93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T1264" s="18" t="s">
        <v>169</v>
      </c>
      <c r="AU1264" s="18" t="s">
        <v>180</v>
      </c>
    </row>
    <row r="1265" s="13" customFormat="1">
      <c r="A1265" s="13"/>
      <c r="B1265" s="239"/>
      <c r="C1265" s="240"/>
      <c r="D1265" s="234" t="s">
        <v>170</v>
      </c>
      <c r="E1265" s="241" t="s">
        <v>1</v>
      </c>
      <c r="F1265" s="242" t="s">
        <v>1148</v>
      </c>
      <c r="G1265" s="240"/>
      <c r="H1265" s="243">
        <v>20</v>
      </c>
      <c r="I1265" s="244"/>
      <c r="J1265" s="240"/>
      <c r="K1265" s="240"/>
      <c r="L1265" s="245"/>
      <c r="M1265" s="246"/>
      <c r="N1265" s="247"/>
      <c r="O1265" s="247"/>
      <c r="P1265" s="247"/>
      <c r="Q1265" s="247"/>
      <c r="R1265" s="247"/>
      <c r="S1265" s="247"/>
      <c r="T1265" s="248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49" t="s">
        <v>170</v>
      </c>
      <c r="AU1265" s="249" t="s">
        <v>180</v>
      </c>
      <c r="AV1265" s="13" t="s">
        <v>84</v>
      </c>
      <c r="AW1265" s="13" t="s">
        <v>31</v>
      </c>
      <c r="AX1265" s="13" t="s">
        <v>82</v>
      </c>
      <c r="AY1265" s="249" t="s">
        <v>161</v>
      </c>
    </row>
    <row r="1266" s="12" customFormat="1" ht="20.88" customHeight="1">
      <c r="A1266" s="12"/>
      <c r="B1266" s="204"/>
      <c r="C1266" s="205"/>
      <c r="D1266" s="206" t="s">
        <v>73</v>
      </c>
      <c r="E1266" s="218" t="s">
        <v>817</v>
      </c>
      <c r="F1266" s="218" t="s">
        <v>1149</v>
      </c>
      <c r="G1266" s="205"/>
      <c r="H1266" s="205"/>
      <c r="I1266" s="208"/>
      <c r="J1266" s="219">
        <f>BK1266</f>
        <v>0</v>
      </c>
      <c r="K1266" s="205"/>
      <c r="L1266" s="210"/>
      <c r="M1266" s="211"/>
      <c r="N1266" s="212"/>
      <c r="O1266" s="212"/>
      <c r="P1266" s="213">
        <f>SUM(P1267:P1294)</f>
        <v>0</v>
      </c>
      <c r="Q1266" s="212"/>
      <c r="R1266" s="213">
        <f>SUM(R1267:R1294)</f>
        <v>0.054729999999999994</v>
      </c>
      <c r="S1266" s="212"/>
      <c r="T1266" s="214">
        <f>SUM(T1267:T1294)</f>
        <v>0</v>
      </c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R1266" s="215" t="s">
        <v>82</v>
      </c>
      <c r="AT1266" s="216" t="s">
        <v>73</v>
      </c>
      <c r="AU1266" s="216" t="s">
        <v>84</v>
      </c>
      <c r="AY1266" s="215" t="s">
        <v>161</v>
      </c>
      <c r="BK1266" s="217">
        <f>SUM(BK1267:BK1294)</f>
        <v>0</v>
      </c>
    </row>
    <row r="1267" s="2" customFormat="1" ht="37.8" customHeight="1">
      <c r="A1267" s="39"/>
      <c r="B1267" s="40"/>
      <c r="C1267" s="220" t="s">
        <v>1150</v>
      </c>
      <c r="D1267" s="220" t="s">
        <v>163</v>
      </c>
      <c r="E1267" s="221" t="s">
        <v>1151</v>
      </c>
      <c r="F1267" s="222" t="s">
        <v>1152</v>
      </c>
      <c r="G1267" s="223" t="s">
        <v>166</v>
      </c>
      <c r="H1267" s="224">
        <v>477.20999999999998</v>
      </c>
      <c r="I1267" s="225"/>
      <c r="J1267" s="226">
        <f>ROUND(I1267*H1267,2)</f>
        <v>0</v>
      </c>
      <c r="K1267" s="227"/>
      <c r="L1267" s="45"/>
      <c r="M1267" s="228" t="s">
        <v>1</v>
      </c>
      <c r="N1267" s="229" t="s">
        <v>39</v>
      </c>
      <c r="O1267" s="92"/>
      <c r="P1267" s="230">
        <f>O1267*H1267</f>
        <v>0</v>
      </c>
      <c r="Q1267" s="230">
        <v>0</v>
      </c>
      <c r="R1267" s="230">
        <f>Q1267*H1267</f>
        <v>0</v>
      </c>
      <c r="S1267" s="230">
        <v>0</v>
      </c>
      <c r="T1267" s="231">
        <f>S1267*H1267</f>
        <v>0</v>
      </c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R1267" s="232" t="s">
        <v>167</v>
      </c>
      <c r="AT1267" s="232" t="s">
        <v>163</v>
      </c>
      <c r="AU1267" s="232" t="s">
        <v>180</v>
      </c>
      <c r="AY1267" s="18" t="s">
        <v>161</v>
      </c>
      <c r="BE1267" s="233">
        <f>IF(N1267="základní",J1267,0)</f>
        <v>0</v>
      </c>
      <c r="BF1267" s="233">
        <f>IF(N1267="snížená",J1267,0)</f>
        <v>0</v>
      </c>
      <c r="BG1267" s="233">
        <f>IF(N1267="zákl. přenesená",J1267,0)</f>
        <v>0</v>
      </c>
      <c r="BH1267" s="233">
        <f>IF(N1267="sníž. přenesená",J1267,0)</f>
        <v>0</v>
      </c>
      <c r="BI1267" s="233">
        <f>IF(N1267="nulová",J1267,0)</f>
        <v>0</v>
      </c>
      <c r="BJ1267" s="18" t="s">
        <v>82</v>
      </c>
      <c r="BK1267" s="233">
        <f>ROUND(I1267*H1267,2)</f>
        <v>0</v>
      </c>
      <c r="BL1267" s="18" t="s">
        <v>167</v>
      </c>
      <c r="BM1267" s="232" t="s">
        <v>1153</v>
      </c>
    </row>
    <row r="1268" s="2" customFormat="1">
      <c r="A1268" s="39"/>
      <c r="B1268" s="40"/>
      <c r="C1268" s="41"/>
      <c r="D1268" s="234" t="s">
        <v>169</v>
      </c>
      <c r="E1268" s="41"/>
      <c r="F1268" s="235" t="s">
        <v>1152</v>
      </c>
      <c r="G1268" s="41"/>
      <c r="H1268" s="41"/>
      <c r="I1268" s="236"/>
      <c r="J1268" s="41"/>
      <c r="K1268" s="41"/>
      <c r="L1268" s="45"/>
      <c r="M1268" s="237"/>
      <c r="N1268" s="238"/>
      <c r="O1268" s="92"/>
      <c r="P1268" s="92"/>
      <c r="Q1268" s="92"/>
      <c r="R1268" s="92"/>
      <c r="S1268" s="92"/>
      <c r="T1268" s="93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T1268" s="18" t="s">
        <v>169</v>
      </c>
      <c r="AU1268" s="18" t="s">
        <v>180</v>
      </c>
    </row>
    <row r="1269" s="13" customFormat="1">
      <c r="A1269" s="13"/>
      <c r="B1269" s="239"/>
      <c r="C1269" s="240"/>
      <c r="D1269" s="234" t="s">
        <v>170</v>
      </c>
      <c r="E1269" s="241" t="s">
        <v>1</v>
      </c>
      <c r="F1269" s="242" t="s">
        <v>1154</v>
      </c>
      <c r="G1269" s="240"/>
      <c r="H1269" s="243">
        <v>209.15700000000001</v>
      </c>
      <c r="I1269" s="244"/>
      <c r="J1269" s="240"/>
      <c r="K1269" s="240"/>
      <c r="L1269" s="245"/>
      <c r="M1269" s="246"/>
      <c r="N1269" s="247"/>
      <c r="O1269" s="247"/>
      <c r="P1269" s="247"/>
      <c r="Q1269" s="247"/>
      <c r="R1269" s="247"/>
      <c r="S1269" s="247"/>
      <c r="T1269" s="248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49" t="s">
        <v>170</v>
      </c>
      <c r="AU1269" s="249" t="s">
        <v>180</v>
      </c>
      <c r="AV1269" s="13" t="s">
        <v>84</v>
      </c>
      <c r="AW1269" s="13" t="s">
        <v>31</v>
      </c>
      <c r="AX1269" s="13" t="s">
        <v>74</v>
      </c>
      <c r="AY1269" s="249" t="s">
        <v>161</v>
      </c>
    </row>
    <row r="1270" s="13" customFormat="1">
      <c r="A1270" s="13"/>
      <c r="B1270" s="239"/>
      <c r="C1270" s="240"/>
      <c r="D1270" s="234" t="s">
        <v>170</v>
      </c>
      <c r="E1270" s="241" t="s">
        <v>1</v>
      </c>
      <c r="F1270" s="242" t="s">
        <v>1155</v>
      </c>
      <c r="G1270" s="240"/>
      <c r="H1270" s="243">
        <v>213.96000000000001</v>
      </c>
      <c r="I1270" s="244"/>
      <c r="J1270" s="240"/>
      <c r="K1270" s="240"/>
      <c r="L1270" s="245"/>
      <c r="M1270" s="246"/>
      <c r="N1270" s="247"/>
      <c r="O1270" s="247"/>
      <c r="P1270" s="247"/>
      <c r="Q1270" s="247"/>
      <c r="R1270" s="247"/>
      <c r="S1270" s="247"/>
      <c r="T1270" s="248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T1270" s="249" t="s">
        <v>170</v>
      </c>
      <c r="AU1270" s="249" t="s">
        <v>180</v>
      </c>
      <c r="AV1270" s="13" t="s">
        <v>84</v>
      </c>
      <c r="AW1270" s="13" t="s">
        <v>31</v>
      </c>
      <c r="AX1270" s="13" t="s">
        <v>74</v>
      </c>
      <c r="AY1270" s="249" t="s">
        <v>161</v>
      </c>
    </row>
    <row r="1271" s="13" customFormat="1">
      <c r="A1271" s="13"/>
      <c r="B1271" s="239"/>
      <c r="C1271" s="240"/>
      <c r="D1271" s="234" t="s">
        <v>170</v>
      </c>
      <c r="E1271" s="241" t="s">
        <v>1</v>
      </c>
      <c r="F1271" s="242" t="s">
        <v>1156</v>
      </c>
      <c r="G1271" s="240"/>
      <c r="H1271" s="243">
        <v>16.363</v>
      </c>
      <c r="I1271" s="244"/>
      <c r="J1271" s="240"/>
      <c r="K1271" s="240"/>
      <c r="L1271" s="245"/>
      <c r="M1271" s="246"/>
      <c r="N1271" s="247"/>
      <c r="O1271" s="247"/>
      <c r="P1271" s="247"/>
      <c r="Q1271" s="247"/>
      <c r="R1271" s="247"/>
      <c r="S1271" s="247"/>
      <c r="T1271" s="248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49" t="s">
        <v>170</v>
      </c>
      <c r="AU1271" s="249" t="s">
        <v>180</v>
      </c>
      <c r="AV1271" s="13" t="s">
        <v>84</v>
      </c>
      <c r="AW1271" s="13" t="s">
        <v>31</v>
      </c>
      <c r="AX1271" s="13" t="s">
        <v>74</v>
      </c>
      <c r="AY1271" s="249" t="s">
        <v>161</v>
      </c>
    </row>
    <row r="1272" s="13" customFormat="1">
      <c r="A1272" s="13"/>
      <c r="B1272" s="239"/>
      <c r="C1272" s="240"/>
      <c r="D1272" s="234" t="s">
        <v>170</v>
      </c>
      <c r="E1272" s="241" t="s">
        <v>1</v>
      </c>
      <c r="F1272" s="242" t="s">
        <v>824</v>
      </c>
      <c r="G1272" s="240"/>
      <c r="H1272" s="243">
        <v>37.729999999999997</v>
      </c>
      <c r="I1272" s="244"/>
      <c r="J1272" s="240"/>
      <c r="K1272" s="240"/>
      <c r="L1272" s="245"/>
      <c r="M1272" s="246"/>
      <c r="N1272" s="247"/>
      <c r="O1272" s="247"/>
      <c r="P1272" s="247"/>
      <c r="Q1272" s="247"/>
      <c r="R1272" s="247"/>
      <c r="S1272" s="247"/>
      <c r="T1272" s="248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49" t="s">
        <v>170</v>
      </c>
      <c r="AU1272" s="249" t="s">
        <v>180</v>
      </c>
      <c r="AV1272" s="13" t="s">
        <v>84</v>
      </c>
      <c r="AW1272" s="13" t="s">
        <v>31</v>
      </c>
      <c r="AX1272" s="13" t="s">
        <v>74</v>
      </c>
      <c r="AY1272" s="249" t="s">
        <v>161</v>
      </c>
    </row>
    <row r="1273" s="14" customFormat="1">
      <c r="A1273" s="14"/>
      <c r="B1273" s="250"/>
      <c r="C1273" s="251"/>
      <c r="D1273" s="234" t="s">
        <v>170</v>
      </c>
      <c r="E1273" s="252" t="s">
        <v>1</v>
      </c>
      <c r="F1273" s="253" t="s">
        <v>173</v>
      </c>
      <c r="G1273" s="251"/>
      <c r="H1273" s="254">
        <v>477.20999999999998</v>
      </c>
      <c r="I1273" s="255"/>
      <c r="J1273" s="251"/>
      <c r="K1273" s="251"/>
      <c r="L1273" s="256"/>
      <c r="M1273" s="257"/>
      <c r="N1273" s="258"/>
      <c r="O1273" s="258"/>
      <c r="P1273" s="258"/>
      <c r="Q1273" s="258"/>
      <c r="R1273" s="258"/>
      <c r="S1273" s="258"/>
      <c r="T1273" s="259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T1273" s="260" t="s">
        <v>170</v>
      </c>
      <c r="AU1273" s="260" t="s">
        <v>180</v>
      </c>
      <c r="AV1273" s="14" t="s">
        <v>167</v>
      </c>
      <c r="AW1273" s="14" t="s">
        <v>31</v>
      </c>
      <c r="AX1273" s="14" t="s">
        <v>82</v>
      </c>
      <c r="AY1273" s="260" t="s">
        <v>161</v>
      </c>
    </row>
    <row r="1274" s="2" customFormat="1" ht="33" customHeight="1">
      <c r="A1274" s="39"/>
      <c r="B1274" s="40"/>
      <c r="C1274" s="220" t="s">
        <v>1157</v>
      </c>
      <c r="D1274" s="220" t="s">
        <v>163</v>
      </c>
      <c r="E1274" s="221" t="s">
        <v>1158</v>
      </c>
      <c r="F1274" s="222" t="s">
        <v>1159</v>
      </c>
      <c r="G1274" s="223" t="s">
        <v>166</v>
      </c>
      <c r="H1274" s="224">
        <v>28632.599999999999</v>
      </c>
      <c r="I1274" s="225"/>
      <c r="J1274" s="226">
        <f>ROUND(I1274*H1274,2)</f>
        <v>0</v>
      </c>
      <c r="K1274" s="227"/>
      <c r="L1274" s="45"/>
      <c r="M1274" s="228" t="s">
        <v>1</v>
      </c>
      <c r="N1274" s="229" t="s">
        <v>39</v>
      </c>
      <c r="O1274" s="92"/>
      <c r="P1274" s="230">
        <f>O1274*H1274</f>
        <v>0</v>
      </c>
      <c r="Q1274" s="230">
        <v>0</v>
      </c>
      <c r="R1274" s="230">
        <f>Q1274*H1274</f>
        <v>0</v>
      </c>
      <c r="S1274" s="230">
        <v>0</v>
      </c>
      <c r="T1274" s="231">
        <f>S1274*H1274</f>
        <v>0</v>
      </c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R1274" s="232" t="s">
        <v>167</v>
      </c>
      <c r="AT1274" s="232" t="s">
        <v>163</v>
      </c>
      <c r="AU1274" s="232" t="s">
        <v>180</v>
      </c>
      <c r="AY1274" s="18" t="s">
        <v>161</v>
      </c>
      <c r="BE1274" s="233">
        <f>IF(N1274="základní",J1274,0)</f>
        <v>0</v>
      </c>
      <c r="BF1274" s="233">
        <f>IF(N1274="snížená",J1274,0)</f>
        <v>0</v>
      </c>
      <c r="BG1274" s="233">
        <f>IF(N1274="zákl. přenesená",J1274,0)</f>
        <v>0</v>
      </c>
      <c r="BH1274" s="233">
        <f>IF(N1274="sníž. přenesená",J1274,0)</f>
        <v>0</v>
      </c>
      <c r="BI1274" s="233">
        <f>IF(N1274="nulová",J1274,0)</f>
        <v>0</v>
      </c>
      <c r="BJ1274" s="18" t="s">
        <v>82</v>
      </c>
      <c r="BK1274" s="233">
        <f>ROUND(I1274*H1274,2)</f>
        <v>0</v>
      </c>
      <c r="BL1274" s="18" t="s">
        <v>167</v>
      </c>
      <c r="BM1274" s="232" t="s">
        <v>1160</v>
      </c>
    </row>
    <row r="1275" s="2" customFormat="1">
      <c r="A1275" s="39"/>
      <c r="B1275" s="40"/>
      <c r="C1275" s="41"/>
      <c r="D1275" s="234" t="s">
        <v>169</v>
      </c>
      <c r="E1275" s="41"/>
      <c r="F1275" s="235" t="s">
        <v>1159</v>
      </c>
      <c r="G1275" s="41"/>
      <c r="H1275" s="41"/>
      <c r="I1275" s="236"/>
      <c r="J1275" s="41"/>
      <c r="K1275" s="41"/>
      <c r="L1275" s="45"/>
      <c r="M1275" s="237"/>
      <c r="N1275" s="238"/>
      <c r="O1275" s="92"/>
      <c r="P1275" s="92"/>
      <c r="Q1275" s="92"/>
      <c r="R1275" s="92"/>
      <c r="S1275" s="92"/>
      <c r="T1275" s="93"/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T1275" s="18" t="s">
        <v>169</v>
      </c>
      <c r="AU1275" s="18" t="s">
        <v>180</v>
      </c>
    </row>
    <row r="1276" s="13" customFormat="1">
      <c r="A1276" s="13"/>
      <c r="B1276" s="239"/>
      <c r="C1276" s="240"/>
      <c r="D1276" s="234" t="s">
        <v>170</v>
      </c>
      <c r="E1276" s="241" t="s">
        <v>1</v>
      </c>
      <c r="F1276" s="242" t="s">
        <v>1161</v>
      </c>
      <c r="G1276" s="240"/>
      <c r="H1276" s="243">
        <v>28632.599999999999</v>
      </c>
      <c r="I1276" s="244"/>
      <c r="J1276" s="240"/>
      <c r="K1276" s="240"/>
      <c r="L1276" s="245"/>
      <c r="M1276" s="246"/>
      <c r="N1276" s="247"/>
      <c r="O1276" s="247"/>
      <c r="P1276" s="247"/>
      <c r="Q1276" s="247"/>
      <c r="R1276" s="247"/>
      <c r="S1276" s="247"/>
      <c r="T1276" s="248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49" t="s">
        <v>170</v>
      </c>
      <c r="AU1276" s="249" t="s">
        <v>180</v>
      </c>
      <c r="AV1276" s="13" t="s">
        <v>84</v>
      </c>
      <c r="AW1276" s="13" t="s">
        <v>31</v>
      </c>
      <c r="AX1276" s="13" t="s">
        <v>82</v>
      </c>
      <c r="AY1276" s="249" t="s">
        <v>161</v>
      </c>
    </row>
    <row r="1277" s="2" customFormat="1" ht="37.8" customHeight="1">
      <c r="A1277" s="39"/>
      <c r="B1277" s="40"/>
      <c r="C1277" s="220" t="s">
        <v>1162</v>
      </c>
      <c r="D1277" s="220" t="s">
        <v>163</v>
      </c>
      <c r="E1277" s="221" t="s">
        <v>1163</v>
      </c>
      <c r="F1277" s="222" t="s">
        <v>1164</v>
      </c>
      <c r="G1277" s="223" t="s">
        <v>166</v>
      </c>
      <c r="H1277" s="224">
        <v>477.20999999999998</v>
      </c>
      <c r="I1277" s="225"/>
      <c r="J1277" s="226">
        <f>ROUND(I1277*H1277,2)</f>
        <v>0</v>
      </c>
      <c r="K1277" s="227"/>
      <c r="L1277" s="45"/>
      <c r="M1277" s="228" t="s">
        <v>1</v>
      </c>
      <c r="N1277" s="229" t="s">
        <v>39</v>
      </c>
      <c r="O1277" s="92"/>
      <c r="P1277" s="230">
        <f>O1277*H1277</f>
        <v>0</v>
      </c>
      <c r="Q1277" s="230">
        <v>0</v>
      </c>
      <c r="R1277" s="230">
        <f>Q1277*H1277</f>
        <v>0</v>
      </c>
      <c r="S1277" s="230">
        <v>0</v>
      </c>
      <c r="T1277" s="231">
        <f>S1277*H1277</f>
        <v>0</v>
      </c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R1277" s="232" t="s">
        <v>167</v>
      </c>
      <c r="AT1277" s="232" t="s">
        <v>163</v>
      </c>
      <c r="AU1277" s="232" t="s">
        <v>180</v>
      </c>
      <c r="AY1277" s="18" t="s">
        <v>161</v>
      </c>
      <c r="BE1277" s="233">
        <f>IF(N1277="základní",J1277,0)</f>
        <v>0</v>
      </c>
      <c r="BF1277" s="233">
        <f>IF(N1277="snížená",J1277,0)</f>
        <v>0</v>
      </c>
      <c r="BG1277" s="233">
        <f>IF(N1277="zákl. přenesená",J1277,0)</f>
        <v>0</v>
      </c>
      <c r="BH1277" s="233">
        <f>IF(N1277="sníž. přenesená",J1277,0)</f>
        <v>0</v>
      </c>
      <c r="BI1277" s="233">
        <f>IF(N1277="nulová",J1277,0)</f>
        <v>0</v>
      </c>
      <c r="BJ1277" s="18" t="s">
        <v>82</v>
      </c>
      <c r="BK1277" s="233">
        <f>ROUND(I1277*H1277,2)</f>
        <v>0</v>
      </c>
      <c r="BL1277" s="18" t="s">
        <v>167</v>
      </c>
      <c r="BM1277" s="232" t="s">
        <v>1165</v>
      </c>
    </row>
    <row r="1278" s="2" customFormat="1">
      <c r="A1278" s="39"/>
      <c r="B1278" s="40"/>
      <c r="C1278" s="41"/>
      <c r="D1278" s="234" t="s">
        <v>169</v>
      </c>
      <c r="E1278" s="41"/>
      <c r="F1278" s="235" t="s">
        <v>1164</v>
      </c>
      <c r="G1278" s="41"/>
      <c r="H1278" s="41"/>
      <c r="I1278" s="236"/>
      <c r="J1278" s="41"/>
      <c r="K1278" s="41"/>
      <c r="L1278" s="45"/>
      <c r="M1278" s="237"/>
      <c r="N1278" s="238"/>
      <c r="O1278" s="92"/>
      <c r="P1278" s="92"/>
      <c r="Q1278" s="92"/>
      <c r="R1278" s="92"/>
      <c r="S1278" s="92"/>
      <c r="T1278" s="93"/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T1278" s="18" t="s">
        <v>169</v>
      </c>
      <c r="AU1278" s="18" t="s">
        <v>180</v>
      </c>
    </row>
    <row r="1279" s="13" customFormat="1">
      <c r="A1279" s="13"/>
      <c r="B1279" s="239"/>
      <c r="C1279" s="240"/>
      <c r="D1279" s="234" t="s">
        <v>170</v>
      </c>
      <c r="E1279" s="241" t="s">
        <v>1</v>
      </c>
      <c r="F1279" s="242" t="s">
        <v>1154</v>
      </c>
      <c r="G1279" s="240"/>
      <c r="H1279" s="243">
        <v>209.15700000000001</v>
      </c>
      <c r="I1279" s="244"/>
      <c r="J1279" s="240"/>
      <c r="K1279" s="240"/>
      <c r="L1279" s="245"/>
      <c r="M1279" s="246"/>
      <c r="N1279" s="247"/>
      <c r="O1279" s="247"/>
      <c r="P1279" s="247"/>
      <c r="Q1279" s="247"/>
      <c r="R1279" s="247"/>
      <c r="S1279" s="247"/>
      <c r="T1279" s="248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49" t="s">
        <v>170</v>
      </c>
      <c r="AU1279" s="249" t="s">
        <v>180</v>
      </c>
      <c r="AV1279" s="13" t="s">
        <v>84</v>
      </c>
      <c r="AW1279" s="13" t="s">
        <v>31</v>
      </c>
      <c r="AX1279" s="13" t="s">
        <v>74</v>
      </c>
      <c r="AY1279" s="249" t="s">
        <v>161</v>
      </c>
    </row>
    <row r="1280" s="13" customFormat="1">
      <c r="A1280" s="13"/>
      <c r="B1280" s="239"/>
      <c r="C1280" s="240"/>
      <c r="D1280" s="234" t="s">
        <v>170</v>
      </c>
      <c r="E1280" s="241" t="s">
        <v>1</v>
      </c>
      <c r="F1280" s="242" t="s">
        <v>1155</v>
      </c>
      <c r="G1280" s="240"/>
      <c r="H1280" s="243">
        <v>213.96000000000001</v>
      </c>
      <c r="I1280" s="244"/>
      <c r="J1280" s="240"/>
      <c r="K1280" s="240"/>
      <c r="L1280" s="245"/>
      <c r="M1280" s="246"/>
      <c r="N1280" s="247"/>
      <c r="O1280" s="247"/>
      <c r="P1280" s="247"/>
      <c r="Q1280" s="247"/>
      <c r="R1280" s="247"/>
      <c r="S1280" s="247"/>
      <c r="T1280" s="248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49" t="s">
        <v>170</v>
      </c>
      <c r="AU1280" s="249" t="s">
        <v>180</v>
      </c>
      <c r="AV1280" s="13" t="s">
        <v>84</v>
      </c>
      <c r="AW1280" s="13" t="s">
        <v>31</v>
      </c>
      <c r="AX1280" s="13" t="s">
        <v>74</v>
      </c>
      <c r="AY1280" s="249" t="s">
        <v>161</v>
      </c>
    </row>
    <row r="1281" s="13" customFormat="1">
      <c r="A1281" s="13"/>
      <c r="B1281" s="239"/>
      <c r="C1281" s="240"/>
      <c r="D1281" s="234" t="s">
        <v>170</v>
      </c>
      <c r="E1281" s="241" t="s">
        <v>1</v>
      </c>
      <c r="F1281" s="242" t="s">
        <v>1156</v>
      </c>
      <c r="G1281" s="240"/>
      <c r="H1281" s="243">
        <v>16.363</v>
      </c>
      <c r="I1281" s="244"/>
      <c r="J1281" s="240"/>
      <c r="K1281" s="240"/>
      <c r="L1281" s="245"/>
      <c r="M1281" s="246"/>
      <c r="N1281" s="247"/>
      <c r="O1281" s="247"/>
      <c r="P1281" s="247"/>
      <c r="Q1281" s="247"/>
      <c r="R1281" s="247"/>
      <c r="S1281" s="247"/>
      <c r="T1281" s="248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49" t="s">
        <v>170</v>
      </c>
      <c r="AU1281" s="249" t="s">
        <v>180</v>
      </c>
      <c r="AV1281" s="13" t="s">
        <v>84</v>
      </c>
      <c r="AW1281" s="13" t="s">
        <v>31</v>
      </c>
      <c r="AX1281" s="13" t="s">
        <v>74</v>
      </c>
      <c r="AY1281" s="249" t="s">
        <v>161</v>
      </c>
    </row>
    <row r="1282" s="13" customFormat="1">
      <c r="A1282" s="13"/>
      <c r="B1282" s="239"/>
      <c r="C1282" s="240"/>
      <c r="D1282" s="234" t="s">
        <v>170</v>
      </c>
      <c r="E1282" s="241" t="s">
        <v>1</v>
      </c>
      <c r="F1282" s="242" t="s">
        <v>824</v>
      </c>
      <c r="G1282" s="240"/>
      <c r="H1282" s="243">
        <v>37.729999999999997</v>
      </c>
      <c r="I1282" s="244"/>
      <c r="J1282" s="240"/>
      <c r="K1282" s="240"/>
      <c r="L1282" s="245"/>
      <c r="M1282" s="246"/>
      <c r="N1282" s="247"/>
      <c r="O1282" s="247"/>
      <c r="P1282" s="247"/>
      <c r="Q1282" s="247"/>
      <c r="R1282" s="247"/>
      <c r="S1282" s="247"/>
      <c r="T1282" s="248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49" t="s">
        <v>170</v>
      </c>
      <c r="AU1282" s="249" t="s">
        <v>180</v>
      </c>
      <c r="AV1282" s="13" t="s">
        <v>84</v>
      </c>
      <c r="AW1282" s="13" t="s">
        <v>31</v>
      </c>
      <c r="AX1282" s="13" t="s">
        <v>74</v>
      </c>
      <c r="AY1282" s="249" t="s">
        <v>161</v>
      </c>
    </row>
    <row r="1283" s="14" customFormat="1">
      <c r="A1283" s="14"/>
      <c r="B1283" s="250"/>
      <c r="C1283" s="251"/>
      <c r="D1283" s="234" t="s">
        <v>170</v>
      </c>
      <c r="E1283" s="252" t="s">
        <v>1</v>
      </c>
      <c r="F1283" s="253" t="s">
        <v>173</v>
      </c>
      <c r="G1283" s="251"/>
      <c r="H1283" s="254">
        <v>477.20999999999998</v>
      </c>
      <c r="I1283" s="255"/>
      <c r="J1283" s="251"/>
      <c r="K1283" s="251"/>
      <c r="L1283" s="256"/>
      <c r="M1283" s="257"/>
      <c r="N1283" s="258"/>
      <c r="O1283" s="258"/>
      <c r="P1283" s="258"/>
      <c r="Q1283" s="258"/>
      <c r="R1283" s="258"/>
      <c r="S1283" s="258"/>
      <c r="T1283" s="259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60" t="s">
        <v>170</v>
      </c>
      <c r="AU1283" s="260" t="s">
        <v>180</v>
      </c>
      <c r="AV1283" s="14" t="s">
        <v>167</v>
      </c>
      <c r="AW1283" s="14" t="s">
        <v>31</v>
      </c>
      <c r="AX1283" s="14" t="s">
        <v>82</v>
      </c>
      <c r="AY1283" s="260" t="s">
        <v>161</v>
      </c>
    </row>
    <row r="1284" s="2" customFormat="1" ht="16.5" customHeight="1">
      <c r="A1284" s="39"/>
      <c r="B1284" s="40"/>
      <c r="C1284" s="220" t="s">
        <v>1166</v>
      </c>
      <c r="D1284" s="220" t="s">
        <v>163</v>
      </c>
      <c r="E1284" s="221" t="s">
        <v>1167</v>
      </c>
      <c r="F1284" s="222" t="s">
        <v>1168</v>
      </c>
      <c r="G1284" s="223" t="s">
        <v>166</v>
      </c>
      <c r="H1284" s="224">
        <v>209.15700000000001</v>
      </c>
      <c r="I1284" s="225"/>
      <c r="J1284" s="226">
        <f>ROUND(I1284*H1284,2)</f>
        <v>0</v>
      </c>
      <c r="K1284" s="227"/>
      <c r="L1284" s="45"/>
      <c r="M1284" s="228" t="s">
        <v>1</v>
      </c>
      <c r="N1284" s="229" t="s">
        <v>39</v>
      </c>
      <c r="O1284" s="92"/>
      <c r="P1284" s="230">
        <f>O1284*H1284</f>
        <v>0</v>
      </c>
      <c r="Q1284" s="230">
        <v>0</v>
      </c>
      <c r="R1284" s="230">
        <f>Q1284*H1284</f>
        <v>0</v>
      </c>
      <c r="S1284" s="230">
        <v>0</v>
      </c>
      <c r="T1284" s="231">
        <f>S1284*H1284</f>
        <v>0</v>
      </c>
      <c r="U1284" s="39"/>
      <c r="V1284" s="39"/>
      <c r="W1284" s="39"/>
      <c r="X1284" s="39"/>
      <c r="Y1284" s="39"/>
      <c r="Z1284" s="39"/>
      <c r="AA1284" s="39"/>
      <c r="AB1284" s="39"/>
      <c r="AC1284" s="39"/>
      <c r="AD1284" s="39"/>
      <c r="AE1284" s="39"/>
      <c r="AR1284" s="232" t="s">
        <v>167</v>
      </c>
      <c r="AT1284" s="232" t="s">
        <v>163</v>
      </c>
      <c r="AU1284" s="232" t="s">
        <v>180</v>
      </c>
      <c r="AY1284" s="18" t="s">
        <v>161</v>
      </c>
      <c r="BE1284" s="233">
        <f>IF(N1284="základní",J1284,0)</f>
        <v>0</v>
      </c>
      <c r="BF1284" s="233">
        <f>IF(N1284="snížená",J1284,0)</f>
        <v>0</v>
      </c>
      <c r="BG1284" s="233">
        <f>IF(N1284="zákl. přenesená",J1284,0)</f>
        <v>0</v>
      </c>
      <c r="BH1284" s="233">
        <f>IF(N1284="sníž. přenesená",J1284,0)</f>
        <v>0</v>
      </c>
      <c r="BI1284" s="233">
        <f>IF(N1284="nulová",J1284,0)</f>
        <v>0</v>
      </c>
      <c r="BJ1284" s="18" t="s">
        <v>82</v>
      </c>
      <c r="BK1284" s="233">
        <f>ROUND(I1284*H1284,2)</f>
        <v>0</v>
      </c>
      <c r="BL1284" s="18" t="s">
        <v>167</v>
      </c>
      <c r="BM1284" s="232" t="s">
        <v>1169</v>
      </c>
    </row>
    <row r="1285" s="2" customFormat="1">
      <c r="A1285" s="39"/>
      <c r="B1285" s="40"/>
      <c r="C1285" s="41"/>
      <c r="D1285" s="234" t="s">
        <v>169</v>
      </c>
      <c r="E1285" s="41"/>
      <c r="F1285" s="235" t="s">
        <v>1168</v>
      </c>
      <c r="G1285" s="41"/>
      <c r="H1285" s="41"/>
      <c r="I1285" s="236"/>
      <c r="J1285" s="41"/>
      <c r="K1285" s="41"/>
      <c r="L1285" s="45"/>
      <c r="M1285" s="237"/>
      <c r="N1285" s="238"/>
      <c r="O1285" s="92"/>
      <c r="P1285" s="92"/>
      <c r="Q1285" s="92"/>
      <c r="R1285" s="92"/>
      <c r="S1285" s="92"/>
      <c r="T1285" s="93"/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T1285" s="18" t="s">
        <v>169</v>
      </c>
      <c r="AU1285" s="18" t="s">
        <v>180</v>
      </c>
    </row>
    <row r="1286" s="13" customFormat="1">
      <c r="A1286" s="13"/>
      <c r="B1286" s="239"/>
      <c r="C1286" s="240"/>
      <c r="D1286" s="234" t="s">
        <v>170</v>
      </c>
      <c r="E1286" s="241" t="s">
        <v>1</v>
      </c>
      <c r="F1286" s="242" t="s">
        <v>1154</v>
      </c>
      <c r="G1286" s="240"/>
      <c r="H1286" s="243">
        <v>209.15700000000001</v>
      </c>
      <c r="I1286" s="244"/>
      <c r="J1286" s="240"/>
      <c r="K1286" s="240"/>
      <c r="L1286" s="245"/>
      <c r="M1286" s="246"/>
      <c r="N1286" s="247"/>
      <c r="O1286" s="247"/>
      <c r="P1286" s="247"/>
      <c r="Q1286" s="247"/>
      <c r="R1286" s="247"/>
      <c r="S1286" s="247"/>
      <c r="T1286" s="248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49" t="s">
        <v>170</v>
      </c>
      <c r="AU1286" s="249" t="s">
        <v>180</v>
      </c>
      <c r="AV1286" s="13" t="s">
        <v>84</v>
      </c>
      <c r="AW1286" s="13" t="s">
        <v>31</v>
      </c>
      <c r="AX1286" s="13" t="s">
        <v>82</v>
      </c>
      <c r="AY1286" s="249" t="s">
        <v>161</v>
      </c>
    </row>
    <row r="1287" s="2" customFormat="1" ht="21.75" customHeight="1">
      <c r="A1287" s="39"/>
      <c r="B1287" s="40"/>
      <c r="C1287" s="220" t="s">
        <v>1170</v>
      </c>
      <c r="D1287" s="220" t="s">
        <v>163</v>
      </c>
      <c r="E1287" s="221" t="s">
        <v>1171</v>
      </c>
      <c r="F1287" s="222" t="s">
        <v>1172</v>
      </c>
      <c r="G1287" s="223" t="s">
        <v>166</v>
      </c>
      <c r="H1287" s="224">
        <v>12549.42</v>
      </c>
      <c r="I1287" s="225"/>
      <c r="J1287" s="226">
        <f>ROUND(I1287*H1287,2)</f>
        <v>0</v>
      </c>
      <c r="K1287" s="227"/>
      <c r="L1287" s="45"/>
      <c r="M1287" s="228" t="s">
        <v>1</v>
      </c>
      <c r="N1287" s="229" t="s">
        <v>39</v>
      </c>
      <c r="O1287" s="92"/>
      <c r="P1287" s="230">
        <f>O1287*H1287</f>
        <v>0</v>
      </c>
      <c r="Q1287" s="230">
        <v>0</v>
      </c>
      <c r="R1287" s="230">
        <f>Q1287*H1287</f>
        <v>0</v>
      </c>
      <c r="S1287" s="230">
        <v>0</v>
      </c>
      <c r="T1287" s="231">
        <f>S1287*H1287</f>
        <v>0</v>
      </c>
      <c r="U1287" s="39"/>
      <c r="V1287" s="39"/>
      <c r="W1287" s="39"/>
      <c r="X1287" s="39"/>
      <c r="Y1287" s="39"/>
      <c r="Z1287" s="39"/>
      <c r="AA1287" s="39"/>
      <c r="AB1287" s="39"/>
      <c r="AC1287" s="39"/>
      <c r="AD1287" s="39"/>
      <c r="AE1287" s="39"/>
      <c r="AR1287" s="232" t="s">
        <v>167</v>
      </c>
      <c r="AT1287" s="232" t="s">
        <v>163</v>
      </c>
      <c r="AU1287" s="232" t="s">
        <v>180</v>
      </c>
      <c r="AY1287" s="18" t="s">
        <v>161</v>
      </c>
      <c r="BE1287" s="233">
        <f>IF(N1287="základní",J1287,0)</f>
        <v>0</v>
      </c>
      <c r="BF1287" s="233">
        <f>IF(N1287="snížená",J1287,0)</f>
        <v>0</v>
      </c>
      <c r="BG1287" s="233">
        <f>IF(N1287="zákl. přenesená",J1287,0)</f>
        <v>0</v>
      </c>
      <c r="BH1287" s="233">
        <f>IF(N1287="sníž. přenesená",J1287,0)</f>
        <v>0</v>
      </c>
      <c r="BI1287" s="233">
        <f>IF(N1287="nulová",J1287,0)</f>
        <v>0</v>
      </c>
      <c r="BJ1287" s="18" t="s">
        <v>82</v>
      </c>
      <c r="BK1287" s="233">
        <f>ROUND(I1287*H1287,2)</f>
        <v>0</v>
      </c>
      <c r="BL1287" s="18" t="s">
        <v>167</v>
      </c>
      <c r="BM1287" s="232" t="s">
        <v>1173</v>
      </c>
    </row>
    <row r="1288" s="2" customFormat="1">
      <c r="A1288" s="39"/>
      <c r="B1288" s="40"/>
      <c r="C1288" s="41"/>
      <c r="D1288" s="234" t="s">
        <v>169</v>
      </c>
      <c r="E1288" s="41"/>
      <c r="F1288" s="235" t="s">
        <v>1172</v>
      </c>
      <c r="G1288" s="41"/>
      <c r="H1288" s="41"/>
      <c r="I1288" s="236"/>
      <c r="J1288" s="41"/>
      <c r="K1288" s="41"/>
      <c r="L1288" s="45"/>
      <c r="M1288" s="237"/>
      <c r="N1288" s="238"/>
      <c r="O1288" s="92"/>
      <c r="P1288" s="92"/>
      <c r="Q1288" s="92"/>
      <c r="R1288" s="92"/>
      <c r="S1288" s="92"/>
      <c r="T1288" s="93"/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T1288" s="18" t="s">
        <v>169</v>
      </c>
      <c r="AU1288" s="18" t="s">
        <v>180</v>
      </c>
    </row>
    <row r="1289" s="13" customFormat="1">
      <c r="A1289" s="13"/>
      <c r="B1289" s="239"/>
      <c r="C1289" s="240"/>
      <c r="D1289" s="234" t="s">
        <v>170</v>
      </c>
      <c r="E1289" s="241" t="s">
        <v>1</v>
      </c>
      <c r="F1289" s="242" t="s">
        <v>1174</v>
      </c>
      <c r="G1289" s="240"/>
      <c r="H1289" s="243">
        <v>12549.42</v>
      </c>
      <c r="I1289" s="244"/>
      <c r="J1289" s="240"/>
      <c r="K1289" s="240"/>
      <c r="L1289" s="245"/>
      <c r="M1289" s="246"/>
      <c r="N1289" s="247"/>
      <c r="O1289" s="247"/>
      <c r="P1289" s="247"/>
      <c r="Q1289" s="247"/>
      <c r="R1289" s="247"/>
      <c r="S1289" s="247"/>
      <c r="T1289" s="248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49" t="s">
        <v>170</v>
      </c>
      <c r="AU1289" s="249" t="s">
        <v>180</v>
      </c>
      <c r="AV1289" s="13" t="s">
        <v>84</v>
      </c>
      <c r="AW1289" s="13" t="s">
        <v>31</v>
      </c>
      <c r="AX1289" s="13" t="s">
        <v>82</v>
      </c>
      <c r="AY1289" s="249" t="s">
        <v>161</v>
      </c>
    </row>
    <row r="1290" s="2" customFormat="1" ht="21.75" customHeight="1">
      <c r="A1290" s="39"/>
      <c r="B1290" s="40"/>
      <c r="C1290" s="220" t="s">
        <v>1175</v>
      </c>
      <c r="D1290" s="220" t="s">
        <v>163</v>
      </c>
      <c r="E1290" s="221" t="s">
        <v>1176</v>
      </c>
      <c r="F1290" s="222" t="s">
        <v>1177</v>
      </c>
      <c r="G1290" s="223" t="s">
        <v>166</v>
      </c>
      <c r="H1290" s="224">
        <v>209.15700000000001</v>
      </c>
      <c r="I1290" s="225"/>
      <c r="J1290" s="226">
        <f>ROUND(I1290*H1290,2)</f>
        <v>0</v>
      </c>
      <c r="K1290" s="227"/>
      <c r="L1290" s="45"/>
      <c r="M1290" s="228" t="s">
        <v>1</v>
      </c>
      <c r="N1290" s="229" t="s">
        <v>39</v>
      </c>
      <c r="O1290" s="92"/>
      <c r="P1290" s="230">
        <f>O1290*H1290</f>
        <v>0</v>
      </c>
      <c r="Q1290" s="230">
        <v>0</v>
      </c>
      <c r="R1290" s="230">
        <f>Q1290*H1290</f>
        <v>0</v>
      </c>
      <c r="S1290" s="230">
        <v>0</v>
      </c>
      <c r="T1290" s="231">
        <f>S1290*H1290</f>
        <v>0</v>
      </c>
      <c r="U1290" s="39"/>
      <c r="V1290" s="39"/>
      <c r="W1290" s="39"/>
      <c r="X1290" s="39"/>
      <c r="Y1290" s="39"/>
      <c r="Z1290" s="39"/>
      <c r="AA1290" s="39"/>
      <c r="AB1290" s="39"/>
      <c r="AC1290" s="39"/>
      <c r="AD1290" s="39"/>
      <c r="AE1290" s="39"/>
      <c r="AR1290" s="232" t="s">
        <v>167</v>
      </c>
      <c r="AT1290" s="232" t="s">
        <v>163</v>
      </c>
      <c r="AU1290" s="232" t="s">
        <v>180</v>
      </c>
      <c r="AY1290" s="18" t="s">
        <v>161</v>
      </c>
      <c r="BE1290" s="233">
        <f>IF(N1290="základní",J1290,0)</f>
        <v>0</v>
      </c>
      <c r="BF1290" s="233">
        <f>IF(N1290="snížená",J1290,0)</f>
        <v>0</v>
      </c>
      <c r="BG1290" s="233">
        <f>IF(N1290="zákl. přenesená",J1290,0)</f>
        <v>0</v>
      </c>
      <c r="BH1290" s="233">
        <f>IF(N1290="sníž. přenesená",J1290,0)</f>
        <v>0</v>
      </c>
      <c r="BI1290" s="233">
        <f>IF(N1290="nulová",J1290,0)</f>
        <v>0</v>
      </c>
      <c r="BJ1290" s="18" t="s">
        <v>82</v>
      </c>
      <c r="BK1290" s="233">
        <f>ROUND(I1290*H1290,2)</f>
        <v>0</v>
      </c>
      <c r="BL1290" s="18" t="s">
        <v>167</v>
      </c>
      <c r="BM1290" s="232" t="s">
        <v>1178</v>
      </c>
    </row>
    <row r="1291" s="2" customFormat="1">
      <c r="A1291" s="39"/>
      <c r="B1291" s="40"/>
      <c r="C1291" s="41"/>
      <c r="D1291" s="234" t="s">
        <v>169</v>
      </c>
      <c r="E1291" s="41"/>
      <c r="F1291" s="235" t="s">
        <v>1177</v>
      </c>
      <c r="G1291" s="41"/>
      <c r="H1291" s="41"/>
      <c r="I1291" s="236"/>
      <c r="J1291" s="41"/>
      <c r="K1291" s="41"/>
      <c r="L1291" s="45"/>
      <c r="M1291" s="237"/>
      <c r="N1291" s="238"/>
      <c r="O1291" s="92"/>
      <c r="P1291" s="92"/>
      <c r="Q1291" s="92"/>
      <c r="R1291" s="92"/>
      <c r="S1291" s="92"/>
      <c r="T1291" s="93"/>
      <c r="U1291" s="39"/>
      <c r="V1291" s="39"/>
      <c r="W1291" s="39"/>
      <c r="X1291" s="39"/>
      <c r="Y1291" s="39"/>
      <c r="Z1291" s="39"/>
      <c r="AA1291" s="39"/>
      <c r="AB1291" s="39"/>
      <c r="AC1291" s="39"/>
      <c r="AD1291" s="39"/>
      <c r="AE1291" s="39"/>
      <c r="AT1291" s="18" t="s">
        <v>169</v>
      </c>
      <c r="AU1291" s="18" t="s">
        <v>180</v>
      </c>
    </row>
    <row r="1292" s="13" customFormat="1">
      <c r="A1292" s="13"/>
      <c r="B1292" s="239"/>
      <c r="C1292" s="240"/>
      <c r="D1292" s="234" t="s">
        <v>170</v>
      </c>
      <c r="E1292" s="241" t="s">
        <v>1</v>
      </c>
      <c r="F1292" s="242" t="s">
        <v>1154</v>
      </c>
      <c r="G1292" s="240"/>
      <c r="H1292" s="243">
        <v>209.15700000000001</v>
      </c>
      <c r="I1292" s="244"/>
      <c r="J1292" s="240"/>
      <c r="K1292" s="240"/>
      <c r="L1292" s="245"/>
      <c r="M1292" s="246"/>
      <c r="N1292" s="247"/>
      <c r="O1292" s="247"/>
      <c r="P1292" s="247"/>
      <c r="Q1292" s="247"/>
      <c r="R1292" s="247"/>
      <c r="S1292" s="247"/>
      <c r="T1292" s="248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49" t="s">
        <v>170</v>
      </c>
      <c r="AU1292" s="249" t="s">
        <v>180</v>
      </c>
      <c r="AV1292" s="13" t="s">
        <v>84</v>
      </c>
      <c r="AW1292" s="13" t="s">
        <v>31</v>
      </c>
      <c r="AX1292" s="13" t="s">
        <v>82</v>
      </c>
      <c r="AY1292" s="249" t="s">
        <v>161</v>
      </c>
    </row>
    <row r="1293" s="2" customFormat="1" ht="33" customHeight="1">
      <c r="A1293" s="39"/>
      <c r="B1293" s="40"/>
      <c r="C1293" s="220" t="s">
        <v>1179</v>
      </c>
      <c r="D1293" s="220" t="s">
        <v>163</v>
      </c>
      <c r="E1293" s="221" t="s">
        <v>1180</v>
      </c>
      <c r="F1293" s="222" t="s">
        <v>1181</v>
      </c>
      <c r="G1293" s="223" t="s">
        <v>166</v>
      </c>
      <c r="H1293" s="224">
        <v>421</v>
      </c>
      <c r="I1293" s="225"/>
      <c r="J1293" s="226">
        <f>ROUND(I1293*H1293,2)</f>
        <v>0</v>
      </c>
      <c r="K1293" s="227"/>
      <c r="L1293" s="45"/>
      <c r="M1293" s="228" t="s">
        <v>1</v>
      </c>
      <c r="N1293" s="229" t="s">
        <v>39</v>
      </c>
      <c r="O1293" s="92"/>
      <c r="P1293" s="230">
        <f>O1293*H1293</f>
        <v>0</v>
      </c>
      <c r="Q1293" s="230">
        <v>0.00012999999999999999</v>
      </c>
      <c r="R1293" s="230">
        <f>Q1293*H1293</f>
        <v>0.054729999999999994</v>
      </c>
      <c r="S1293" s="230">
        <v>0</v>
      </c>
      <c r="T1293" s="231">
        <f>S1293*H1293</f>
        <v>0</v>
      </c>
      <c r="U1293" s="39"/>
      <c r="V1293" s="39"/>
      <c r="W1293" s="39"/>
      <c r="X1293" s="39"/>
      <c r="Y1293" s="39"/>
      <c r="Z1293" s="39"/>
      <c r="AA1293" s="39"/>
      <c r="AB1293" s="39"/>
      <c r="AC1293" s="39"/>
      <c r="AD1293" s="39"/>
      <c r="AE1293" s="39"/>
      <c r="AR1293" s="232" t="s">
        <v>167</v>
      </c>
      <c r="AT1293" s="232" t="s">
        <v>163</v>
      </c>
      <c r="AU1293" s="232" t="s">
        <v>180</v>
      </c>
      <c r="AY1293" s="18" t="s">
        <v>161</v>
      </c>
      <c r="BE1293" s="233">
        <f>IF(N1293="základní",J1293,0)</f>
        <v>0</v>
      </c>
      <c r="BF1293" s="233">
        <f>IF(N1293="snížená",J1293,0)</f>
        <v>0</v>
      </c>
      <c r="BG1293" s="233">
        <f>IF(N1293="zákl. přenesená",J1293,0)</f>
        <v>0</v>
      </c>
      <c r="BH1293" s="233">
        <f>IF(N1293="sníž. přenesená",J1293,0)</f>
        <v>0</v>
      </c>
      <c r="BI1293" s="233">
        <f>IF(N1293="nulová",J1293,0)</f>
        <v>0</v>
      </c>
      <c r="BJ1293" s="18" t="s">
        <v>82</v>
      </c>
      <c r="BK1293" s="233">
        <f>ROUND(I1293*H1293,2)</f>
        <v>0</v>
      </c>
      <c r="BL1293" s="18" t="s">
        <v>167</v>
      </c>
      <c r="BM1293" s="232" t="s">
        <v>1182</v>
      </c>
    </row>
    <row r="1294" s="2" customFormat="1">
      <c r="A1294" s="39"/>
      <c r="B1294" s="40"/>
      <c r="C1294" s="41"/>
      <c r="D1294" s="234" t="s">
        <v>169</v>
      </c>
      <c r="E1294" s="41"/>
      <c r="F1294" s="235" t="s">
        <v>1181</v>
      </c>
      <c r="G1294" s="41"/>
      <c r="H1294" s="41"/>
      <c r="I1294" s="236"/>
      <c r="J1294" s="41"/>
      <c r="K1294" s="41"/>
      <c r="L1294" s="45"/>
      <c r="M1294" s="237"/>
      <c r="N1294" s="238"/>
      <c r="O1294" s="92"/>
      <c r="P1294" s="92"/>
      <c r="Q1294" s="92"/>
      <c r="R1294" s="92"/>
      <c r="S1294" s="92"/>
      <c r="T1294" s="93"/>
      <c r="U1294" s="39"/>
      <c r="V1294" s="39"/>
      <c r="W1294" s="39"/>
      <c r="X1294" s="39"/>
      <c r="Y1294" s="39"/>
      <c r="Z1294" s="39"/>
      <c r="AA1294" s="39"/>
      <c r="AB1294" s="39"/>
      <c r="AC1294" s="39"/>
      <c r="AD1294" s="39"/>
      <c r="AE1294" s="39"/>
      <c r="AT1294" s="18" t="s">
        <v>169</v>
      </c>
      <c r="AU1294" s="18" t="s">
        <v>180</v>
      </c>
    </row>
    <row r="1295" s="12" customFormat="1" ht="20.88" customHeight="1">
      <c r="A1295" s="12"/>
      <c r="B1295" s="204"/>
      <c r="C1295" s="205"/>
      <c r="D1295" s="206" t="s">
        <v>73</v>
      </c>
      <c r="E1295" s="218" t="s">
        <v>825</v>
      </c>
      <c r="F1295" s="218" t="s">
        <v>1183</v>
      </c>
      <c r="G1295" s="205"/>
      <c r="H1295" s="205"/>
      <c r="I1295" s="208"/>
      <c r="J1295" s="219">
        <f>BK1295</f>
        <v>0</v>
      </c>
      <c r="K1295" s="205"/>
      <c r="L1295" s="210"/>
      <c r="M1295" s="211"/>
      <c r="N1295" s="212"/>
      <c r="O1295" s="212"/>
      <c r="P1295" s="213">
        <f>SUM(P1296:P1315)</f>
        <v>0</v>
      </c>
      <c r="Q1295" s="212"/>
      <c r="R1295" s="213">
        <f>SUM(R1296:R1315)</f>
        <v>0.097979999999999984</v>
      </c>
      <c r="S1295" s="212"/>
      <c r="T1295" s="214">
        <f>SUM(T1296:T1315)</f>
        <v>0</v>
      </c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R1295" s="215" t="s">
        <v>82</v>
      </c>
      <c r="AT1295" s="216" t="s">
        <v>73</v>
      </c>
      <c r="AU1295" s="216" t="s">
        <v>84</v>
      </c>
      <c r="AY1295" s="215" t="s">
        <v>161</v>
      </c>
      <c r="BK1295" s="217">
        <f>SUM(BK1296:BK1315)</f>
        <v>0</v>
      </c>
    </row>
    <row r="1296" s="2" customFormat="1" ht="24.15" customHeight="1">
      <c r="A1296" s="39"/>
      <c r="B1296" s="40"/>
      <c r="C1296" s="220" t="s">
        <v>1184</v>
      </c>
      <c r="D1296" s="220" t="s">
        <v>163</v>
      </c>
      <c r="E1296" s="221" t="s">
        <v>1185</v>
      </c>
      <c r="F1296" s="222" t="s">
        <v>1186</v>
      </c>
      <c r="G1296" s="223" t="s">
        <v>166</v>
      </c>
      <c r="H1296" s="224">
        <v>421</v>
      </c>
      <c r="I1296" s="225"/>
      <c r="J1296" s="226">
        <f>ROUND(I1296*H1296,2)</f>
        <v>0</v>
      </c>
      <c r="K1296" s="227"/>
      <c r="L1296" s="45"/>
      <c r="M1296" s="228" t="s">
        <v>1</v>
      </c>
      <c r="N1296" s="229" t="s">
        <v>39</v>
      </c>
      <c r="O1296" s="92"/>
      <c r="P1296" s="230">
        <f>O1296*H1296</f>
        <v>0</v>
      </c>
      <c r="Q1296" s="230">
        <v>4.0000000000000003E-05</v>
      </c>
      <c r="R1296" s="230">
        <f>Q1296*H1296</f>
        <v>0.016840000000000001</v>
      </c>
      <c r="S1296" s="230">
        <v>0</v>
      </c>
      <c r="T1296" s="231">
        <f>S1296*H1296</f>
        <v>0</v>
      </c>
      <c r="U1296" s="39"/>
      <c r="V1296" s="39"/>
      <c r="W1296" s="39"/>
      <c r="X1296" s="39"/>
      <c r="Y1296" s="39"/>
      <c r="Z1296" s="39"/>
      <c r="AA1296" s="39"/>
      <c r="AB1296" s="39"/>
      <c r="AC1296" s="39"/>
      <c r="AD1296" s="39"/>
      <c r="AE1296" s="39"/>
      <c r="AR1296" s="232" t="s">
        <v>167</v>
      </c>
      <c r="AT1296" s="232" t="s">
        <v>163</v>
      </c>
      <c r="AU1296" s="232" t="s">
        <v>180</v>
      </c>
      <c r="AY1296" s="18" t="s">
        <v>161</v>
      </c>
      <c r="BE1296" s="233">
        <f>IF(N1296="základní",J1296,0)</f>
        <v>0</v>
      </c>
      <c r="BF1296" s="233">
        <f>IF(N1296="snížená",J1296,0)</f>
        <v>0</v>
      </c>
      <c r="BG1296" s="233">
        <f>IF(N1296="zákl. přenesená",J1296,0)</f>
        <v>0</v>
      </c>
      <c r="BH1296" s="233">
        <f>IF(N1296="sníž. přenesená",J1296,0)</f>
        <v>0</v>
      </c>
      <c r="BI1296" s="233">
        <f>IF(N1296="nulová",J1296,0)</f>
        <v>0</v>
      </c>
      <c r="BJ1296" s="18" t="s">
        <v>82</v>
      </c>
      <c r="BK1296" s="233">
        <f>ROUND(I1296*H1296,2)</f>
        <v>0</v>
      </c>
      <c r="BL1296" s="18" t="s">
        <v>167</v>
      </c>
      <c r="BM1296" s="232" t="s">
        <v>1187</v>
      </c>
    </row>
    <row r="1297" s="2" customFormat="1">
      <c r="A1297" s="39"/>
      <c r="B1297" s="40"/>
      <c r="C1297" s="41"/>
      <c r="D1297" s="234" t="s">
        <v>169</v>
      </c>
      <c r="E1297" s="41"/>
      <c r="F1297" s="235" t="s">
        <v>1186</v>
      </c>
      <c r="G1297" s="41"/>
      <c r="H1297" s="41"/>
      <c r="I1297" s="236"/>
      <c r="J1297" s="41"/>
      <c r="K1297" s="41"/>
      <c r="L1297" s="45"/>
      <c r="M1297" s="237"/>
      <c r="N1297" s="238"/>
      <c r="O1297" s="92"/>
      <c r="P1297" s="92"/>
      <c r="Q1297" s="92"/>
      <c r="R1297" s="92"/>
      <c r="S1297" s="92"/>
      <c r="T1297" s="93"/>
      <c r="U1297" s="39"/>
      <c r="V1297" s="39"/>
      <c r="W1297" s="39"/>
      <c r="X1297" s="39"/>
      <c r="Y1297" s="39"/>
      <c r="Z1297" s="39"/>
      <c r="AA1297" s="39"/>
      <c r="AB1297" s="39"/>
      <c r="AC1297" s="39"/>
      <c r="AD1297" s="39"/>
      <c r="AE1297" s="39"/>
      <c r="AT1297" s="18" t="s">
        <v>169</v>
      </c>
      <c r="AU1297" s="18" t="s">
        <v>180</v>
      </c>
    </row>
    <row r="1298" s="2" customFormat="1" ht="24.15" customHeight="1">
      <c r="A1298" s="39"/>
      <c r="B1298" s="40"/>
      <c r="C1298" s="220" t="s">
        <v>1188</v>
      </c>
      <c r="D1298" s="220" t="s">
        <v>163</v>
      </c>
      <c r="E1298" s="221" t="s">
        <v>1189</v>
      </c>
      <c r="F1298" s="222" t="s">
        <v>1190</v>
      </c>
      <c r="G1298" s="223" t="s">
        <v>793</v>
      </c>
      <c r="H1298" s="224">
        <v>1</v>
      </c>
      <c r="I1298" s="225"/>
      <c r="J1298" s="226">
        <f>ROUND(I1298*H1298,2)</f>
        <v>0</v>
      </c>
      <c r="K1298" s="227"/>
      <c r="L1298" s="45"/>
      <c r="M1298" s="228" t="s">
        <v>1</v>
      </c>
      <c r="N1298" s="229" t="s">
        <v>39</v>
      </c>
      <c r="O1298" s="92"/>
      <c r="P1298" s="230">
        <f>O1298*H1298</f>
        <v>0</v>
      </c>
      <c r="Q1298" s="230">
        <v>0</v>
      </c>
      <c r="R1298" s="230">
        <f>Q1298*H1298</f>
        <v>0</v>
      </c>
      <c r="S1298" s="230">
        <v>0</v>
      </c>
      <c r="T1298" s="231">
        <f>S1298*H1298</f>
        <v>0</v>
      </c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R1298" s="232" t="s">
        <v>167</v>
      </c>
      <c r="AT1298" s="232" t="s">
        <v>163</v>
      </c>
      <c r="AU1298" s="232" t="s">
        <v>180</v>
      </c>
      <c r="AY1298" s="18" t="s">
        <v>161</v>
      </c>
      <c r="BE1298" s="233">
        <f>IF(N1298="základní",J1298,0)</f>
        <v>0</v>
      </c>
      <c r="BF1298" s="233">
        <f>IF(N1298="snížená",J1298,0)</f>
        <v>0</v>
      </c>
      <c r="BG1298" s="233">
        <f>IF(N1298="zákl. přenesená",J1298,0)</f>
        <v>0</v>
      </c>
      <c r="BH1298" s="233">
        <f>IF(N1298="sníž. přenesená",J1298,0)</f>
        <v>0</v>
      </c>
      <c r="BI1298" s="233">
        <f>IF(N1298="nulová",J1298,0)</f>
        <v>0</v>
      </c>
      <c r="BJ1298" s="18" t="s">
        <v>82</v>
      </c>
      <c r="BK1298" s="233">
        <f>ROUND(I1298*H1298,2)</f>
        <v>0</v>
      </c>
      <c r="BL1298" s="18" t="s">
        <v>167</v>
      </c>
      <c r="BM1298" s="232" t="s">
        <v>1191</v>
      </c>
    </row>
    <row r="1299" s="2" customFormat="1">
      <c r="A1299" s="39"/>
      <c r="B1299" s="40"/>
      <c r="C1299" s="41"/>
      <c r="D1299" s="234" t="s">
        <v>169</v>
      </c>
      <c r="E1299" s="41"/>
      <c r="F1299" s="235" t="s">
        <v>1190</v>
      </c>
      <c r="G1299" s="41"/>
      <c r="H1299" s="41"/>
      <c r="I1299" s="236"/>
      <c r="J1299" s="41"/>
      <c r="K1299" s="41"/>
      <c r="L1299" s="45"/>
      <c r="M1299" s="237"/>
      <c r="N1299" s="238"/>
      <c r="O1299" s="92"/>
      <c r="P1299" s="92"/>
      <c r="Q1299" s="92"/>
      <c r="R1299" s="92"/>
      <c r="S1299" s="92"/>
      <c r="T1299" s="93"/>
      <c r="U1299" s="39"/>
      <c r="V1299" s="39"/>
      <c r="W1299" s="39"/>
      <c r="X1299" s="39"/>
      <c r="Y1299" s="39"/>
      <c r="Z1299" s="39"/>
      <c r="AA1299" s="39"/>
      <c r="AB1299" s="39"/>
      <c r="AC1299" s="39"/>
      <c r="AD1299" s="39"/>
      <c r="AE1299" s="39"/>
      <c r="AT1299" s="18" t="s">
        <v>169</v>
      </c>
      <c r="AU1299" s="18" t="s">
        <v>180</v>
      </c>
    </row>
    <row r="1300" s="2" customFormat="1" ht="16.5" customHeight="1">
      <c r="A1300" s="39"/>
      <c r="B1300" s="40"/>
      <c r="C1300" s="220" t="s">
        <v>1192</v>
      </c>
      <c r="D1300" s="220" t="s">
        <v>163</v>
      </c>
      <c r="E1300" s="221" t="s">
        <v>1193</v>
      </c>
      <c r="F1300" s="222" t="s">
        <v>1194</v>
      </c>
      <c r="G1300" s="223" t="s">
        <v>379</v>
      </c>
      <c r="H1300" s="224">
        <v>5</v>
      </c>
      <c r="I1300" s="225"/>
      <c r="J1300" s="226">
        <f>ROUND(I1300*H1300,2)</f>
        <v>0</v>
      </c>
      <c r="K1300" s="227"/>
      <c r="L1300" s="45"/>
      <c r="M1300" s="228" t="s">
        <v>1</v>
      </c>
      <c r="N1300" s="229" t="s">
        <v>39</v>
      </c>
      <c r="O1300" s="92"/>
      <c r="P1300" s="230">
        <f>O1300*H1300</f>
        <v>0</v>
      </c>
      <c r="Q1300" s="230">
        <v>0.00018000000000000001</v>
      </c>
      <c r="R1300" s="230">
        <f>Q1300*H1300</f>
        <v>0.00090000000000000008</v>
      </c>
      <c r="S1300" s="230">
        <v>0</v>
      </c>
      <c r="T1300" s="231">
        <f>S1300*H1300</f>
        <v>0</v>
      </c>
      <c r="U1300" s="39"/>
      <c r="V1300" s="39"/>
      <c r="W1300" s="39"/>
      <c r="X1300" s="39"/>
      <c r="Y1300" s="39"/>
      <c r="Z1300" s="39"/>
      <c r="AA1300" s="39"/>
      <c r="AB1300" s="39"/>
      <c r="AC1300" s="39"/>
      <c r="AD1300" s="39"/>
      <c r="AE1300" s="39"/>
      <c r="AR1300" s="232" t="s">
        <v>167</v>
      </c>
      <c r="AT1300" s="232" t="s">
        <v>163</v>
      </c>
      <c r="AU1300" s="232" t="s">
        <v>180</v>
      </c>
      <c r="AY1300" s="18" t="s">
        <v>161</v>
      </c>
      <c r="BE1300" s="233">
        <f>IF(N1300="základní",J1300,0)</f>
        <v>0</v>
      </c>
      <c r="BF1300" s="233">
        <f>IF(N1300="snížená",J1300,0)</f>
        <v>0</v>
      </c>
      <c r="BG1300" s="233">
        <f>IF(N1300="zákl. přenesená",J1300,0)</f>
        <v>0</v>
      </c>
      <c r="BH1300" s="233">
        <f>IF(N1300="sníž. přenesená",J1300,0)</f>
        <v>0</v>
      </c>
      <c r="BI1300" s="233">
        <f>IF(N1300="nulová",J1300,0)</f>
        <v>0</v>
      </c>
      <c r="BJ1300" s="18" t="s">
        <v>82</v>
      </c>
      <c r="BK1300" s="233">
        <f>ROUND(I1300*H1300,2)</f>
        <v>0</v>
      </c>
      <c r="BL1300" s="18" t="s">
        <v>167</v>
      </c>
      <c r="BM1300" s="232" t="s">
        <v>1195</v>
      </c>
    </row>
    <row r="1301" s="2" customFormat="1">
      <c r="A1301" s="39"/>
      <c r="B1301" s="40"/>
      <c r="C1301" s="41"/>
      <c r="D1301" s="234" t="s">
        <v>169</v>
      </c>
      <c r="E1301" s="41"/>
      <c r="F1301" s="235" t="s">
        <v>1194</v>
      </c>
      <c r="G1301" s="41"/>
      <c r="H1301" s="41"/>
      <c r="I1301" s="236"/>
      <c r="J1301" s="41"/>
      <c r="K1301" s="41"/>
      <c r="L1301" s="45"/>
      <c r="M1301" s="237"/>
      <c r="N1301" s="238"/>
      <c r="O1301" s="92"/>
      <c r="P1301" s="92"/>
      <c r="Q1301" s="92"/>
      <c r="R1301" s="92"/>
      <c r="S1301" s="92"/>
      <c r="T1301" s="93"/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T1301" s="18" t="s">
        <v>169</v>
      </c>
      <c r="AU1301" s="18" t="s">
        <v>180</v>
      </c>
    </row>
    <row r="1302" s="2" customFormat="1" ht="16.5" customHeight="1">
      <c r="A1302" s="39"/>
      <c r="B1302" s="40"/>
      <c r="C1302" s="271" t="s">
        <v>1196</v>
      </c>
      <c r="D1302" s="271" t="s">
        <v>260</v>
      </c>
      <c r="E1302" s="272" t="s">
        <v>1197</v>
      </c>
      <c r="F1302" s="273" t="s">
        <v>1198</v>
      </c>
      <c r="G1302" s="274" t="s">
        <v>379</v>
      </c>
      <c r="H1302" s="275">
        <v>5</v>
      </c>
      <c r="I1302" s="276"/>
      <c r="J1302" s="277">
        <f>ROUND(I1302*H1302,2)</f>
        <v>0</v>
      </c>
      <c r="K1302" s="278"/>
      <c r="L1302" s="279"/>
      <c r="M1302" s="280" t="s">
        <v>1</v>
      </c>
      <c r="N1302" s="281" t="s">
        <v>39</v>
      </c>
      <c r="O1302" s="92"/>
      <c r="P1302" s="230">
        <f>O1302*H1302</f>
        <v>0</v>
      </c>
      <c r="Q1302" s="230">
        <v>0.012</v>
      </c>
      <c r="R1302" s="230">
        <f>Q1302*H1302</f>
        <v>0.059999999999999998</v>
      </c>
      <c r="S1302" s="230">
        <v>0</v>
      </c>
      <c r="T1302" s="231">
        <f>S1302*H1302</f>
        <v>0</v>
      </c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R1302" s="232" t="s">
        <v>209</v>
      </c>
      <c r="AT1302" s="232" t="s">
        <v>260</v>
      </c>
      <c r="AU1302" s="232" t="s">
        <v>180</v>
      </c>
      <c r="AY1302" s="18" t="s">
        <v>161</v>
      </c>
      <c r="BE1302" s="233">
        <f>IF(N1302="základní",J1302,0)</f>
        <v>0</v>
      </c>
      <c r="BF1302" s="233">
        <f>IF(N1302="snížená",J1302,0)</f>
        <v>0</v>
      </c>
      <c r="BG1302" s="233">
        <f>IF(N1302="zákl. přenesená",J1302,0)</f>
        <v>0</v>
      </c>
      <c r="BH1302" s="233">
        <f>IF(N1302="sníž. přenesená",J1302,0)</f>
        <v>0</v>
      </c>
      <c r="BI1302" s="233">
        <f>IF(N1302="nulová",J1302,0)</f>
        <v>0</v>
      </c>
      <c r="BJ1302" s="18" t="s">
        <v>82</v>
      </c>
      <c r="BK1302" s="233">
        <f>ROUND(I1302*H1302,2)</f>
        <v>0</v>
      </c>
      <c r="BL1302" s="18" t="s">
        <v>167</v>
      </c>
      <c r="BM1302" s="232" t="s">
        <v>1199</v>
      </c>
    </row>
    <row r="1303" s="2" customFormat="1">
      <c r="A1303" s="39"/>
      <c r="B1303" s="40"/>
      <c r="C1303" s="41"/>
      <c r="D1303" s="234" t="s">
        <v>169</v>
      </c>
      <c r="E1303" s="41"/>
      <c r="F1303" s="235" t="s">
        <v>1198</v>
      </c>
      <c r="G1303" s="41"/>
      <c r="H1303" s="41"/>
      <c r="I1303" s="236"/>
      <c r="J1303" s="41"/>
      <c r="K1303" s="41"/>
      <c r="L1303" s="45"/>
      <c r="M1303" s="237"/>
      <c r="N1303" s="238"/>
      <c r="O1303" s="92"/>
      <c r="P1303" s="92"/>
      <c r="Q1303" s="92"/>
      <c r="R1303" s="92"/>
      <c r="S1303" s="92"/>
      <c r="T1303" s="93"/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T1303" s="18" t="s">
        <v>169</v>
      </c>
      <c r="AU1303" s="18" t="s">
        <v>180</v>
      </c>
    </row>
    <row r="1304" s="2" customFormat="1" ht="24.15" customHeight="1">
      <c r="A1304" s="39"/>
      <c r="B1304" s="40"/>
      <c r="C1304" s="220" t="s">
        <v>1200</v>
      </c>
      <c r="D1304" s="220" t="s">
        <v>163</v>
      </c>
      <c r="E1304" s="221" t="s">
        <v>1201</v>
      </c>
      <c r="F1304" s="222" t="s">
        <v>1202</v>
      </c>
      <c r="G1304" s="223" t="s">
        <v>379</v>
      </c>
      <c r="H1304" s="224">
        <v>44</v>
      </c>
      <c r="I1304" s="225"/>
      <c r="J1304" s="226">
        <f>ROUND(I1304*H1304,2)</f>
        <v>0</v>
      </c>
      <c r="K1304" s="227"/>
      <c r="L1304" s="45"/>
      <c r="M1304" s="228" t="s">
        <v>1</v>
      </c>
      <c r="N1304" s="229" t="s">
        <v>39</v>
      </c>
      <c r="O1304" s="92"/>
      <c r="P1304" s="230">
        <f>O1304*H1304</f>
        <v>0</v>
      </c>
      <c r="Q1304" s="230">
        <v>4.0000000000000003E-05</v>
      </c>
      <c r="R1304" s="230">
        <f>Q1304*H1304</f>
        <v>0.0017600000000000001</v>
      </c>
      <c r="S1304" s="230">
        <v>0</v>
      </c>
      <c r="T1304" s="231">
        <f>S1304*H1304</f>
        <v>0</v>
      </c>
      <c r="U1304" s="39"/>
      <c r="V1304" s="39"/>
      <c r="W1304" s="39"/>
      <c r="X1304" s="39"/>
      <c r="Y1304" s="39"/>
      <c r="Z1304" s="39"/>
      <c r="AA1304" s="39"/>
      <c r="AB1304" s="39"/>
      <c r="AC1304" s="39"/>
      <c r="AD1304" s="39"/>
      <c r="AE1304" s="39"/>
      <c r="AR1304" s="232" t="s">
        <v>167</v>
      </c>
      <c r="AT1304" s="232" t="s">
        <v>163</v>
      </c>
      <c r="AU1304" s="232" t="s">
        <v>180</v>
      </c>
      <c r="AY1304" s="18" t="s">
        <v>161</v>
      </c>
      <c r="BE1304" s="233">
        <f>IF(N1304="základní",J1304,0)</f>
        <v>0</v>
      </c>
      <c r="BF1304" s="233">
        <f>IF(N1304="snížená",J1304,0)</f>
        <v>0</v>
      </c>
      <c r="BG1304" s="233">
        <f>IF(N1304="zákl. přenesená",J1304,0)</f>
        <v>0</v>
      </c>
      <c r="BH1304" s="233">
        <f>IF(N1304="sníž. přenesená",J1304,0)</f>
        <v>0</v>
      </c>
      <c r="BI1304" s="233">
        <f>IF(N1304="nulová",J1304,0)</f>
        <v>0</v>
      </c>
      <c r="BJ1304" s="18" t="s">
        <v>82</v>
      </c>
      <c r="BK1304" s="233">
        <f>ROUND(I1304*H1304,2)</f>
        <v>0</v>
      </c>
      <c r="BL1304" s="18" t="s">
        <v>167</v>
      </c>
      <c r="BM1304" s="232" t="s">
        <v>1203</v>
      </c>
    </row>
    <row r="1305" s="2" customFormat="1">
      <c r="A1305" s="39"/>
      <c r="B1305" s="40"/>
      <c r="C1305" s="41"/>
      <c r="D1305" s="234" t="s">
        <v>169</v>
      </c>
      <c r="E1305" s="41"/>
      <c r="F1305" s="235" t="s">
        <v>1202</v>
      </c>
      <c r="G1305" s="41"/>
      <c r="H1305" s="41"/>
      <c r="I1305" s="236"/>
      <c r="J1305" s="41"/>
      <c r="K1305" s="41"/>
      <c r="L1305" s="45"/>
      <c r="M1305" s="237"/>
      <c r="N1305" s="238"/>
      <c r="O1305" s="92"/>
      <c r="P1305" s="92"/>
      <c r="Q1305" s="92"/>
      <c r="R1305" s="92"/>
      <c r="S1305" s="92"/>
      <c r="T1305" s="93"/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T1305" s="18" t="s">
        <v>169</v>
      </c>
      <c r="AU1305" s="18" t="s">
        <v>180</v>
      </c>
    </row>
    <row r="1306" s="13" customFormat="1">
      <c r="A1306" s="13"/>
      <c r="B1306" s="239"/>
      <c r="C1306" s="240"/>
      <c r="D1306" s="234" t="s">
        <v>170</v>
      </c>
      <c r="E1306" s="241" t="s">
        <v>1</v>
      </c>
      <c r="F1306" s="242" t="s">
        <v>381</v>
      </c>
      <c r="G1306" s="240"/>
      <c r="H1306" s="243">
        <v>28</v>
      </c>
      <c r="I1306" s="244"/>
      <c r="J1306" s="240"/>
      <c r="K1306" s="240"/>
      <c r="L1306" s="245"/>
      <c r="M1306" s="246"/>
      <c r="N1306" s="247"/>
      <c r="O1306" s="247"/>
      <c r="P1306" s="247"/>
      <c r="Q1306" s="247"/>
      <c r="R1306" s="247"/>
      <c r="S1306" s="247"/>
      <c r="T1306" s="248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49" t="s">
        <v>170</v>
      </c>
      <c r="AU1306" s="249" t="s">
        <v>180</v>
      </c>
      <c r="AV1306" s="13" t="s">
        <v>84</v>
      </c>
      <c r="AW1306" s="13" t="s">
        <v>31</v>
      </c>
      <c r="AX1306" s="13" t="s">
        <v>74</v>
      </c>
      <c r="AY1306" s="249" t="s">
        <v>161</v>
      </c>
    </row>
    <row r="1307" s="13" customFormat="1">
      <c r="A1307" s="13"/>
      <c r="B1307" s="239"/>
      <c r="C1307" s="240"/>
      <c r="D1307" s="234" t="s">
        <v>170</v>
      </c>
      <c r="E1307" s="241" t="s">
        <v>1</v>
      </c>
      <c r="F1307" s="242" t="s">
        <v>1204</v>
      </c>
      <c r="G1307" s="240"/>
      <c r="H1307" s="243">
        <v>16</v>
      </c>
      <c r="I1307" s="244"/>
      <c r="J1307" s="240"/>
      <c r="K1307" s="240"/>
      <c r="L1307" s="245"/>
      <c r="M1307" s="246"/>
      <c r="N1307" s="247"/>
      <c r="O1307" s="247"/>
      <c r="P1307" s="247"/>
      <c r="Q1307" s="247"/>
      <c r="R1307" s="247"/>
      <c r="S1307" s="247"/>
      <c r="T1307" s="248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T1307" s="249" t="s">
        <v>170</v>
      </c>
      <c r="AU1307" s="249" t="s">
        <v>180</v>
      </c>
      <c r="AV1307" s="13" t="s">
        <v>84</v>
      </c>
      <c r="AW1307" s="13" t="s">
        <v>31</v>
      </c>
      <c r="AX1307" s="13" t="s">
        <v>74</v>
      </c>
      <c r="AY1307" s="249" t="s">
        <v>161</v>
      </c>
    </row>
    <row r="1308" s="14" customFormat="1">
      <c r="A1308" s="14"/>
      <c r="B1308" s="250"/>
      <c r="C1308" s="251"/>
      <c r="D1308" s="234" t="s">
        <v>170</v>
      </c>
      <c r="E1308" s="252" t="s">
        <v>1</v>
      </c>
      <c r="F1308" s="253" t="s">
        <v>173</v>
      </c>
      <c r="G1308" s="251"/>
      <c r="H1308" s="254">
        <v>44</v>
      </c>
      <c r="I1308" s="255"/>
      <c r="J1308" s="251"/>
      <c r="K1308" s="251"/>
      <c r="L1308" s="256"/>
      <c r="M1308" s="257"/>
      <c r="N1308" s="258"/>
      <c r="O1308" s="258"/>
      <c r="P1308" s="258"/>
      <c r="Q1308" s="258"/>
      <c r="R1308" s="258"/>
      <c r="S1308" s="258"/>
      <c r="T1308" s="259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T1308" s="260" t="s">
        <v>170</v>
      </c>
      <c r="AU1308" s="260" t="s">
        <v>180</v>
      </c>
      <c r="AV1308" s="14" t="s">
        <v>167</v>
      </c>
      <c r="AW1308" s="14" t="s">
        <v>31</v>
      </c>
      <c r="AX1308" s="14" t="s">
        <v>82</v>
      </c>
      <c r="AY1308" s="260" t="s">
        <v>161</v>
      </c>
    </row>
    <row r="1309" s="2" customFormat="1" ht="21.75" customHeight="1">
      <c r="A1309" s="39"/>
      <c r="B1309" s="40"/>
      <c r="C1309" s="220" t="s">
        <v>1205</v>
      </c>
      <c r="D1309" s="220" t="s">
        <v>163</v>
      </c>
      <c r="E1309" s="221" t="s">
        <v>1206</v>
      </c>
      <c r="F1309" s="222" t="s">
        <v>1207</v>
      </c>
      <c r="G1309" s="223" t="s">
        <v>379</v>
      </c>
      <c r="H1309" s="224">
        <v>44</v>
      </c>
      <c r="I1309" s="225"/>
      <c r="J1309" s="226">
        <f>ROUND(I1309*H1309,2)</f>
        <v>0</v>
      </c>
      <c r="K1309" s="227"/>
      <c r="L1309" s="45"/>
      <c r="M1309" s="228" t="s">
        <v>1</v>
      </c>
      <c r="N1309" s="229" t="s">
        <v>39</v>
      </c>
      <c r="O1309" s="92"/>
      <c r="P1309" s="230">
        <f>O1309*H1309</f>
        <v>0</v>
      </c>
      <c r="Q1309" s="230">
        <v>0.00042000000000000002</v>
      </c>
      <c r="R1309" s="230">
        <f>Q1309*H1309</f>
        <v>0.01848</v>
      </c>
      <c r="S1309" s="230">
        <v>0</v>
      </c>
      <c r="T1309" s="231">
        <f>S1309*H1309</f>
        <v>0</v>
      </c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R1309" s="232" t="s">
        <v>167</v>
      </c>
      <c r="AT1309" s="232" t="s">
        <v>163</v>
      </c>
      <c r="AU1309" s="232" t="s">
        <v>180</v>
      </c>
      <c r="AY1309" s="18" t="s">
        <v>161</v>
      </c>
      <c r="BE1309" s="233">
        <f>IF(N1309="základní",J1309,0)</f>
        <v>0</v>
      </c>
      <c r="BF1309" s="233">
        <f>IF(N1309="snížená",J1309,0)</f>
        <v>0</v>
      </c>
      <c r="BG1309" s="233">
        <f>IF(N1309="zákl. přenesená",J1309,0)</f>
        <v>0</v>
      </c>
      <c r="BH1309" s="233">
        <f>IF(N1309="sníž. přenesená",J1309,0)</f>
        <v>0</v>
      </c>
      <c r="BI1309" s="233">
        <f>IF(N1309="nulová",J1309,0)</f>
        <v>0</v>
      </c>
      <c r="BJ1309" s="18" t="s">
        <v>82</v>
      </c>
      <c r="BK1309" s="233">
        <f>ROUND(I1309*H1309,2)</f>
        <v>0</v>
      </c>
      <c r="BL1309" s="18" t="s">
        <v>167</v>
      </c>
      <c r="BM1309" s="232" t="s">
        <v>1208</v>
      </c>
    </row>
    <row r="1310" s="2" customFormat="1">
      <c r="A1310" s="39"/>
      <c r="B1310" s="40"/>
      <c r="C1310" s="41"/>
      <c r="D1310" s="234" t="s">
        <v>169</v>
      </c>
      <c r="E1310" s="41"/>
      <c r="F1310" s="235" t="s">
        <v>1207</v>
      </c>
      <c r="G1310" s="41"/>
      <c r="H1310" s="41"/>
      <c r="I1310" s="236"/>
      <c r="J1310" s="41"/>
      <c r="K1310" s="41"/>
      <c r="L1310" s="45"/>
      <c r="M1310" s="237"/>
      <c r="N1310" s="238"/>
      <c r="O1310" s="92"/>
      <c r="P1310" s="92"/>
      <c r="Q1310" s="92"/>
      <c r="R1310" s="92"/>
      <c r="S1310" s="92"/>
      <c r="T1310" s="93"/>
      <c r="U1310" s="39"/>
      <c r="V1310" s="39"/>
      <c r="W1310" s="39"/>
      <c r="X1310" s="39"/>
      <c r="Y1310" s="39"/>
      <c r="Z1310" s="39"/>
      <c r="AA1310" s="39"/>
      <c r="AB1310" s="39"/>
      <c r="AC1310" s="39"/>
      <c r="AD1310" s="39"/>
      <c r="AE1310" s="39"/>
      <c r="AT1310" s="18" t="s">
        <v>169</v>
      </c>
      <c r="AU1310" s="18" t="s">
        <v>180</v>
      </c>
    </row>
    <row r="1311" s="13" customFormat="1">
      <c r="A1311" s="13"/>
      <c r="B1311" s="239"/>
      <c r="C1311" s="240"/>
      <c r="D1311" s="234" t="s">
        <v>170</v>
      </c>
      <c r="E1311" s="241" t="s">
        <v>1</v>
      </c>
      <c r="F1311" s="242" t="s">
        <v>381</v>
      </c>
      <c r="G1311" s="240"/>
      <c r="H1311" s="243">
        <v>28</v>
      </c>
      <c r="I1311" s="244"/>
      <c r="J1311" s="240"/>
      <c r="K1311" s="240"/>
      <c r="L1311" s="245"/>
      <c r="M1311" s="246"/>
      <c r="N1311" s="247"/>
      <c r="O1311" s="247"/>
      <c r="P1311" s="247"/>
      <c r="Q1311" s="247"/>
      <c r="R1311" s="247"/>
      <c r="S1311" s="247"/>
      <c r="T1311" s="248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49" t="s">
        <v>170</v>
      </c>
      <c r="AU1311" s="249" t="s">
        <v>180</v>
      </c>
      <c r="AV1311" s="13" t="s">
        <v>84</v>
      </c>
      <c r="AW1311" s="13" t="s">
        <v>31</v>
      </c>
      <c r="AX1311" s="13" t="s">
        <v>74</v>
      </c>
      <c r="AY1311" s="249" t="s">
        <v>161</v>
      </c>
    </row>
    <row r="1312" s="13" customFormat="1">
      <c r="A1312" s="13"/>
      <c r="B1312" s="239"/>
      <c r="C1312" s="240"/>
      <c r="D1312" s="234" t="s">
        <v>170</v>
      </c>
      <c r="E1312" s="241" t="s">
        <v>1</v>
      </c>
      <c r="F1312" s="242" t="s">
        <v>1204</v>
      </c>
      <c r="G1312" s="240"/>
      <c r="H1312" s="243">
        <v>16</v>
      </c>
      <c r="I1312" s="244"/>
      <c r="J1312" s="240"/>
      <c r="K1312" s="240"/>
      <c r="L1312" s="245"/>
      <c r="M1312" s="246"/>
      <c r="N1312" s="247"/>
      <c r="O1312" s="247"/>
      <c r="P1312" s="247"/>
      <c r="Q1312" s="247"/>
      <c r="R1312" s="247"/>
      <c r="S1312" s="247"/>
      <c r="T1312" s="248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49" t="s">
        <v>170</v>
      </c>
      <c r="AU1312" s="249" t="s">
        <v>180</v>
      </c>
      <c r="AV1312" s="13" t="s">
        <v>84</v>
      </c>
      <c r="AW1312" s="13" t="s">
        <v>31</v>
      </c>
      <c r="AX1312" s="13" t="s">
        <v>74</v>
      </c>
      <c r="AY1312" s="249" t="s">
        <v>161</v>
      </c>
    </row>
    <row r="1313" s="14" customFormat="1">
      <c r="A1313" s="14"/>
      <c r="B1313" s="250"/>
      <c r="C1313" s="251"/>
      <c r="D1313" s="234" t="s">
        <v>170</v>
      </c>
      <c r="E1313" s="252" t="s">
        <v>1</v>
      </c>
      <c r="F1313" s="253" t="s">
        <v>173</v>
      </c>
      <c r="G1313" s="251"/>
      <c r="H1313" s="254">
        <v>44</v>
      </c>
      <c r="I1313" s="255"/>
      <c r="J1313" s="251"/>
      <c r="K1313" s="251"/>
      <c r="L1313" s="256"/>
      <c r="M1313" s="257"/>
      <c r="N1313" s="258"/>
      <c r="O1313" s="258"/>
      <c r="P1313" s="258"/>
      <c r="Q1313" s="258"/>
      <c r="R1313" s="258"/>
      <c r="S1313" s="258"/>
      <c r="T1313" s="259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T1313" s="260" t="s">
        <v>170</v>
      </c>
      <c r="AU1313" s="260" t="s">
        <v>180</v>
      </c>
      <c r="AV1313" s="14" t="s">
        <v>167</v>
      </c>
      <c r="AW1313" s="14" t="s">
        <v>31</v>
      </c>
      <c r="AX1313" s="14" t="s">
        <v>82</v>
      </c>
      <c r="AY1313" s="260" t="s">
        <v>161</v>
      </c>
    </row>
    <row r="1314" s="2" customFormat="1" ht="24.15" customHeight="1">
      <c r="A1314" s="39"/>
      <c r="B1314" s="40"/>
      <c r="C1314" s="220" t="s">
        <v>1209</v>
      </c>
      <c r="D1314" s="220" t="s">
        <v>163</v>
      </c>
      <c r="E1314" s="221" t="s">
        <v>1210</v>
      </c>
      <c r="F1314" s="222" t="s">
        <v>1211</v>
      </c>
      <c r="G1314" s="223" t="s">
        <v>1212</v>
      </c>
      <c r="H1314" s="224">
        <v>1</v>
      </c>
      <c r="I1314" s="225"/>
      <c r="J1314" s="226">
        <f>ROUND(I1314*H1314,2)</f>
        <v>0</v>
      </c>
      <c r="K1314" s="227"/>
      <c r="L1314" s="45"/>
      <c r="M1314" s="228" t="s">
        <v>1</v>
      </c>
      <c r="N1314" s="229" t="s">
        <v>39</v>
      </c>
      <c r="O1314" s="92"/>
      <c r="P1314" s="230">
        <f>O1314*H1314</f>
        <v>0</v>
      </c>
      <c r="Q1314" s="230">
        <v>0</v>
      </c>
      <c r="R1314" s="230">
        <f>Q1314*H1314</f>
        <v>0</v>
      </c>
      <c r="S1314" s="230">
        <v>0</v>
      </c>
      <c r="T1314" s="231">
        <f>S1314*H1314</f>
        <v>0</v>
      </c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R1314" s="232" t="s">
        <v>167</v>
      </c>
      <c r="AT1314" s="232" t="s">
        <v>163</v>
      </c>
      <c r="AU1314" s="232" t="s">
        <v>180</v>
      </c>
      <c r="AY1314" s="18" t="s">
        <v>161</v>
      </c>
      <c r="BE1314" s="233">
        <f>IF(N1314="základní",J1314,0)</f>
        <v>0</v>
      </c>
      <c r="BF1314" s="233">
        <f>IF(N1314="snížená",J1314,0)</f>
        <v>0</v>
      </c>
      <c r="BG1314" s="233">
        <f>IF(N1314="zákl. přenesená",J1314,0)</f>
        <v>0</v>
      </c>
      <c r="BH1314" s="233">
        <f>IF(N1314="sníž. přenesená",J1314,0)</f>
        <v>0</v>
      </c>
      <c r="BI1314" s="233">
        <f>IF(N1314="nulová",J1314,0)</f>
        <v>0</v>
      </c>
      <c r="BJ1314" s="18" t="s">
        <v>82</v>
      </c>
      <c r="BK1314" s="233">
        <f>ROUND(I1314*H1314,2)</f>
        <v>0</v>
      </c>
      <c r="BL1314" s="18" t="s">
        <v>167</v>
      </c>
      <c r="BM1314" s="232" t="s">
        <v>1213</v>
      </c>
    </row>
    <row r="1315" s="2" customFormat="1">
      <c r="A1315" s="39"/>
      <c r="B1315" s="40"/>
      <c r="C1315" s="41"/>
      <c r="D1315" s="234" t="s">
        <v>169</v>
      </c>
      <c r="E1315" s="41"/>
      <c r="F1315" s="235" t="s">
        <v>1211</v>
      </c>
      <c r="G1315" s="41"/>
      <c r="H1315" s="41"/>
      <c r="I1315" s="236"/>
      <c r="J1315" s="41"/>
      <c r="K1315" s="41"/>
      <c r="L1315" s="45"/>
      <c r="M1315" s="237"/>
      <c r="N1315" s="238"/>
      <c r="O1315" s="92"/>
      <c r="P1315" s="92"/>
      <c r="Q1315" s="92"/>
      <c r="R1315" s="92"/>
      <c r="S1315" s="92"/>
      <c r="T1315" s="93"/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T1315" s="18" t="s">
        <v>169</v>
      </c>
      <c r="AU1315" s="18" t="s">
        <v>180</v>
      </c>
    </row>
    <row r="1316" s="12" customFormat="1" ht="20.88" customHeight="1">
      <c r="A1316" s="12"/>
      <c r="B1316" s="204"/>
      <c r="C1316" s="205"/>
      <c r="D1316" s="206" t="s">
        <v>73</v>
      </c>
      <c r="E1316" s="218" t="s">
        <v>831</v>
      </c>
      <c r="F1316" s="218" t="s">
        <v>1214</v>
      </c>
      <c r="G1316" s="205"/>
      <c r="H1316" s="205"/>
      <c r="I1316" s="208"/>
      <c r="J1316" s="219">
        <f>BK1316</f>
        <v>0</v>
      </c>
      <c r="K1316" s="205"/>
      <c r="L1316" s="210"/>
      <c r="M1316" s="211"/>
      <c r="N1316" s="212"/>
      <c r="O1316" s="212"/>
      <c r="P1316" s="213">
        <f>SUM(P1317:P1401)</f>
        <v>0</v>
      </c>
      <c r="Q1316" s="212"/>
      <c r="R1316" s="213">
        <f>SUM(R1317:R1401)</f>
        <v>1.1307849999999999</v>
      </c>
      <c r="S1316" s="212"/>
      <c r="T1316" s="214">
        <f>SUM(T1317:T1401)</f>
        <v>97.429624000000004</v>
      </c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R1316" s="215" t="s">
        <v>82</v>
      </c>
      <c r="AT1316" s="216" t="s">
        <v>73</v>
      </c>
      <c r="AU1316" s="216" t="s">
        <v>84</v>
      </c>
      <c r="AY1316" s="215" t="s">
        <v>161</v>
      </c>
      <c r="BK1316" s="217">
        <f>SUM(BK1317:BK1401)</f>
        <v>0</v>
      </c>
    </row>
    <row r="1317" s="2" customFormat="1" ht="16.5" customHeight="1">
      <c r="A1317" s="39"/>
      <c r="B1317" s="40"/>
      <c r="C1317" s="220" t="s">
        <v>1215</v>
      </c>
      <c r="D1317" s="220" t="s">
        <v>163</v>
      </c>
      <c r="E1317" s="221" t="s">
        <v>1216</v>
      </c>
      <c r="F1317" s="222" t="s">
        <v>1217</v>
      </c>
      <c r="G1317" s="223" t="s">
        <v>176</v>
      </c>
      <c r="H1317" s="224">
        <v>0.81599999999999995</v>
      </c>
      <c r="I1317" s="225"/>
      <c r="J1317" s="226">
        <f>ROUND(I1317*H1317,2)</f>
        <v>0</v>
      </c>
      <c r="K1317" s="227"/>
      <c r="L1317" s="45"/>
      <c r="M1317" s="228" t="s">
        <v>1</v>
      </c>
      <c r="N1317" s="229" t="s">
        <v>39</v>
      </c>
      <c r="O1317" s="92"/>
      <c r="P1317" s="230">
        <f>O1317*H1317</f>
        <v>0</v>
      </c>
      <c r="Q1317" s="230">
        <v>0</v>
      </c>
      <c r="R1317" s="230">
        <f>Q1317*H1317</f>
        <v>0</v>
      </c>
      <c r="S1317" s="230">
        <v>2.3999999999999999</v>
      </c>
      <c r="T1317" s="231">
        <f>S1317*H1317</f>
        <v>1.9583999999999997</v>
      </c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R1317" s="232" t="s">
        <v>167</v>
      </c>
      <c r="AT1317" s="232" t="s">
        <v>163</v>
      </c>
      <c r="AU1317" s="232" t="s">
        <v>180</v>
      </c>
      <c r="AY1317" s="18" t="s">
        <v>161</v>
      </c>
      <c r="BE1317" s="233">
        <f>IF(N1317="základní",J1317,0)</f>
        <v>0</v>
      </c>
      <c r="BF1317" s="233">
        <f>IF(N1317="snížená",J1317,0)</f>
        <v>0</v>
      </c>
      <c r="BG1317" s="233">
        <f>IF(N1317="zákl. přenesená",J1317,0)</f>
        <v>0</v>
      </c>
      <c r="BH1317" s="233">
        <f>IF(N1317="sníž. přenesená",J1317,0)</f>
        <v>0</v>
      </c>
      <c r="BI1317" s="233">
        <f>IF(N1317="nulová",J1317,0)</f>
        <v>0</v>
      </c>
      <c r="BJ1317" s="18" t="s">
        <v>82</v>
      </c>
      <c r="BK1317" s="233">
        <f>ROUND(I1317*H1317,2)</f>
        <v>0</v>
      </c>
      <c r="BL1317" s="18" t="s">
        <v>167</v>
      </c>
      <c r="BM1317" s="232" t="s">
        <v>1218</v>
      </c>
    </row>
    <row r="1318" s="2" customFormat="1">
      <c r="A1318" s="39"/>
      <c r="B1318" s="40"/>
      <c r="C1318" s="41"/>
      <c r="D1318" s="234" t="s">
        <v>169</v>
      </c>
      <c r="E1318" s="41"/>
      <c r="F1318" s="235" t="s">
        <v>1217</v>
      </c>
      <c r="G1318" s="41"/>
      <c r="H1318" s="41"/>
      <c r="I1318" s="236"/>
      <c r="J1318" s="41"/>
      <c r="K1318" s="41"/>
      <c r="L1318" s="45"/>
      <c r="M1318" s="237"/>
      <c r="N1318" s="238"/>
      <c r="O1318" s="92"/>
      <c r="P1318" s="92"/>
      <c r="Q1318" s="92"/>
      <c r="R1318" s="92"/>
      <c r="S1318" s="92"/>
      <c r="T1318" s="93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T1318" s="18" t="s">
        <v>169</v>
      </c>
      <c r="AU1318" s="18" t="s">
        <v>180</v>
      </c>
    </row>
    <row r="1319" s="13" customFormat="1">
      <c r="A1319" s="13"/>
      <c r="B1319" s="239"/>
      <c r="C1319" s="240"/>
      <c r="D1319" s="234" t="s">
        <v>170</v>
      </c>
      <c r="E1319" s="241" t="s">
        <v>1</v>
      </c>
      <c r="F1319" s="242" t="s">
        <v>1219</v>
      </c>
      <c r="G1319" s="240"/>
      <c r="H1319" s="243">
        <v>0.81599999999999995</v>
      </c>
      <c r="I1319" s="244"/>
      <c r="J1319" s="240"/>
      <c r="K1319" s="240"/>
      <c r="L1319" s="245"/>
      <c r="M1319" s="246"/>
      <c r="N1319" s="247"/>
      <c r="O1319" s="247"/>
      <c r="P1319" s="247"/>
      <c r="Q1319" s="247"/>
      <c r="R1319" s="247"/>
      <c r="S1319" s="247"/>
      <c r="T1319" s="248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T1319" s="249" t="s">
        <v>170</v>
      </c>
      <c r="AU1319" s="249" t="s">
        <v>180</v>
      </c>
      <c r="AV1319" s="13" t="s">
        <v>84</v>
      </c>
      <c r="AW1319" s="13" t="s">
        <v>31</v>
      </c>
      <c r="AX1319" s="13" t="s">
        <v>82</v>
      </c>
      <c r="AY1319" s="249" t="s">
        <v>161</v>
      </c>
    </row>
    <row r="1320" s="2" customFormat="1" ht="21.75" customHeight="1">
      <c r="A1320" s="39"/>
      <c r="B1320" s="40"/>
      <c r="C1320" s="220" t="s">
        <v>1220</v>
      </c>
      <c r="D1320" s="220" t="s">
        <v>163</v>
      </c>
      <c r="E1320" s="221" t="s">
        <v>1221</v>
      </c>
      <c r="F1320" s="222" t="s">
        <v>1222</v>
      </c>
      <c r="G1320" s="223" t="s">
        <v>793</v>
      </c>
      <c r="H1320" s="224">
        <v>1</v>
      </c>
      <c r="I1320" s="225"/>
      <c r="J1320" s="226">
        <f>ROUND(I1320*H1320,2)</f>
        <v>0</v>
      </c>
      <c r="K1320" s="227"/>
      <c r="L1320" s="45"/>
      <c r="M1320" s="228" t="s">
        <v>1</v>
      </c>
      <c r="N1320" s="229" t="s">
        <v>39</v>
      </c>
      <c r="O1320" s="92"/>
      <c r="P1320" s="230">
        <f>O1320*H1320</f>
        <v>0</v>
      </c>
      <c r="Q1320" s="230">
        <v>0</v>
      </c>
      <c r="R1320" s="230">
        <f>Q1320*H1320</f>
        <v>0</v>
      </c>
      <c r="S1320" s="230">
        <v>1.2</v>
      </c>
      <c r="T1320" s="231">
        <f>S1320*H1320</f>
        <v>1.2</v>
      </c>
      <c r="U1320" s="39"/>
      <c r="V1320" s="39"/>
      <c r="W1320" s="39"/>
      <c r="X1320" s="39"/>
      <c r="Y1320" s="39"/>
      <c r="Z1320" s="39"/>
      <c r="AA1320" s="39"/>
      <c r="AB1320" s="39"/>
      <c r="AC1320" s="39"/>
      <c r="AD1320" s="39"/>
      <c r="AE1320" s="39"/>
      <c r="AR1320" s="232" t="s">
        <v>167</v>
      </c>
      <c r="AT1320" s="232" t="s">
        <v>163</v>
      </c>
      <c r="AU1320" s="232" t="s">
        <v>180</v>
      </c>
      <c r="AY1320" s="18" t="s">
        <v>161</v>
      </c>
      <c r="BE1320" s="233">
        <f>IF(N1320="základní",J1320,0)</f>
        <v>0</v>
      </c>
      <c r="BF1320" s="233">
        <f>IF(N1320="snížená",J1320,0)</f>
        <v>0</v>
      </c>
      <c r="BG1320" s="233">
        <f>IF(N1320="zákl. přenesená",J1320,0)</f>
        <v>0</v>
      </c>
      <c r="BH1320" s="233">
        <f>IF(N1320="sníž. přenesená",J1320,0)</f>
        <v>0</v>
      </c>
      <c r="BI1320" s="233">
        <f>IF(N1320="nulová",J1320,0)</f>
        <v>0</v>
      </c>
      <c r="BJ1320" s="18" t="s">
        <v>82</v>
      </c>
      <c r="BK1320" s="233">
        <f>ROUND(I1320*H1320,2)</f>
        <v>0</v>
      </c>
      <c r="BL1320" s="18" t="s">
        <v>167</v>
      </c>
      <c r="BM1320" s="232" t="s">
        <v>1223</v>
      </c>
    </row>
    <row r="1321" s="2" customFormat="1">
      <c r="A1321" s="39"/>
      <c r="B1321" s="40"/>
      <c r="C1321" s="41"/>
      <c r="D1321" s="234" t="s">
        <v>169</v>
      </c>
      <c r="E1321" s="41"/>
      <c r="F1321" s="235" t="s">
        <v>1222</v>
      </c>
      <c r="G1321" s="41"/>
      <c r="H1321" s="41"/>
      <c r="I1321" s="236"/>
      <c r="J1321" s="41"/>
      <c r="K1321" s="41"/>
      <c r="L1321" s="45"/>
      <c r="M1321" s="237"/>
      <c r="N1321" s="238"/>
      <c r="O1321" s="92"/>
      <c r="P1321" s="92"/>
      <c r="Q1321" s="92"/>
      <c r="R1321" s="92"/>
      <c r="S1321" s="92"/>
      <c r="T1321" s="93"/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T1321" s="18" t="s">
        <v>169</v>
      </c>
      <c r="AU1321" s="18" t="s">
        <v>180</v>
      </c>
    </row>
    <row r="1322" s="13" customFormat="1">
      <c r="A1322" s="13"/>
      <c r="B1322" s="239"/>
      <c r="C1322" s="240"/>
      <c r="D1322" s="234" t="s">
        <v>170</v>
      </c>
      <c r="E1322" s="241" t="s">
        <v>1</v>
      </c>
      <c r="F1322" s="242" t="s">
        <v>1224</v>
      </c>
      <c r="G1322" s="240"/>
      <c r="H1322" s="243">
        <v>1</v>
      </c>
      <c r="I1322" s="244"/>
      <c r="J1322" s="240"/>
      <c r="K1322" s="240"/>
      <c r="L1322" s="245"/>
      <c r="M1322" s="246"/>
      <c r="N1322" s="247"/>
      <c r="O1322" s="247"/>
      <c r="P1322" s="247"/>
      <c r="Q1322" s="247"/>
      <c r="R1322" s="247"/>
      <c r="S1322" s="247"/>
      <c r="T1322" s="248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49" t="s">
        <v>170</v>
      </c>
      <c r="AU1322" s="249" t="s">
        <v>180</v>
      </c>
      <c r="AV1322" s="13" t="s">
        <v>84</v>
      </c>
      <c r="AW1322" s="13" t="s">
        <v>31</v>
      </c>
      <c r="AX1322" s="13" t="s">
        <v>82</v>
      </c>
      <c r="AY1322" s="249" t="s">
        <v>161</v>
      </c>
    </row>
    <row r="1323" s="2" customFormat="1" ht="24.15" customHeight="1">
      <c r="A1323" s="39"/>
      <c r="B1323" s="40"/>
      <c r="C1323" s="220" t="s">
        <v>1225</v>
      </c>
      <c r="D1323" s="220" t="s">
        <v>163</v>
      </c>
      <c r="E1323" s="221" t="s">
        <v>1226</v>
      </c>
      <c r="F1323" s="222" t="s">
        <v>1227</v>
      </c>
      <c r="G1323" s="223" t="s">
        <v>166</v>
      </c>
      <c r="H1323" s="224">
        <v>48.764000000000003</v>
      </c>
      <c r="I1323" s="225"/>
      <c r="J1323" s="226">
        <f>ROUND(I1323*H1323,2)</f>
        <v>0</v>
      </c>
      <c r="K1323" s="227"/>
      <c r="L1323" s="45"/>
      <c r="M1323" s="228" t="s">
        <v>1</v>
      </c>
      <c r="N1323" s="229" t="s">
        <v>39</v>
      </c>
      <c r="O1323" s="92"/>
      <c r="P1323" s="230">
        <f>O1323*H1323</f>
        <v>0</v>
      </c>
      <c r="Q1323" s="230">
        <v>0</v>
      </c>
      <c r="R1323" s="230">
        <f>Q1323*H1323</f>
        <v>0</v>
      </c>
      <c r="S1323" s="230">
        <v>0.055</v>
      </c>
      <c r="T1323" s="231">
        <f>S1323*H1323</f>
        <v>2.6820200000000001</v>
      </c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R1323" s="232" t="s">
        <v>167</v>
      </c>
      <c r="AT1323" s="232" t="s">
        <v>163</v>
      </c>
      <c r="AU1323" s="232" t="s">
        <v>180</v>
      </c>
      <c r="AY1323" s="18" t="s">
        <v>161</v>
      </c>
      <c r="BE1323" s="233">
        <f>IF(N1323="základní",J1323,0)</f>
        <v>0</v>
      </c>
      <c r="BF1323" s="233">
        <f>IF(N1323="snížená",J1323,0)</f>
        <v>0</v>
      </c>
      <c r="BG1323" s="233">
        <f>IF(N1323="zákl. přenesená",J1323,0)</f>
        <v>0</v>
      </c>
      <c r="BH1323" s="233">
        <f>IF(N1323="sníž. přenesená",J1323,0)</f>
        <v>0</v>
      </c>
      <c r="BI1323" s="233">
        <f>IF(N1323="nulová",J1323,0)</f>
        <v>0</v>
      </c>
      <c r="BJ1323" s="18" t="s">
        <v>82</v>
      </c>
      <c r="BK1323" s="233">
        <f>ROUND(I1323*H1323,2)</f>
        <v>0</v>
      </c>
      <c r="BL1323" s="18" t="s">
        <v>167</v>
      </c>
      <c r="BM1323" s="232" t="s">
        <v>1228</v>
      </c>
    </row>
    <row r="1324" s="2" customFormat="1">
      <c r="A1324" s="39"/>
      <c r="B1324" s="40"/>
      <c r="C1324" s="41"/>
      <c r="D1324" s="234" t="s">
        <v>169</v>
      </c>
      <c r="E1324" s="41"/>
      <c r="F1324" s="235" t="s">
        <v>1227</v>
      </c>
      <c r="G1324" s="41"/>
      <c r="H1324" s="41"/>
      <c r="I1324" s="236"/>
      <c r="J1324" s="41"/>
      <c r="K1324" s="41"/>
      <c r="L1324" s="45"/>
      <c r="M1324" s="237"/>
      <c r="N1324" s="238"/>
      <c r="O1324" s="92"/>
      <c r="P1324" s="92"/>
      <c r="Q1324" s="92"/>
      <c r="R1324" s="92"/>
      <c r="S1324" s="92"/>
      <c r="T1324" s="93"/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T1324" s="18" t="s">
        <v>169</v>
      </c>
      <c r="AU1324" s="18" t="s">
        <v>180</v>
      </c>
    </row>
    <row r="1325" s="13" customFormat="1">
      <c r="A1325" s="13"/>
      <c r="B1325" s="239"/>
      <c r="C1325" s="240"/>
      <c r="D1325" s="234" t="s">
        <v>170</v>
      </c>
      <c r="E1325" s="241" t="s">
        <v>1</v>
      </c>
      <c r="F1325" s="242" t="s">
        <v>1229</v>
      </c>
      <c r="G1325" s="240"/>
      <c r="H1325" s="243">
        <v>39</v>
      </c>
      <c r="I1325" s="244"/>
      <c r="J1325" s="240"/>
      <c r="K1325" s="240"/>
      <c r="L1325" s="245"/>
      <c r="M1325" s="246"/>
      <c r="N1325" s="247"/>
      <c r="O1325" s="247"/>
      <c r="P1325" s="247"/>
      <c r="Q1325" s="247"/>
      <c r="R1325" s="247"/>
      <c r="S1325" s="247"/>
      <c r="T1325" s="248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49" t="s">
        <v>170</v>
      </c>
      <c r="AU1325" s="249" t="s">
        <v>180</v>
      </c>
      <c r="AV1325" s="13" t="s">
        <v>84</v>
      </c>
      <c r="AW1325" s="13" t="s">
        <v>31</v>
      </c>
      <c r="AX1325" s="13" t="s">
        <v>74</v>
      </c>
      <c r="AY1325" s="249" t="s">
        <v>161</v>
      </c>
    </row>
    <row r="1326" s="13" customFormat="1">
      <c r="A1326" s="13"/>
      <c r="B1326" s="239"/>
      <c r="C1326" s="240"/>
      <c r="D1326" s="234" t="s">
        <v>170</v>
      </c>
      <c r="E1326" s="241" t="s">
        <v>1</v>
      </c>
      <c r="F1326" s="242" t="s">
        <v>1230</v>
      </c>
      <c r="G1326" s="240"/>
      <c r="H1326" s="243">
        <v>2.2000000000000002</v>
      </c>
      <c r="I1326" s="244"/>
      <c r="J1326" s="240"/>
      <c r="K1326" s="240"/>
      <c r="L1326" s="245"/>
      <c r="M1326" s="246"/>
      <c r="N1326" s="247"/>
      <c r="O1326" s="247"/>
      <c r="P1326" s="247"/>
      <c r="Q1326" s="247"/>
      <c r="R1326" s="247"/>
      <c r="S1326" s="247"/>
      <c r="T1326" s="248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49" t="s">
        <v>170</v>
      </c>
      <c r="AU1326" s="249" t="s">
        <v>180</v>
      </c>
      <c r="AV1326" s="13" t="s">
        <v>84</v>
      </c>
      <c r="AW1326" s="13" t="s">
        <v>31</v>
      </c>
      <c r="AX1326" s="13" t="s">
        <v>74</v>
      </c>
      <c r="AY1326" s="249" t="s">
        <v>161</v>
      </c>
    </row>
    <row r="1327" s="13" customFormat="1">
      <c r="A1327" s="13"/>
      <c r="B1327" s="239"/>
      <c r="C1327" s="240"/>
      <c r="D1327" s="234" t="s">
        <v>170</v>
      </c>
      <c r="E1327" s="241" t="s">
        <v>1</v>
      </c>
      <c r="F1327" s="242" t="s">
        <v>1231</v>
      </c>
      <c r="G1327" s="240"/>
      <c r="H1327" s="243">
        <v>3.3999999999999999</v>
      </c>
      <c r="I1327" s="244"/>
      <c r="J1327" s="240"/>
      <c r="K1327" s="240"/>
      <c r="L1327" s="245"/>
      <c r="M1327" s="246"/>
      <c r="N1327" s="247"/>
      <c r="O1327" s="247"/>
      <c r="P1327" s="247"/>
      <c r="Q1327" s="247"/>
      <c r="R1327" s="247"/>
      <c r="S1327" s="247"/>
      <c r="T1327" s="248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49" t="s">
        <v>170</v>
      </c>
      <c r="AU1327" s="249" t="s">
        <v>180</v>
      </c>
      <c r="AV1327" s="13" t="s">
        <v>84</v>
      </c>
      <c r="AW1327" s="13" t="s">
        <v>31</v>
      </c>
      <c r="AX1327" s="13" t="s">
        <v>74</v>
      </c>
      <c r="AY1327" s="249" t="s">
        <v>161</v>
      </c>
    </row>
    <row r="1328" s="13" customFormat="1">
      <c r="A1328" s="13"/>
      <c r="B1328" s="239"/>
      <c r="C1328" s="240"/>
      <c r="D1328" s="234" t="s">
        <v>170</v>
      </c>
      <c r="E1328" s="241" t="s">
        <v>1</v>
      </c>
      <c r="F1328" s="242" t="s">
        <v>1232</v>
      </c>
      <c r="G1328" s="240"/>
      <c r="H1328" s="243">
        <v>4.1639999999999997</v>
      </c>
      <c r="I1328" s="244"/>
      <c r="J1328" s="240"/>
      <c r="K1328" s="240"/>
      <c r="L1328" s="245"/>
      <c r="M1328" s="246"/>
      <c r="N1328" s="247"/>
      <c r="O1328" s="247"/>
      <c r="P1328" s="247"/>
      <c r="Q1328" s="247"/>
      <c r="R1328" s="247"/>
      <c r="S1328" s="247"/>
      <c r="T1328" s="248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49" t="s">
        <v>170</v>
      </c>
      <c r="AU1328" s="249" t="s">
        <v>180</v>
      </c>
      <c r="AV1328" s="13" t="s">
        <v>84</v>
      </c>
      <c r="AW1328" s="13" t="s">
        <v>31</v>
      </c>
      <c r="AX1328" s="13" t="s">
        <v>74</v>
      </c>
      <c r="AY1328" s="249" t="s">
        <v>161</v>
      </c>
    </row>
    <row r="1329" s="14" customFormat="1">
      <c r="A1329" s="14"/>
      <c r="B1329" s="250"/>
      <c r="C1329" s="251"/>
      <c r="D1329" s="234" t="s">
        <v>170</v>
      </c>
      <c r="E1329" s="252" t="s">
        <v>1</v>
      </c>
      <c r="F1329" s="253" t="s">
        <v>173</v>
      </c>
      <c r="G1329" s="251"/>
      <c r="H1329" s="254">
        <v>48.764000000000003</v>
      </c>
      <c r="I1329" s="255"/>
      <c r="J1329" s="251"/>
      <c r="K1329" s="251"/>
      <c r="L1329" s="256"/>
      <c r="M1329" s="257"/>
      <c r="N1329" s="258"/>
      <c r="O1329" s="258"/>
      <c r="P1329" s="258"/>
      <c r="Q1329" s="258"/>
      <c r="R1329" s="258"/>
      <c r="S1329" s="258"/>
      <c r="T1329" s="259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60" t="s">
        <v>170</v>
      </c>
      <c r="AU1329" s="260" t="s">
        <v>180</v>
      </c>
      <c r="AV1329" s="14" t="s">
        <v>167</v>
      </c>
      <c r="AW1329" s="14" t="s">
        <v>31</v>
      </c>
      <c r="AX1329" s="14" t="s">
        <v>82</v>
      </c>
      <c r="AY1329" s="260" t="s">
        <v>161</v>
      </c>
    </row>
    <row r="1330" s="2" customFormat="1" ht="24.15" customHeight="1">
      <c r="A1330" s="39"/>
      <c r="B1330" s="40"/>
      <c r="C1330" s="220" t="s">
        <v>1233</v>
      </c>
      <c r="D1330" s="220" t="s">
        <v>163</v>
      </c>
      <c r="E1330" s="221" t="s">
        <v>1234</v>
      </c>
      <c r="F1330" s="222" t="s">
        <v>1235</v>
      </c>
      <c r="G1330" s="223" t="s">
        <v>166</v>
      </c>
      <c r="H1330" s="224">
        <v>18.02</v>
      </c>
      <c r="I1330" s="225"/>
      <c r="J1330" s="226">
        <f>ROUND(I1330*H1330,2)</f>
        <v>0</v>
      </c>
      <c r="K1330" s="227"/>
      <c r="L1330" s="45"/>
      <c r="M1330" s="228" t="s">
        <v>1</v>
      </c>
      <c r="N1330" s="229" t="s">
        <v>39</v>
      </c>
      <c r="O1330" s="92"/>
      <c r="P1330" s="230">
        <f>O1330*H1330</f>
        <v>0</v>
      </c>
      <c r="Q1330" s="230">
        <v>0</v>
      </c>
      <c r="R1330" s="230">
        <f>Q1330*H1330</f>
        <v>0</v>
      </c>
      <c r="S1330" s="230">
        <v>0.058999999999999997</v>
      </c>
      <c r="T1330" s="231">
        <f>S1330*H1330</f>
        <v>1.06318</v>
      </c>
      <c r="U1330" s="39"/>
      <c r="V1330" s="39"/>
      <c r="W1330" s="39"/>
      <c r="X1330" s="39"/>
      <c r="Y1330" s="39"/>
      <c r="Z1330" s="39"/>
      <c r="AA1330" s="39"/>
      <c r="AB1330" s="39"/>
      <c r="AC1330" s="39"/>
      <c r="AD1330" s="39"/>
      <c r="AE1330" s="39"/>
      <c r="AR1330" s="232" t="s">
        <v>167</v>
      </c>
      <c r="AT1330" s="232" t="s">
        <v>163</v>
      </c>
      <c r="AU1330" s="232" t="s">
        <v>180</v>
      </c>
      <c r="AY1330" s="18" t="s">
        <v>161</v>
      </c>
      <c r="BE1330" s="233">
        <f>IF(N1330="základní",J1330,0)</f>
        <v>0</v>
      </c>
      <c r="BF1330" s="233">
        <f>IF(N1330="snížená",J1330,0)</f>
        <v>0</v>
      </c>
      <c r="BG1330" s="233">
        <f>IF(N1330="zákl. přenesená",J1330,0)</f>
        <v>0</v>
      </c>
      <c r="BH1330" s="233">
        <f>IF(N1330="sníž. přenesená",J1330,0)</f>
        <v>0</v>
      </c>
      <c r="BI1330" s="233">
        <f>IF(N1330="nulová",J1330,0)</f>
        <v>0</v>
      </c>
      <c r="BJ1330" s="18" t="s">
        <v>82</v>
      </c>
      <c r="BK1330" s="233">
        <f>ROUND(I1330*H1330,2)</f>
        <v>0</v>
      </c>
      <c r="BL1330" s="18" t="s">
        <v>167</v>
      </c>
      <c r="BM1330" s="232" t="s">
        <v>1236</v>
      </c>
    </row>
    <row r="1331" s="2" customFormat="1">
      <c r="A1331" s="39"/>
      <c r="B1331" s="40"/>
      <c r="C1331" s="41"/>
      <c r="D1331" s="234" t="s">
        <v>169</v>
      </c>
      <c r="E1331" s="41"/>
      <c r="F1331" s="235" t="s">
        <v>1235</v>
      </c>
      <c r="G1331" s="41"/>
      <c r="H1331" s="41"/>
      <c r="I1331" s="236"/>
      <c r="J1331" s="41"/>
      <c r="K1331" s="41"/>
      <c r="L1331" s="45"/>
      <c r="M1331" s="237"/>
      <c r="N1331" s="238"/>
      <c r="O1331" s="92"/>
      <c r="P1331" s="92"/>
      <c r="Q1331" s="92"/>
      <c r="R1331" s="92"/>
      <c r="S1331" s="92"/>
      <c r="T1331" s="93"/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T1331" s="18" t="s">
        <v>169</v>
      </c>
      <c r="AU1331" s="18" t="s">
        <v>180</v>
      </c>
    </row>
    <row r="1332" s="13" customFormat="1">
      <c r="A1332" s="13"/>
      <c r="B1332" s="239"/>
      <c r="C1332" s="240"/>
      <c r="D1332" s="234" t="s">
        <v>170</v>
      </c>
      <c r="E1332" s="241" t="s">
        <v>1</v>
      </c>
      <c r="F1332" s="242" t="s">
        <v>1237</v>
      </c>
      <c r="G1332" s="240"/>
      <c r="H1332" s="243">
        <v>18.02</v>
      </c>
      <c r="I1332" s="244"/>
      <c r="J1332" s="240"/>
      <c r="K1332" s="240"/>
      <c r="L1332" s="245"/>
      <c r="M1332" s="246"/>
      <c r="N1332" s="247"/>
      <c r="O1332" s="247"/>
      <c r="P1332" s="247"/>
      <c r="Q1332" s="247"/>
      <c r="R1332" s="247"/>
      <c r="S1332" s="247"/>
      <c r="T1332" s="248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49" t="s">
        <v>170</v>
      </c>
      <c r="AU1332" s="249" t="s">
        <v>180</v>
      </c>
      <c r="AV1332" s="13" t="s">
        <v>84</v>
      </c>
      <c r="AW1332" s="13" t="s">
        <v>31</v>
      </c>
      <c r="AX1332" s="13" t="s">
        <v>82</v>
      </c>
      <c r="AY1332" s="249" t="s">
        <v>161</v>
      </c>
    </row>
    <row r="1333" s="2" customFormat="1" ht="24.15" customHeight="1">
      <c r="A1333" s="39"/>
      <c r="B1333" s="40"/>
      <c r="C1333" s="220" t="s">
        <v>1238</v>
      </c>
      <c r="D1333" s="220" t="s">
        <v>163</v>
      </c>
      <c r="E1333" s="221" t="s">
        <v>1239</v>
      </c>
      <c r="F1333" s="222" t="s">
        <v>1240</v>
      </c>
      <c r="G1333" s="223" t="s">
        <v>166</v>
      </c>
      <c r="H1333" s="224">
        <v>21.120000000000001</v>
      </c>
      <c r="I1333" s="225"/>
      <c r="J1333" s="226">
        <f>ROUND(I1333*H1333,2)</f>
        <v>0</v>
      </c>
      <c r="K1333" s="227"/>
      <c r="L1333" s="45"/>
      <c r="M1333" s="228" t="s">
        <v>1</v>
      </c>
      <c r="N1333" s="229" t="s">
        <v>39</v>
      </c>
      <c r="O1333" s="92"/>
      <c r="P1333" s="230">
        <f>O1333*H1333</f>
        <v>0</v>
      </c>
      <c r="Q1333" s="230">
        <v>0</v>
      </c>
      <c r="R1333" s="230">
        <f>Q1333*H1333</f>
        <v>0</v>
      </c>
      <c r="S1333" s="230">
        <v>0.042999999999999997</v>
      </c>
      <c r="T1333" s="231">
        <f>S1333*H1333</f>
        <v>0.90815999999999997</v>
      </c>
      <c r="U1333" s="39"/>
      <c r="V1333" s="39"/>
      <c r="W1333" s="39"/>
      <c r="X1333" s="39"/>
      <c r="Y1333" s="39"/>
      <c r="Z1333" s="39"/>
      <c r="AA1333" s="39"/>
      <c r="AB1333" s="39"/>
      <c r="AC1333" s="39"/>
      <c r="AD1333" s="39"/>
      <c r="AE1333" s="39"/>
      <c r="AR1333" s="232" t="s">
        <v>167</v>
      </c>
      <c r="AT1333" s="232" t="s">
        <v>163</v>
      </c>
      <c r="AU1333" s="232" t="s">
        <v>180</v>
      </c>
      <c r="AY1333" s="18" t="s">
        <v>161</v>
      </c>
      <c r="BE1333" s="233">
        <f>IF(N1333="základní",J1333,0)</f>
        <v>0</v>
      </c>
      <c r="BF1333" s="233">
        <f>IF(N1333="snížená",J1333,0)</f>
        <v>0</v>
      </c>
      <c r="BG1333" s="233">
        <f>IF(N1333="zákl. přenesená",J1333,0)</f>
        <v>0</v>
      </c>
      <c r="BH1333" s="233">
        <f>IF(N1333="sníž. přenesená",J1333,0)</f>
        <v>0</v>
      </c>
      <c r="BI1333" s="233">
        <f>IF(N1333="nulová",J1333,0)</f>
        <v>0</v>
      </c>
      <c r="BJ1333" s="18" t="s">
        <v>82</v>
      </c>
      <c r="BK1333" s="233">
        <f>ROUND(I1333*H1333,2)</f>
        <v>0</v>
      </c>
      <c r="BL1333" s="18" t="s">
        <v>167</v>
      </c>
      <c r="BM1333" s="232" t="s">
        <v>1241</v>
      </c>
    </row>
    <row r="1334" s="2" customFormat="1">
      <c r="A1334" s="39"/>
      <c r="B1334" s="40"/>
      <c r="C1334" s="41"/>
      <c r="D1334" s="234" t="s">
        <v>169</v>
      </c>
      <c r="E1334" s="41"/>
      <c r="F1334" s="235" t="s">
        <v>1240</v>
      </c>
      <c r="G1334" s="41"/>
      <c r="H1334" s="41"/>
      <c r="I1334" s="236"/>
      <c r="J1334" s="41"/>
      <c r="K1334" s="41"/>
      <c r="L1334" s="45"/>
      <c r="M1334" s="237"/>
      <c r="N1334" s="238"/>
      <c r="O1334" s="92"/>
      <c r="P1334" s="92"/>
      <c r="Q1334" s="92"/>
      <c r="R1334" s="92"/>
      <c r="S1334" s="92"/>
      <c r="T1334" s="93"/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T1334" s="18" t="s">
        <v>169</v>
      </c>
      <c r="AU1334" s="18" t="s">
        <v>180</v>
      </c>
    </row>
    <row r="1335" s="13" customFormat="1">
      <c r="A1335" s="13"/>
      <c r="B1335" s="239"/>
      <c r="C1335" s="240"/>
      <c r="D1335" s="234" t="s">
        <v>170</v>
      </c>
      <c r="E1335" s="241" t="s">
        <v>1</v>
      </c>
      <c r="F1335" s="242" t="s">
        <v>1242</v>
      </c>
      <c r="G1335" s="240"/>
      <c r="H1335" s="243">
        <v>21.120000000000001</v>
      </c>
      <c r="I1335" s="244"/>
      <c r="J1335" s="240"/>
      <c r="K1335" s="240"/>
      <c r="L1335" s="245"/>
      <c r="M1335" s="246"/>
      <c r="N1335" s="247"/>
      <c r="O1335" s="247"/>
      <c r="P1335" s="247"/>
      <c r="Q1335" s="247"/>
      <c r="R1335" s="247"/>
      <c r="S1335" s="247"/>
      <c r="T1335" s="248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49" t="s">
        <v>170</v>
      </c>
      <c r="AU1335" s="249" t="s">
        <v>180</v>
      </c>
      <c r="AV1335" s="13" t="s">
        <v>84</v>
      </c>
      <c r="AW1335" s="13" t="s">
        <v>31</v>
      </c>
      <c r="AX1335" s="13" t="s">
        <v>82</v>
      </c>
      <c r="AY1335" s="249" t="s">
        <v>161</v>
      </c>
    </row>
    <row r="1336" s="2" customFormat="1" ht="24.15" customHeight="1">
      <c r="A1336" s="39"/>
      <c r="B1336" s="40"/>
      <c r="C1336" s="220" t="s">
        <v>1243</v>
      </c>
      <c r="D1336" s="220" t="s">
        <v>163</v>
      </c>
      <c r="E1336" s="221" t="s">
        <v>1244</v>
      </c>
      <c r="F1336" s="222" t="s">
        <v>1245</v>
      </c>
      <c r="G1336" s="223" t="s">
        <v>176</v>
      </c>
      <c r="H1336" s="224">
        <v>2.6440000000000001</v>
      </c>
      <c r="I1336" s="225"/>
      <c r="J1336" s="226">
        <f>ROUND(I1336*H1336,2)</f>
        <v>0</v>
      </c>
      <c r="K1336" s="227"/>
      <c r="L1336" s="45"/>
      <c r="M1336" s="228" t="s">
        <v>1</v>
      </c>
      <c r="N1336" s="229" t="s">
        <v>39</v>
      </c>
      <c r="O1336" s="92"/>
      <c r="P1336" s="230">
        <f>O1336*H1336</f>
        <v>0</v>
      </c>
      <c r="Q1336" s="230">
        <v>0</v>
      </c>
      <c r="R1336" s="230">
        <f>Q1336*H1336</f>
        <v>0</v>
      </c>
      <c r="S1336" s="230">
        <v>1.8</v>
      </c>
      <c r="T1336" s="231">
        <f>S1336*H1336</f>
        <v>4.7592000000000008</v>
      </c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R1336" s="232" t="s">
        <v>167</v>
      </c>
      <c r="AT1336" s="232" t="s">
        <v>163</v>
      </c>
      <c r="AU1336" s="232" t="s">
        <v>180</v>
      </c>
      <c r="AY1336" s="18" t="s">
        <v>161</v>
      </c>
      <c r="BE1336" s="233">
        <f>IF(N1336="základní",J1336,0)</f>
        <v>0</v>
      </c>
      <c r="BF1336" s="233">
        <f>IF(N1336="snížená",J1336,0)</f>
        <v>0</v>
      </c>
      <c r="BG1336" s="233">
        <f>IF(N1336="zákl. přenesená",J1336,0)</f>
        <v>0</v>
      </c>
      <c r="BH1336" s="233">
        <f>IF(N1336="sníž. přenesená",J1336,0)</f>
        <v>0</v>
      </c>
      <c r="BI1336" s="233">
        <f>IF(N1336="nulová",J1336,0)</f>
        <v>0</v>
      </c>
      <c r="BJ1336" s="18" t="s">
        <v>82</v>
      </c>
      <c r="BK1336" s="233">
        <f>ROUND(I1336*H1336,2)</f>
        <v>0</v>
      </c>
      <c r="BL1336" s="18" t="s">
        <v>167</v>
      </c>
      <c r="BM1336" s="232" t="s">
        <v>1246</v>
      </c>
    </row>
    <row r="1337" s="2" customFormat="1">
      <c r="A1337" s="39"/>
      <c r="B1337" s="40"/>
      <c r="C1337" s="41"/>
      <c r="D1337" s="234" t="s">
        <v>169</v>
      </c>
      <c r="E1337" s="41"/>
      <c r="F1337" s="235" t="s">
        <v>1245</v>
      </c>
      <c r="G1337" s="41"/>
      <c r="H1337" s="41"/>
      <c r="I1337" s="236"/>
      <c r="J1337" s="41"/>
      <c r="K1337" s="41"/>
      <c r="L1337" s="45"/>
      <c r="M1337" s="237"/>
      <c r="N1337" s="238"/>
      <c r="O1337" s="92"/>
      <c r="P1337" s="92"/>
      <c r="Q1337" s="92"/>
      <c r="R1337" s="92"/>
      <c r="S1337" s="92"/>
      <c r="T1337" s="93"/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T1337" s="18" t="s">
        <v>169</v>
      </c>
      <c r="AU1337" s="18" t="s">
        <v>180</v>
      </c>
    </row>
    <row r="1338" s="13" customFormat="1">
      <c r="A1338" s="13"/>
      <c r="B1338" s="239"/>
      <c r="C1338" s="240"/>
      <c r="D1338" s="234" t="s">
        <v>170</v>
      </c>
      <c r="E1338" s="241" t="s">
        <v>1</v>
      </c>
      <c r="F1338" s="242" t="s">
        <v>1247</v>
      </c>
      <c r="G1338" s="240"/>
      <c r="H1338" s="243">
        <v>2.6440000000000001</v>
      </c>
      <c r="I1338" s="244"/>
      <c r="J1338" s="240"/>
      <c r="K1338" s="240"/>
      <c r="L1338" s="245"/>
      <c r="M1338" s="246"/>
      <c r="N1338" s="247"/>
      <c r="O1338" s="247"/>
      <c r="P1338" s="247"/>
      <c r="Q1338" s="247"/>
      <c r="R1338" s="247"/>
      <c r="S1338" s="247"/>
      <c r="T1338" s="248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49" t="s">
        <v>170</v>
      </c>
      <c r="AU1338" s="249" t="s">
        <v>180</v>
      </c>
      <c r="AV1338" s="13" t="s">
        <v>84</v>
      </c>
      <c r="AW1338" s="13" t="s">
        <v>31</v>
      </c>
      <c r="AX1338" s="13" t="s">
        <v>82</v>
      </c>
      <c r="AY1338" s="249" t="s">
        <v>161</v>
      </c>
    </row>
    <row r="1339" s="2" customFormat="1" ht="24.15" customHeight="1">
      <c r="A1339" s="39"/>
      <c r="B1339" s="40"/>
      <c r="C1339" s="220" t="s">
        <v>1248</v>
      </c>
      <c r="D1339" s="220" t="s">
        <v>163</v>
      </c>
      <c r="E1339" s="221" t="s">
        <v>1249</v>
      </c>
      <c r="F1339" s="222" t="s">
        <v>1250</v>
      </c>
      <c r="G1339" s="223" t="s">
        <v>176</v>
      </c>
      <c r="H1339" s="224">
        <v>28.870000000000001</v>
      </c>
      <c r="I1339" s="225"/>
      <c r="J1339" s="226">
        <f>ROUND(I1339*H1339,2)</f>
        <v>0</v>
      </c>
      <c r="K1339" s="227"/>
      <c r="L1339" s="45"/>
      <c r="M1339" s="228" t="s">
        <v>1</v>
      </c>
      <c r="N1339" s="229" t="s">
        <v>39</v>
      </c>
      <c r="O1339" s="92"/>
      <c r="P1339" s="230">
        <f>O1339*H1339</f>
        <v>0</v>
      </c>
      <c r="Q1339" s="230">
        <v>0</v>
      </c>
      <c r="R1339" s="230">
        <f>Q1339*H1339</f>
        <v>0</v>
      </c>
      <c r="S1339" s="230">
        <v>1.8</v>
      </c>
      <c r="T1339" s="231">
        <f>S1339*H1339</f>
        <v>51.966000000000001</v>
      </c>
      <c r="U1339" s="39"/>
      <c r="V1339" s="39"/>
      <c r="W1339" s="39"/>
      <c r="X1339" s="39"/>
      <c r="Y1339" s="39"/>
      <c r="Z1339" s="39"/>
      <c r="AA1339" s="39"/>
      <c r="AB1339" s="39"/>
      <c r="AC1339" s="39"/>
      <c r="AD1339" s="39"/>
      <c r="AE1339" s="39"/>
      <c r="AR1339" s="232" t="s">
        <v>167</v>
      </c>
      <c r="AT1339" s="232" t="s">
        <v>163</v>
      </c>
      <c r="AU1339" s="232" t="s">
        <v>180</v>
      </c>
      <c r="AY1339" s="18" t="s">
        <v>161</v>
      </c>
      <c r="BE1339" s="233">
        <f>IF(N1339="základní",J1339,0)</f>
        <v>0</v>
      </c>
      <c r="BF1339" s="233">
        <f>IF(N1339="snížená",J1339,0)</f>
        <v>0</v>
      </c>
      <c r="BG1339" s="233">
        <f>IF(N1339="zákl. přenesená",J1339,0)</f>
        <v>0</v>
      </c>
      <c r="BH1339" s="233">
        <f>IF(N1339="sníž. přenesená",J1339,0)</f>
        <v>0</v>
      </c>
      <c r="BI1339" s="233">
        <f>IF(N1339="nulová",J1339,0)</f>
        <v>0</v>
      </c>
      <c r="BJ1339" s="18" t="s">
        <v>82</v>
      </c>
      <c r="BK1339" s="233">
        <f>ROUND(I1339*H1339,2)</f>
        <v>0</v>
      </c>
      <c r="BL1339" s="18" t="s">
        <v>167</v>
      </c>
      <c r="BM1339" s="232" t="s">
        <v>1251</v>
      </c>
    </row>
    <row r="1340" s="2" customFormat="1">
      <c r="A1340" s="39"/>
      <c r="B1340" s="40"/>
      <c r="C1340" s="41"/>
      <c r="D1340" s="234" t="s">
        <v>169</v>
      </c>
      <c r="E1340" s="41"/>
      <c r="F1340" s="235" t="s">
        <v>1250</v>
      </c>
      <c r="G1340" s="41"/>
      <c r="H1340" s="41"/>
      <c r="I1340" s="236"/>
      <c r="J1340" s="41"/>
      <c r="K1340" s="41"/>
      <c r="L1340" s="45"/>
      <c r="M1340" s="237"/>
      <c r="N1340" s="238"/>
      <c r="O1340" s="92"/>
      <c r="P1340" s="92"/>
      <c r="Q1340" s="92"/>
      <c r="R1340" s="92"/>
      <c r="S1340" s="92"/>
      <c r="T1340" s="93"/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T1340" s="18" t="s">
        <v>169</v>
      </c>
      <c r="AU1340" s="18" t="s">
        <v>180</v>
      </c>
    </row>
    <row r="1341" s="15" customFormat="1">
      <c r="A1341" s="15"/>
      <c r="B1341" s="261"/>
      <c r="C1341" s="262"/>
      <c r="D1341" s="234" t="s">
        <v>170</v>
      </c>
      <c r="E1341" s="263" t="s">
        <v>1</v>
      </c>
      <c r="F1341" s="264" t="s">
        <v>1252</v>
      </c>
      <c r="G1341" s="262"/>
      <c r="H1341" s="263" t="s">
        <v>1</v>
      </c>
      <c r="I1341" s="265"/>
      <c r="J1341" s="262"/>
      <c r="K1341" s="262"/>
      <c r="L1341" s="266"/>
      <c r="M1341" s="267"/>
      <c r="N1341" s="268"/>
      <c r="O1341" s="268"/>
      <c r="P1341" s="268"/>
      <c r="Q1341" s="268"/>
      <c r="R1341" s="268"/>
      <c r="S1341" s="268"/>
      <c r="T1341" s="269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T1341" s="270" t="s">
        <v>170</v>
      </c>
      <c r="AU1341" s="270" t="s">
        <v>180</v>
      </c>
      <c r="AV1341" s="15" t="s">
        <v>82</v>
      </c>
      <c r="AW1341" s="15" t="s">
        <v>31</v>
      </c>
      <c r="AX1341" s="15" t="s">
        <v>74</v>
      </c>
      <c r="AY1341" s="270" t="s">
        <v>161</v>
      </c>
    </row>
    <row r="1342" s="13" customFormat="1">
      <c r="A1342" s="13"/>
      <c r="B1342" s="239"/>
      <c r="C1342" s="240"/>
      <c r="D1342" s="234" t="s">
        <v>170</v>
      </c>
      <c r="E1342" s="241" t="s">
        <v>1</v>
      </c>
      <c r="F1342" s="242" t="s">
        <v>1253</v>
      </c>
      <c r="G1342" s="240"/>
      <c r="H1342" s="243">
        <v>9.4800000000000004</v>
      </c>
      <c r="I1342" s="244"/>
      <c r="J1342" s="240"/>
      <c r="K1342" s="240"/>
      <c r="L1342" s="245"/>
      <c r="M1342" s="246"/>
      <c r="N1342" s="247"/>
      <c r="O1342" s="247"/>
      <c r="P1342" s="247"/>
      <c r="Q1342" s="247"/>
      <c r="R1342" s="247"/>
      <c r="S1342" s="247"/>
      <c r="T1342" s="248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49" t="s">
        <v>170</v>
      </c>
      <c r="AU1342" s="249" t="s">
        <v>180</v>
      </c>
      <c r="AV1342" s="13" t="s">
        <v>84</v>
      </c>
      <c r="AW1342" s="13" t="s">
        <v>31</v>
      </c>
      <c r="AX1342" s="13" t="s">
        <v>74</v>
      </c>
      <c r="AY1342" s="249" t="s">
        <v>161</v>
      </c>
    </row>
    <row r="1343" s="13" customFormat="1">
      <c r="A1343" s="13"/>
      <c r="B1343" s="239"/>
      <c r="C1343" s="240"/>
      <c r="D1343" s="234" t="s">
        <v>170</v>
      </c>
      <c r="E1343" s="241" t="s">
        <v>1</v>
      </c>
      <c r="F1343" s="242" t="s">
        <v>1254</v>
      </c>
      <c r="G1343" s="240"/>
      <c r="H1343" s="243">
        <v>15.99</v>
      </c>
      <c r="I1343" s="244"/>
      <c r="J1343" s="240"/>
      <c r="K1343" s="240"/>
      <c r="L1343" s="245"/>
      <c r="M1343" s="246"/>
      <c r="N1343" s="247"/>
      <c r="O1343" s="247"/>
      <c r="P1343" s="247"/>
      <c r="Q1343" s="247"/>
      <c r="R1343" s="247"/>
      <c r="S1343" s="247"/>
      <c r="T1343" s="248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49" t="s">
        <v>170</v>
      </c>
      <c r="AU1343" s="249" t="s">
        <v>180</v>
      </c>
      <c r="AV1343" s="13" t="s">
        <v>84</v>
      </c>
      <c r="AW1343" s="13" t="s">
        <v>31</v>
      </c>
      <c r="AX1343" s="13" t="s">
        <v>74</v>
      </c>
      <c r="AY1343" s="249" t="s">
        <v>161</v>
      </c>
    </row>
    <row r="1344" s="13" customFormat="1">
      <c r="A1344" s="13"/>
      <c r="B1344" s="239"/>
      <c r="C1344" s="240"/>
      <c r="D1344" s="234" t="s">
        <v>170</v>
      </c>
      <c r="E1344" s="241" t="s">
        <v>1</v>
      </c>
      <c r="F1344" s="242" t="s">
        <v>1255</v>
      </c>
      <c r="G1344" s="240"/>
      <c r="H1344" s="243">
        <v>1.7</v>
      </c>
      <c r="I1344" s="244"/>
      <c r="J1344" s="240"/>
      <c r="K1344" s="240"/>
      <c r="L1344" s="245"/>
      <c r="M1344" s="246"/>
      <c r="N1344" s="247"/>
      <c r="O1344" s="247"/>
      <c r="P1344" s="247"/>
      <c r="Q1344" s="247"/>
      <c r="R1344" s="247"/>
      <c r="S1344" s="247"/>
      <c r="T1344" s="248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49" t="s">
        <v>170</v>
      </c>
      <c r="AU1344" s="249" t="s">
        <v>180</v>
      </c>
      <c r="AV1344" s="13" t="s">
        <v>84</v>
      </c>
      <c r="AW1344" s="13" t="s">
        <v>31</v>
      </c>
      <c r="AX1344" s="13" t="s">
        <v>74</v>
      </c>
      <c r="AY1344" s="249" t="s">
        <v>161</v>
      </c>
    </row>
    <row r="1345" s="13" customFormat="1">
      <c r="A1345" s="13"/>
      <c r="B1345" s="239"/>
      <c r="C1345" s="240"/>
      <c r="D1345" s="234" t="s">
        <v>170</v>
      </c>
      <c r="E1345" s="241" t="s">
        <v>1</v>
      </c>
      <c r="F1345" s="242" t="s">
        <v>1256</v>
      </c>
      <c r="G1345" s="240"/>
      <c r="H1345" s="243">
        <v>1.7</v>
      </c>
      <c r="I1345" s="244"/>
      <c r="J1345" s="240"/>
      <c r="K1345" s="240"/>
      <c r="L1345" s="245"/>
      <c r="M1345" s="246"/>
      <c r="N1345" s="247"/>
      <c r="O1345" s="247"/>
      <c r="P1345" s="247"/>
      <c r="Q1345" s="247"/>
      <c r="R1345" s="247"/>
      <c r="S1345" s="247"/>
      <c r="T1345" s="248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49" t="s">
        <v>170</v>
      </c>
      <c r="AU1345" s="249" t="s">
        <v>180</v>
      </c>
      <c r="AV1345" s="13" t="s">
        <v>84</v>
      </c>
      <c r="AW1345" s="13" t="s">
        <v>31</v>
      </c>
      <c r="AX1345" s="13" t="s">
        <v>74</v>
      </c>
      <c r="AY1345" s="249" t="s">
        <v>161</v>
      </c>
    </row>
    <row r="1346" s="14" customFormat="1">
      <c r="A1346" s="14"/>
      <c r="B1346" s="250"/>
      <c r="C1346" s="251"/>
      <c r="D1346" s="234" t="s">
        <v>170</v>
      </c>
      <c r="E1346" s="252" t="s">
        <v>1</v>
      </c>
      <c r="F1346" s="253" t="s">
        <v>173</v>
      </c>
      <c r="G1346" s="251"/>
      <c r="H1346" s="254">
        <v>28.870000000000001</v>
      </c>
      <c r="I1346" s="255"/>
      <c r="J1346" s="251"/>
      <c r="K1346" s="251"/>
      <c r="L1346" s="256"/>
      <c r="M1346" s="257"/>
      <c r="N1346" s="258"/>
      <c r="O1346" s="258"/>
      <c r="P1346" s="258"/>
      <c r="Q1346" s="258"/>
      <c r="R1346" s="258"/>
      <c r="S1346" s="258"/>
      <c r="T1346" s="259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T1346" s="260" t="s">
        <v>170</v>
      </c>
      <c r="AU1346" s="260" t="s">
        <v>180</v>
      </c>
      <c r="AV1346" s="14" t="s">
        <v>167</v>
      </c>
      <c r="AW1346" s="14" t="s">
        <v>31</v>
      </c>
      <c r="AX1346" s="14" t="s">
        <v>82</v>
      </c>
      <c r="AY1346" s="260" t="s">
        <v>161</v>
      </c>
    </row>
    <row r="1347" s="2" customFormat="1" ht="24.15" customHeight="1">
      <c r="A1347" s="39"/>
      <c r="B1347" s="40"/>
      <c r="C1347" s="220" t="s">
        <v>1257</v>
      </c>
      <c r="D1347" s="220" t="s">
        <v>163</v>
      </c>
      <c r="E1347" s="221" t="s">
        <v>1258</v>
      </c>
      <c r="F1347" s="222" t="s">
        <v>1259</v>
      </c>
      <c r="G1347" s="223" t="s">
        <v>176</v>
      </c>
      <c r="H1347" s="224">
        <v>0.71999999999999997</v>
      </c>
      <c r="I1347" s="225"/>
      <c r="J1347" s="226">
        <f>ROUND(I1347*H1347,2)</f>
        <v>0</v>
      </c>
      <c r="K1347" s="227"/>
      <c r="L1347" s="45"/>
      <c r="M1347" s="228" t="s">
        <v>1</v>
      </c>
      <c r="N1347" s="229" t="s">
        <v>39</v>
      </c>
      <c r="O1347" s="92"/>
      <c r="P1347" s="230">
        <f>O1347*H1347</f>
        <v>0</v>
      </c>
      <c r="Q1347" s="230">
        <v>0</v>
      </c>
      <c r="R1347" s="230">
        <f>Q1347*H1347</f>
        <v>0</v>
      </c>
      <c r="S1347" s="230">
        <v>1.8</v>
      </c>
      <c r="T1347" s="231">
        <f>S1347*H1347</f>
        <v>1.296</v>
      </c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R1347" s="232" t="s">
        <v>167</v>
      </c>
      <c r="AT1347" s="232" t="s">
        <v>163</v>
      </c>
      <c r="AU1347" s="232" t="s">
        <v>180</v>
      </c>
      <c r="AY1347" s="18" t="s">
        <v>161</v>
      </c>
      <c r="BE1347" s="233">
        <f>IF(N1347="základní",J1347,0)</f>
        <v>0</v>
      </c>
      <c r="BF1347" s="233">
        <f>IF(N1347="snížená",J1347,0)</f>
        <v>0</v>
      </c>
      <c r="BG1347" s="233">
        <f>IF(N1347="zákl. přenesená",J1347,0)</f>
        <v>0</v>
      </c>
      <c r="BH1347" s="233">
        <f>IF(N1347="sníž. přenesená",J1347,0)</f>
        <v>0</v>
      </c>
      <c r="BI1347" s="233">
        <f>IF(N1347="nulová",J1347,0)</f>
        <v>0</v>
      </c>
      <c r="BJ1347" s="18" t="s">
        <v>82</v>
      </c>
      <c r="BK1347" s="233">
        <f>ROUND(I1347*H1347,2)</f>
        <v>0</v>
      </c>
      <c r="BL1347" s="18" t="s">
        <v>167</v>
      </c>
      <c r="BM1347" s="232" t="s">
        <v>1260</v>
      </c>
    </row>
    <row r="1348" s="2" customFormat="1">
      <c r="A1348" s="39"/>
      <c r="B1348" s="40"/>
      <c r="C1348" s="41"/>
      <c r="D1348" s="234" t="s">
        <v>169</v>
      </c>
      <c r="E1348" s="41"/>
      <c r="F1348" s="235" t="s">
        <v>1259</v>
      </c>
      <c r="G1348" s="41"/>
      <c r="H1348" s="41"/>
      <c r="I1348" s="236"/>
      <c r="J1348" s="41"/>
      <c r="K1348" s="41"/>
      <c r="L1348" s="45"/>
      <c r="M1348" s="237"/>
      <c r="N1348" s="238"/>
      <c r="O1348" s="92"/>
      <c r="P1348" s="92"/>
      <c r="Q1348" s="92"/>
      <c r="R1348" s="92"/>
      <c r="S1348" s="92"/>
      <c r="T1348" s="93"/>
      <c r="U1348" s="39"/>
      <c r="V1348" s="39"/>
      <c r="W1348" s="39"/>
      <c r="X1348" s="39"/>
      <c r="Y1348" s="39"/>
      <c r="Z1348" s="39"/>
      <c r="AA1348" s="39"/>
      <c r="AB1348" s="39"/>
      <c r="AC1348" s="39"/>
      <c r="AD1348" s="39"/>
      <c r="AE1348" s="39"/>
      <c r="AT1348" s="18" t="s">
        <v>169</v>
      </c>
      <c r="AU1348" s="18" t="s">
        <v>180</v>
      </c>
    </row>
    <row r="1349" s="13" customFormat="1">
      <c r="A1349" s="13"/>
      <c r="B1349" s="239"/>
      <c r="C1349" s="240"/>
      <c r="D1349" s="234" t="s">
        <v>170</v>
      </c>
      <c r="E1349" s="241" t="s">
        <v>1</v>
      </c>
      <c r="F1349" s="242" t="s">
        <v>1261</v>
      </c>
      <c r="G1349" s="240"/>
      <c r="H1349" s="243">
        <v>0.71999999999999997</v>
      </c>
      <c r="I1349" s="244"/>
      <c r="J1349" s="240"/>
      <c r="K1349" s="240"/>
      <c r="L1349" s="245"/>
      <c r="M1349" s="246"/>
      <c r="N1349" s="247"/>
      <c r="O1349" s="247"/>
      <c r="P1349" s="247"/>
      <c r="Q1349" s="247"/>
      <c r="R1349" s="247"/>
      <c r="S1349" s="247"/>
      <c r="T1349" s="248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49" t="s">
        <v>170</v>
      </c>
      <c r="AU1349" s="249" t="s">
        <v>180</v>
      </c>
      <c r="AV1349" s="13" t="s">
        <v>84</v>
      </c>
      <c r="AW1349" s="13" t="s">
        <v>31</v>
      </c>
      <c r="AX1349" s="13" t="s">
        <v>82</v>
      </c>
      <c r="AY1349" s="249" t="s">
        <v>161</v>
      </c>
    </row>
    <row r="1350" s="2" customFormat="1" ht="24.15" customHeight="1">
      <c r="A1350" s="39"/>
      <c r="B1350" s="40"/>
      <c r="C1350" s="220" t="s">
        <v>1262</v>
      </c>
      <c r="D1350" s="220" t="s">
        <v>163</v>
      </c>
      <c r="E1350" s="221" t="s">
        <v>1263</v>
      </c>
      <c r="F1350" s="222" t="s">
        <v>1264</v>
      </c>
      <c r="G1350" s="223" t="s">
        <v>379</v>
      </c>
      <c r="H1350" s="224">
        <v>10</v>
      </c>
      <c r="I1350" s="225"/>
      <c r="J1350" s="226">
        <f>ROUND(I1350*H1350,2)</f>
        <v>0</v>
      </c>
      <c r="K1350" s="227"/>
      <c r="L1350" s="45"/>
      <c r="M1350" s="228" t="s">
        <v>1</v>
      </c>
      <c r="N1350" s="229" t="s">
        <v>39</v>
      </c>
      <c r="O1350" s="92"/>
      <c r="P1350" s="230">
        <f>O1350*H1350</f>
        <v>0</v>
      </c>
      <c r="Q1350" s="230">
        <v>0</v>
      </c>
      <c r="R1350" s="230">
        <f>Q1350*H1350</f>
        <v>0</v>
      </c>
      <c r="S1350" s="230">
        <v>0.031</v>
      </c>
      <c r="T1350" s="231">
        <f>S1350*H1350</f>
        <v>0.31</v>
      </c>
      <c r="U1350" s="39"/>
      <c r="V1350" s="39"/>
      <c r="W1350" s="39"/>
      <c r="X1350" s="39"/>
      <c r="Y1350" s="39"/>
      <c r="Z1350" s="39"/>
      <c r="AA1350" s="39"/>
      <c r="AB1350" s="39"/>
      <c r="AC1350" s="39"/>
      <c r="AD1350" s="39"/>
      <c r="AE1350" s="39"/>
      <c r="AR1350" s="232" t="s">
        <v>167</v>
      </c>
      <c r="AT1350" s="232" t="s">
        <v>163</v>
      </c>
      <c r="AU1350" s="232" t="s">
        <v>180</v>
      </c>
      <c r="AY1350" s="18" t="s">
        <v>161</v>
      </c>
      <c r="BE1350" s="233">
        <f>IF(N1350="základní",J1350,0)</f>
        <v>0</v>
      </c>
      <c r="BF1350" s="233">
        <f>IF(N1350="snížená",J1350,0)</f>
        <v>0</v>
      </c>
      <c r="BG1350" s="233">
        <f>IF(N1350="zákl. přenesená",J1350,0)</f>
        <v>0</v>
      </c>
      <c r="BH1350" s="233">
        <f>IF(N1350="sníž. přenesená",J1350,0)</f>
        <v>0</v>
      </c>
      <c r="BI1350" s="233">
        <f>IF(N1350="nulová",J1350,0)</f>
        <v>0</v>
      </c>
      <c r="BJ1350" s="18" t="s">
        <v>82</v>
      </c>
      <c r="BK1350" s="233">
        <f>ROUND(I1350*H1350,2)</f>
        <v>0</v>
      </c>
      <c r="BL1350" s="18" t="s">
        <v>167</v>
      </c>
      <c r="BM1350" s="232" t="s">
        <v>1265</v>
      </c>
    </row>
    <row r="1351" s="2" customFormat="1">
      <c r="A1351" s="39"/>
      <c r="B1351" s="40"/>
      <c r="C1351" s="41"/>
      <c r="D1351" s="234" t="s">
        <v>169</v>
      </c>
      <c r="E1351" s="41"/>
      <c r="F1351" s="235" t="s">
        <v>1264</v>
      </c>
      <c r="G1351" s="41"/>
      <c r="H1351" s="41"/>
      <c r="I1351" s="236"/>
      <c r="J1351" s="41"/>
      <c r="K1351" s="41"/>
      <c r="L1351" s="45"/>
      <c r="M1351" s="237"/>
      <c r="N1351" s="238"/>
      <c r="O1351" s="92"/>
      <c r="P1351" s="92"/>
      <c r="Q1351" s="92"/>
      <c r="R1351" s="92"/>
      <c r="S1351" s="92"/>
      <c r="T1351" s="93"/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T1351" s="18" t="s">
        <v>169</v>
      </c>
      <c r="AU1351" s="18" t="s">
        <v>180</v>
      </c>
    </row>
    <row r="1352" s="13" customFormat="1">
      <c r="A1352" s="13"/>
      <c r="B1352" s="239"/>
      <c r="C1352" s="240"/>
      <c r="D1352" s="234" t="s">
        <v>170</v>
      </c>
      <c r="E1352" s="241" t="s">
        <v>1</v>
      </c>
      <c r="F1352" s="242" t="s">
        <v>399</v>
      </c>
      <c r="G1352" s="240"/>
      <c r="H1352" s="243">
        <v>10</v>
      </c>
      <c r="I1352" s="244"/>
      <c r="J1352" s="240"/>
      <c r="K1352" s="240"/>
      <c r="L1352" s="245"/>
      <c r="M1352" s="246"/>
      <c r="N1352" s="247"/>
      <c r="O1352" s="247"/>
      <c r="P1352" s="247"/>
      <c r="Q1352" s="247"/>
      <c r="R1352" s="247"/>
      <c r="S1352" s="247"/>
      <c r="T1352" s="248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49" t="s">
        <v>170</v>
      </c>
      <c r="AU1352" s="249" t="s">
        <v>180</v>
      </c>
      <c r="AV1352" s="13" t="s">
        <v>84</v>
      </c>
      <c r="AW1352" s="13" t="s">
        <v>31</v>
      </c>
      <c r="AX1352" s="13" t="s">
        <v>82</v>
      </c>
      <c r="AY1352" s="249" t="s">
        <v>161</v>
      </c>
    </row>
    <row r="1353" s="2" customFormat="1" ht="24.15" customHeight="1">
      <c r="A1353" s="39"/>
      <c r="B1353" s="40"/>
      <c r="C1353" s="220" t="s">
        <v>1266</v>
      </c>
      <c r="D1353" s="220" t="s">
        <v>163</v>
      </c>
      <c r="E1353" s="221" t="s">
        <v>1267</v>
      </c>
      <c r="F1353" s="222" t="s">
        <v>1268</v>
      </c>
      <c r="G1353" s="223" t="s">
        <v>183</v>
      </c>
      <c r="H1353" s="224">
        <v>2.75</v>
      </c>
      <c r="I1353" s="225"/>
      <c r="J1353" s="226">
        <f>ROUND(I1353*H1353,2)</f>
        <v>0</v>
      </c>
      <c r="K1353" s="227"/>
      <c r="L1353" s="45"/>
      <c r="M1353" s="228" t="s">
        <v>1</v>
      </c>
      <c r="N1353" s="229" t="s">
        <v>39</v>
      </c>
      <c r="O1353" s="92"/>
      <c r="P1353" s="230">
        <f>O1353*H1353</f>
        <v>0</v>
      </c>
      <c r="Q1353" s="230">
        <v>0</v>
      </c>
      <c r="R1353" s="230">
        <f>Q1353*H1353</f>
        <v>0</v>
      </c>
      <c r="S1353" s="230">
        <v>0.090999999999999998</v>
      </c>
      <c r="T1353" s="231">
        <f>S1353*H1353</f>
        <v>0.25024999999999997</v>
      </c>
      <c r="U1353" s="39"/>
      <c r="V1353" s="39"/>
      <c r="W1353" s="39"/>
      <c r="X1353" s="39"/>
      <c r="Y1353" s="39"/>
      <c r="Z1353" s="39"/>
      <c r="AA1353" s="39"/>
      <c r="AB1353" s="39"/>
      <c r="AC1353" s="39"/>
      <c r="AD1353" s="39"/>
      <c r="AE1353" s="39"/>
      <c r="AR1353" s="232" t="s">
        <v>167</v>
      </c>
      <c r="AT1353" s="232" t="s">
        <v>163</v>
      </c>
      <c r="AU1353" s="232" t="s">
        <v>180</v>
      </c>
      <c r="AY1353" s="18" t="s">
        <v>161</v>
      </c>
      <c r="BE1353" s="233">
        <f>IF(N1353="základní",J1353,0)</f>
        <v>0</v>
      </c>
      <c r="BF1353" s="233">
        <f>IF(N1353="snížená",J1353,0)</f>
        <v>0</v>
      </c>
      <c r="BG1353" s="233">
        <f>IF(N1353="zákl. přenesená",J1353,0)</f>
        <v>0</v>
      </c>
      <c r="BH1353" s="233">
        <f>IF(N1353="sníž. přenesená",J1353,0)</f>
        <v>0</v>
      </c>
      <c r="BI1353" s="233">
        <f>IF(N1353="nulová",J1353,0)</f>
        <v>0</v>
      </c>
      <c r="BJ1353" s="18" t="s">
        <v>82</v>
      </c>
      <c r="BK1353" s="233">
        <f>ROUND(I1353*H1353,2)</f>
        <v>0</v>
      </c>
      <c r="BL1353" s="18" t="s">
        <v>167</v>
      </c>
      <c r="BM1353" s="232" t="s">
        <v>1269</v>
      </c>
    </row>
    <row r="1354" s="2" customFormat="1">
      <c r="A1354" s="39"/>
      <c r="B1354" s="40"/>
      <c r="C1354" s="41"/>
      <c r="D1354" s="234" t="s">
        <v>169</v>
      </c>
      <c r="E1354" s="41"/>
      <c r="F1354" s="235" t="s">
        <v>1268</v>
      </c>
      <c r="G1354" s="41"/>
      <c r="H1354" s="41"/>
      <c r="I1354" s="236"/>
      <c r="J1354" s="41"/>
      <c r="K1354" s="41"/>
      <c r="L1354" s="45"/>
      <c r="M1354" s="237"/>
      <c r="N1354" s="238"/>
      <c r="O1354" s="92"/>
      <c r="P1354" s="92"/>
      <c r="Q1354" s="92"/>
      <c r="R1354" s="92"/>
      <c r="S1354" s="92"/>
      <c r="T1354" s="93"/>
      <c r="U1354" s="39"/>
      <c r="V1354" s="39"/>
      <c r="W1354" s="39"/>
      <c r="X1354" s="39"/>
      <c r="Y1354" s="39"/>
      <c r="Z1354" s="39"/>
      <c r="AA1354" s="39"/>
      <c r="AB1354" s="39"/>
      <c r="AC1354" s="39"/>
      <c r="AD1354" s="39"/>
      <c r="AE1354" s="39"/>
      <c r="AT1354" s="18" t="s">
        <v>169</v>
      </c>
      <c r="AU1354" s="18" t="s">
        <v>180</v>
      </c>
    </row>
    <row r="1355" s="13" customFormat="1">
      <c r="A1355" s="13"/>
      <c r="B1355" s="239"/>
      <c r="C1355" s="240"/>
      <c r="D1355" s="234" t="s">
        <v>170</v>
      </c>
      <c r="E1355" s="241" t="s">
        <v>1</v>
      </c>
      <c r="F1355" s="242" t="s">
        <v>1270</v>
      </c>
      <c r="G1355" s="240"/>
      <c r="H1355" s="243">
        <v>2.75</v>
      </c>
      <c r="I1355" s="244"/>
      <c r="J1355" s="240"/>
      <c r="K1355" s="240"/>
      <c r="L1355" s="245"/>
      <c r="M1355" s="246"/>
      <c r="N1355" s="247"/>
      <c r="O1355" s="247"/>
      <c r="P1355" s="247"/>
      <c r="Q1355" s="247"/>
      <c r="R1355" s="247"/>
      <c r="S1355" s="247"/>
      <c r="T1355" s="248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49" t="s">
        <v>170</v>
      </c>
      <c r="AU1355" s="249" t="s">
        <v>180</v>
      </c>
      <c r="AV1355" s="13" t="s">
        <v>84</v>
      </c>
      <c r="AW1355" s="13" t="s">
        <v>31</v>
      </c>
      <c r="AX1355" s="13" t="s">
        <v>82</v>
      </c>
      <c r="AY1355" s="249" t="s">
        <v>161</v>
      </c>
    </row>
    <row r="1356" s="2" customFormat="1" ht="24.15" customHeight="1">
      <c r="A1356" s="39"/>
      <c r="B1356" s="40"/>
      <c r="C1356" s="220" t="s">
        <v>1271</v>
      </c>
      <c r="D1356" s="220" t="s">
        <v>163</v>
      </c>
      <c r="E1356" s="221" t="s">
        <v>1272</v>
      </c>
      <c r="F1356" s="222" t="s">
        <v>1273</v>
      </c>
      <c r="G1356" s="223" t="s">
        <v>183</v>
      </c>
      <c r="H1356" s="224">
        <v>3</v>
      </c>
      <c r="I1356" s="225"/>
      <c r="J1356" s="226">
        <f>ROUND(I1356*H1356,2)</f>
        <v>0</v>
      </c>
      <c r="K1356" s="227"/>
      <c r="L1356" s="45"/>
      <c r="M1356" s="228" t="s">
        <v>1</v>
      </c>
      <c r="N1356" s="229" t="s">
        <v>39</v>
      </c>
      <c r="O1356" s="92"/>
      <c r="P1356" s="230">
        <f>O1356*H1356</f>
        <v>0</v>
      </c>
      <c r="Q1356" s="230">
        <v>0</v>
      </c>
      <c r="R1356" s="230">
        <f>Q1356*H1356</f>
        <v>0</v>
      </c>
      <c r="S1356" s="230">
        <v>0.13100000000000001</v>
      </c>
      <c r="T1356" s="231">
        <f>S1356*H1356</f>
        <v>0.39300000000000002</v>
      </c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R1356" s="232" t="s">
        <v>167</v>
      </c>
      <c r="AT1356" s="232" t="s">
        <v>163</v>
      </c>
      <c r="AU1356" s="232" t="s">
        <v>180</v>
      </c>
      <c r="AY1356" s="18" t="s">
        <v>161</v>
      </c>
      <c r="BE1356" s="233">
        <f>IF(N1356="základní",J1356,0)</f>
        <v>0</v>
      </c>
      <c r="BF1356" s="233">
        <f>IF(N1356="snížená",J1356,0)</f>
        <v>0</v>
      </c>
      <c r="BG1356" s="233">
        <f>IF(N1356="zákl. přenesená",J1356,0)</f>
        <v>0</v>
      </c>
      <c r="BH1356" s="233">
        <f>IF(N1356="sníž. přenesená",J1356,0)</f>
        <v>0</v>
      </c>
      <c r="BI1356" s="233">
        <f>IF(N1356="nulová",J1356,0)</f>
        <v>0</v>
      </c>
      <c r="BJ1356" s="18" t="s">
        <v>82</v>
      </c>
      <c r="BK1356" s="233">
        <f>ROUND(I1356*H1356,2)</f>
        <v>0</v>
      </c>
      <c r="BL1356" s="18" t="s">
        <v>167</v>
      </c>
      <c r="BM1356" s="232" t="s">
        <v>1274</v>
      </c>
    </row>
    <row r="1357" s="2" customFormat="1">
      <c r="A1357" s="39"/>
      <c r="B1357" s="40"/>
      <c r="C1357" s="41"/>
      <c r="D1357" s="234" t="s">
        <v>169</v>
      </c>
      <c r="E1357" s="41"/>
      <c r="F1357" s="235" t="s">
        <v>1273</v>
      </c>
      <c r="G1357" s="41"/>
      <c r="H1357" s="41"/>
      <c r="I1357" s="236"/>
      <c r="J1357" s="41"/>
      <c r="K1357" s="41"/>
      <c r="L1357" s="45"/>
      <c r="M1357" s="237"/>
      <c r="N1357" s="238"/>
      <c r="O1357" s="92"/>
      <c r="P1357" s="92"/>
      <c r="Q1357" s="92"/>
      <c r="R1357" s="92"/>
      <c r="S1357" s="92"/>
      <c r="T1357" s="93"/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T1357" s="18" t="s">
        <v>169</v>
      </c>
      <c r="AU1357" s="18" t="s">
        <v>180</v>
      </c>
    </row>
    <row r="1358" s="13" customFormat="1">
      <c r="A1358" s="13"/>
      <c r="B1358" s="239"/>
      <c r="C1358" s="240"/>
      <c r="D1358" s="234" t="s">
        <v>170</v>
      </c>
      <c r="E1358" s="241" t="s">
        <v>1</v>
      </c>
      <c r="F1358" s="242" t="s">
        <v>1275</v>
      </c>
      <c r="G1358" s="240"/>
      <c r="H1358" s="243">
        <v>3</v>
      </c>
      <c r="I1358" s="244"/>
      <c r="J1358" s="240"/>
      <c r="K1358" s="240"/>
      <c r="L1358" s="245"/>
      <c r="M1358" s="246"/>
      <c r="N1358" s="247"/>
      <c r="O1358" s="247"/>
      <c r="P1358" s="247"/>
      <c r="Q1358" s="247"/>
      <c r="R1358" s="247"/>
      <c r="S1358" s="247"/>
      <c r="T1358" s="248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49" t="s">
        <v>170</v>
      </c>
      <c r="AU1358" s="249" t="s">
        <v>180</v>
      </c>
      <c r="AV1358" s="13" t="s">
        <v>84</v>
      </c>
      <c r="AW1358" s="13" t="s">
        <v>31</v>
      </c>
      <c r="AX1358" s="13" t="s">
        <v>82</v>
      </c>
      <c r="AY1358" s="249" t="s">
        <v>161</v>
      </c>
    </row>
    <row r="1359" s="2" customFormat="1" ht="24.15" customHeight="1">
      <c r="A1359" s="39"/>
      <c r="B1359" s="40"/>
      <c r="C1359" s="220" t="s">
        <v>1276</v>
      </c>
      <c r="D1359" s="220" t="s">
        <v>163</v>
      </c>
      <c r="E1359" s="221" t="s">
        <v>1277</v>
      </c>
      <c r="F1359" s="222" t="s">
        <v>1278</v>
      </c>
      <c r="G1359" s="223" t="s">
        <v>183</v>
      </c>
      <c r="H1359" s="224">
        <v>22.899999999999999</v>
      </c>
      <c r="I1359" s="225"/>
      <c r="J1359" s="226">
        <f>ROUND(I1359*H1359,2)</f>
        <v>0</v>
      </c>
      <c r="K1359" s="227"/>
      <c r="L1359" s="45"/>
      <c r="M1359" s="228" t="s">
        <v>1</v>
      </c>
      <c r="N1359" s="229" t="s">
        <v>39</v>
      </c>
      <c r="O1359" s="92"/>
      <c r="P1359" s="230">
        <f>O1359*H1359</f>
        <v>0</v>
      </c>
      <c r="Q1359" s="230">
        <v>0</v>
      </c>
      <c r="R1359" s="230">
        <f>Q1359*H1359</f>
        <v>0</v>
      </c>
      <c r="S1359" s="230">
        <v>0.042000000000000003</v>
      </c>
      <c r="T1359" s="231">
        <f>S1359*H1359</f>
        <v>0.96179999999999999</v>
      </c>
      <c r="U1359" s="39"/>
      <c r="V1359" s="39"/>
      <c r="W1359" s="39"/>
      <c r="X1359" s="39"/>
      <c r="Y1359" s="39"/>
      <c r="Z1359" s="39"/>
      <c r="AA1359" s="39"/>
      <c r="AB1359" s="39"/>
      <c r="AC1359" s="39"/>
      <c r="AD1359" s="39"/>
      <c r="AE1359" s="39"/>
      <c r="AR1359" s="232" t="s">
        <v>167</v>
      </c>
      <c r="AT1359" s="232" t="s">
        <v>163</v>
      </c>
      <c r="AU1359" s="232" t="s">
        <v>180</v>
      </c>
      <c r="AY1359" s="18" t="s">
        <v>161</v>
      </c>
      <c r="BE1359" s="233">
        <f>IF(N1359="základní",J1359,0)</f>
        <v>0</v>
      </c>
      <c r="BF1359" s="233">
        <f>IF(N1359="snížená",J1359,0)</f>
        <v>0</v>
      </c>
      <c r="BG1359" s="233">
        <f>IF(N1359="zákl. přenesená",J1359,0)</f>
        <v>0</v>
      </c>
      <c r="BH1359" s="233">
        <f>IF(N1359="sníž. přenesená",J1359,0)</f>
        <v>0</v>
      </c>
      <c r="BI1359" s="233">
        <f>IF(N1359="nulová",J1359,0)</f>
        <v>0</v>
      </c>
      <c r="BJ1359" s="18" t="s">
        <v>82</v>
      </c>
      <c r="BK1359" s="233">
        <f>ROUND(I1359*H1359,2)</f>
        <v>0</v>
      </c>
      <c r="BL1359" s="18" t="s">
        <v>167</v>
      </c>
      <c r="BM1359" s="232" t="s">
        <v>1279</v>
      </c>
    </row>
    <row r="1360" s="2" customFormat="1">
      <c r="A1360" s="39"/>
      <c r="B1360" s="40"/>
      <c r="C1360" s="41"/>
      <c r="D1360" s="234" t="s">
        <v>169</v>
      </c>
      <c r="E1360" s="41"/>
      <c r="F1360" s="235" t="s">
        <v>1278</v>
      </c>
      <c r="G1360" s="41"/>
      <c r="H1360" s="41"/>
      <c r="I1360" s="236"/>
      <c r="J1360" s="41"/>
      <c r="K1360" s="41"/>
      <c r="L1360" s="45"/>
      <c r="M1360" s="237"/>
      <c r="N1360" s="238"/>
      <c r="O1360" s="92"/>
      <c r="P1360" s="92"/>
      <c r="Q1360" s="92"/>
      <c r="R1360" s="92"/>
      <c r="S1360" s="92"/>
      <c r="T1360" s="93"/>
      <c r="U1360" s="39"/>
      <c r="V1360" s="39"/>
      <c r="W1360" s="39"/>
      <c r="X1360" s="39"/>
      <c r="Y1360" s="39"/>
      <c r="Z1360" s="39"/>
      <c r="AA1360" s="39"/>
      <c r="AB1360" s="39"/>
      <c r="AC1360" s="39"/>
      <c r="AD1360" s="39"/>
      <c r="AE1360" s="39"/>
      <c r="AT1360" s="18" t="s">
        <v>169</v>
      </c>
      <c r="AU1360" s="18" t="s">
        <v>180</v>
      </c>
    </row>
    <row r="1361" s="13" customFormat="1">
      <c r="A1361" s="13"/>
      <c r="B1361" s="239"/>
      <c r="C1361" s="240"/>
      <c r="D1361" s="234" t="s">
        <v>170</v>
      </c>
      <c r="E1361" s="241" t="s">
        <v>1</v>
      </c>
      <c r="F1361" s="242" t="s">
        <v>1280</v>
      </c>
      <c r="G1361" s="240"/>
      <c r="H1361" s="243">
        <v>8.5</v>
      </c>
      <c r="I1361" s="244"/>
      <c r="J1361" s="240"/>
      <c r="K1361" s="240"/>
      <c r="L1361" s="245"/>
      <c r="M1361" s="246"/>
      <c r="N1361" s="247"/>
      <c r="O1361" s="247"/>
      <c r="P1361" s="247"/>
      <c r="Q1361" s="247"/>
      <c r="R1361" s="247"/>
      <c r="S1361" s="247"/>
      <c r="T1361" s="248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49" t="s">
        <v>170</v>
      </c>
      <c r="AU1361" s="249" t="s">
        <v>180</v>
      </c>
      <c r="AV1361" s="13" t="s">
        <v>84</v>
      </c>
      <c r="AW1361" s="13" t="s">
        <v>31</v>
      </c>
      <c r="AX1361" s="13" t="s">
        <v>74</v>
      </c>
      <c r="AY1361" s="249" t="s">
        <v>161</v>
      </c>
    </row>
    <row r="1362" s="13" customFormat="1">
      <c r="A1362" s="13"/>
      <c r="B1362" s="239"/>
      <c r="C1362" s="240"/>
      <c r="D1362" s="234" t="s">
        <v>170</v>
      </c>
      <c r="E1362" s="241" t="s">
        <v>1</v>
      </c>
      <c r="F1362" s="242" t="s">
        <v>1281</v>
      </c>
      <c r="G1362" s="240"/>
      <c r="H1362" s="243">
        <v>5.0999999999999996</v>
      </c>
      <c r="I1362" s="244"/>
      <c r="J1362" s="240"/>
      <c r="K1362" s="240"/>
      <c r="L1362" s="245"/>
      <c r="M1362" s="246"/>
      <c r="N1362" s="247"/>
      <c r="O1362" s="247"/>
      <c r="P1362" s="247"/>
      <c r="Q1362" s="247"/>
      <c r="R1362" s="247"/>
      <c r="S1362" s="247"/>
      <c r="T1362" s="248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49" t="s">
        <v>170</v>
      </c>
      <c r="AU1362" s="249" t="s">
        <v>180</v>
      </c>
      <c r="AV1362" s="13" t="s">
        <v>84</v>
      </c>
      <c r="AW1362" s="13" t="s">
        <v>31</v>
      </c>
      <c r="AX1362" s="13" t="s">
        <v>74</v>
      </c>
      <c r="AY1362" s="249" t="s">
        <v>161</v>
      </c>
    </row>
    <row r="1363" s="13" customFormat="1">
      <c r="A1363" s="13"/>
      <c r="B1363" s="239"/>
      <c r="C1363" s="240"/>
      <c r="D1363" s="234" t="s">
        <v>170</v>
      </c>
      <c r="E1363" s="241" t="s">
        <v>1</v>
      </c>
      <c r="F1363" s="242" t="s">
        <v>1282</v>
      </c>
      <c r="G1363" s="240"/>
      <c r="H1363" s="243">
        <v>9.3000000000000007</v>
      </c>
      <c r="I1363" s="244"/>
      <c r="J1363" s="240"/>
      <c r="K1363" s="240"/>
      <c r="L1363" s="245"/>
      <c r="M1363" s="246"/>
      <c r="N1363" s="247"/>
      <c r="O1363" s="247"/>
      <c r="P1363" s="247"/>
      <c r="Q1363" s="247"/>
      <c r="R1363" s="247"/>
      <c r="S1363" s="247"/>
      <c r="T1363" s="248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49" t="s">
        <v>170</v>
      </c>
      <c r="AU1363" s="249" t="s">
        <v>180</v>
      </c>
      <c r="AV1363" s="13" t="s">
        <v>84</v>
      </c>
      <c r="AW1363" s="13" t="s">
        <v>31</v>
      </c>
      <c r="AX1363" s="13" t="s">
        <v>74</v>
      </c>
      <c r="AY1363" s="249" t="s">
        <v>161</v>
      </c>
    </row>
    <row r="1364" s="14" customFormat="1">
      <c r="A1364" s="14"/>
      <c r="B1364" s="250"/>
      <c r="C1364" s="251"/>
      <c r="D1364" s="234" t="s">
        <v>170</v>
      </c>
      <c r="E1364" s="252" t="s">
        <v>1</v>
      </c>
      <c r="F1364" s="253" t="s">
        <v>173</v>
      </c>
      <c r="G1364" s="251"/>
      <c r="H1364" s="254">
        <v>22.899999999999999</v>
      </c>
      <c r="I1364" s="255"/>
      <c r="J1364" s="251"/>
      <c r="K1364" s="251"/>
      <c r="L1364" s="256"/>
      <c r="M1364" s="257"/>
      <c r="N1364" s="258"/>
      <c r="O1364" s="258"/>
      <c r="P1364" s="258"/>
      <c r="Q1364" s="258"/>
      <c r="R1364" s="258"/>
      <c r="S1364" s="258"/>
      <c r="T1364" s="259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T1364" s="260" t="s">
        <v>170</v>
      </c>
      <c r="AU1364" s="260" t="s">
        <v>180</v>
      </c>
      <c r="AV1364" s="14" t="s">
        <v>167</v>
      </c>
      <c r="AW1364" s="14" t="s">
        <v>31</v>
      </c>
      <c r="AX1364" s="14" t="s">
        <v>82</v>
      </c>
      <c r="AY1364" s="260" t="s">
        <v>161</v>
      </c>
    </row>
    <row r="1365" s="2" customFormat="1" ht="24.15" customHeight="1">
      <c r="A1365" s="39"/>
      <c r="B1365" s="40"/>
      <c r="C1365" s="220" t="s">
        <v>1283</v>
      </c>
      <c r="D1365" s="220" t="s">
        <v>163</v>
      </c>
      <c r="E1365" s="221" t="s">
        <v>1284</v>
      </c>
      <c r="F1365" s="222" t="s">
        <v>1285</v>
      </c>
      <c r="G1365" s="223" t="s">
        <v>183</v>
      </c>
      <c r="H1365" s="224">
        <v>38</v>
      </c>
      <c r="I1365" s="225"/>
      <c r="J1365" s="226">
        <f>ROUND(I1365*H1365,2)</f>
        <v>0</v>
      </c>
      <c r="K1365" s="227"/>
      <c r="L1365" s="45"/>
      <c r="M1365" s="228" t="s">
        <v>1</v>
      </c>
      <c r="N1365" s="229" t="s">
        <v>39</v>
      </c>
      <c r="O1365" s="92"/>
      <c r="P1365" s="230">
        <f>O1365*H1365</f>
        <v>0</v>
      </c>
      <c r="Q1365" s="230">
        <v>0</v>
      </c>
      <c r="R1365" s="230">
        <f>Q1365*H1365</f>
        <v>0</v>
      </c>
      <c r="S1365" s="230">
        <v>0.097000000000000003</v>
      </c>
      <c r="T1365" s="231">
        <f>S1365*H1365</f>
        <v>3.6859999999999999</v>
      </c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R1365" s="232" t="s">
        <v>167</v>
      </c>
      <c r="AT1365" s="232" t="s">
        <v>163</v>
      </c>
      <c r="AU1365" s="232" t="s">
        <v>180</v>
      </c>
      <c r="AY1365" s="18" t="s">
        <v>161</v>
      </c>
      <c r="BE1365" s="233">
        <f>IF(N1365="základní",J1365,0)</f>
        <v>0</v>
      </c>
      <c r="BF1365" s="233">
        <f>IF(N1365="snížená",J1365,0)</f>
        <v>0</v>
      </c>
      <c r="BG1365" s="233">
        <f>IF(N1365="zákl. přenesená",J1365,0)</f>
        <v>0</v>
      </c>
      <c r="BH1365" s="233">
        <f>IF(N1365="sníž. přenesená",J1365,0)</f>
        <v>0</v>
      </c>
      <c r="BI1365" s="233">
        <f>IF(N1365="nulová",J1365,0)</f>
        <v>0</v>
      </c>
      <c r="BJ1365" s="18" t="s">
        <v>82</v>
      </c>
      <c r="BK1365" s="233">
        <f>ROUND(I1365*H1365,2)</f>
        <v>0</v>
      </c>
      <c r="BL1365" s="18" t="s">
        <v>167</v>
      </c>
      <c r="BM1365" s="232" t="s">
        <v>1286</v>
      </c>
    </row>
    <row r="1366" s="2" customFormat="1">
      <c r="A1366" s="39"/>
      <c r="B1366" s="40"/>
      <c r="C1366" s="41"/>
      <c r="D1366" s="234" t="s">
        <v>169</v>
      </c>
      <c r="E1366" s="41"/>
      <c r="F1366" s="235" t="s">
        <v>1285</v>
      </c>
      <c r="G1366" s="41"/>
      <c r="H1366" s="41"/>
      <c r="I1366" s="236"/>
      <c r="J1366" s="41"/>
      <c r="K1366" s="41"/>
      <c r="L1366" s="45"/>
      <c r="M1366" s="237"/>
      <c r="N1366" s="238"/>
      <c r="O1366" s="92"/>
      <c r="P1366" s="92"/>
      <c r="Q1366" s="92"/>
      <c r="R1366" s="92"/>
      <c r="S1366" s="92"/>
      <c r="T1366" s="93"/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T1366" s="18" t="s">
        <v>169</v>
      </c>
      <c r="AU1366" s="18" t="s">
        <v>180</v>
      </c>
    </row>
    <row r="1367" s="15" customFormat="1">
      <c r="A1367" s="15"/>
      <c r="B1367" s="261"/>
      <c r="C1367" s="262"/>
      <c r="D1367" s="234" t="s">
        <v>170</v>
      </c>
      <c r="E1367" s="263" t="s">
        <v>1</v>
      </c>
      <c r="F1367" s="264" t="s">
        <v>1252</v>
      </c>
      <c r="G1367" s="262"/>
      <c r="H1367" s="263" t="s">
        <v>1</v>
      </c>
      <c r="I1367" s="265"/>
      <c r="J1367" s="262"/>
      <c r="K1367" s="262"/>
      <c r="L1367" s="266"/>
      <c r="M1367" s="267"/>
      <c r="N1367" s="268"/>
      <c r="O1367" s="268"/>
      <c r="P1367" s="268"/>
      <c r="Q1367" s="268"/>
      <c r="R1367" s="268"/>
      <c r="S1367" s="268"/>
      <c r="T1367" s="269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T1367" s="270" t="s">
        <v>170</v>
      </c>
      <c r="AU1367" s="270" t="s">
        <v>180</v>
      </c>
      <c r="AV1367" s="15" t="s">
        <v>82</v>
      </c>
      <c r="AW1367" s="15" t="s">
        <v>31</v>
      </c>
      <c r="AX1367" s="15" t="s">
        <v>74</v>
      </c>
      <c r="AY1367" s="270" t="s">
        <v>161</v>
      </c>
    </row>
    <row r="1368" s="13" customFormat="1">
      <c r="A1368" s="13"/>
      <c r="B1368" s="239"/>
      <c r="C1368" s="240"/>
      <c r="D1368" s="234" t="s">
        <v>170</v>
      </c>
      <c r="E1368" s="241" t="s">
        <v>1</v>
      </c>
      <c r="F1368" s="242" t="s">
        <v>1287</v>
      </c>
      <c r="G1368" s="240"/>
      <c r="H1368" s="243">
        <v>23.399999999999999</v>
      </c>
      <c r="I1368" s="244"/>
      <c r="J1368" s="240"/>
      <c r="K1368" s="240"/>
      <c r="L1368" s="245"/>
      <c r="M1368" s="246"/>
      <c r="N1368" s="247"/>
      <c r="O1368" s="247"/>
      <c r="P1368" s="247"/>
      <c r="Q1368" s="247"/>
      <c r="R1368" s="247"/>
      <c r="S1368" s="247"/>
      <c r="T1368" s="248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49" t="s">
        <v>170</v>
      </c>
      <c r="AU1368" s="249" t="s">
        <v>180</v>
      </c>
      <c r="AV1368" s="13" t="s">
        <v>84</v>
      </c>
      <c r="AW1368" s="13" t="s">
        <v>31</v>
      </c>
      <c r="AX1368" s="13" t="s">
        <v>74</v>
      </c>
      <c r="AY1368" s="249" t="s">
        <v>161</v>
      </c>
    </row>
    <row r="1369" s="13" customFormat="1">
      <c r="A1369" s="13"/>
      <c r="B1369" s="239"/>
      <c r="C1369" s="240"/>
      <c r="D1369" s="234" t="s">
        <v>170</v>
      </c>
      <c r="E1369" s="241" t="s">
        <v>1</v>
      </c>
      <c r="F1369" s="242" t="s">
        <v>1288</v>
      </c>
      <c r="G1369" s="240"/>
      <c r="H1369" s="243">
        <v>14.6</v>
      </c>
      <c r="I1369" s="244"/>
      <c r="J1369" s="240"/>
      <c r="K1369" s="240"/>
      <c r="L1369" s="245"/>
      <c r="M1369" s="246"/>
      <c r="N1369" s="247"/>
      <c r="O1369" s="247"/>
      <c r="P1369" s="247"/>
      <c r="Q1369" s="247"/>
      <c r="R1369" s="247"/>
      <c r="S1369" s="247"/>
      <c r="T1369" s="248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49" t="s">
        <v>170</v>
      </c>
      <c r="AU1369" s="249" t="s">
        <v>180</v>
      </c>
      <c r="AV1369" s="13" t="s">
        <v>84</v>
      </c>
      <c r="AW1369" s="13" t="s">
        <v>31</v>
      </c>
      <c r="AX1369" s="13" t="s">
        <v>74</v>
      </c>
      <c r="AY1369" s="249" t="s">
        <v>161</v>
      </c>
    </row>
    <row r="1370" s="14" customFormat="1">
      <c r="A1370" s="14"/>
      <c r="B1370" s="250"/>
      <c r="C1370" s="251"/>
      <c r="D1370" s="234" t="s">
        <v>170</v>
      </c>
      <c r="E1370" s="252" t="s">
        <v>1</v>
      </c>
      <c r="F1370" s="253" t="s">
        <v>173</v>
      </c>
      <c r="G1370" s="251"/>
      <c r="H1370" s="254">
        <v>38</v>
      </c>
      <c r="I1370" s="255"/>
      <c r="J1370" s="251"/>
      <c r="K1370" s="251"/>
      <c r="L1370" s="256"/>
      <c r="M1370" s="257"/>
      <c r="N1370" s="258"/>
      <c r="O1370" s="258"/>
      <c r="P1370" s="258"/>
      <c r="Q1370" s="258"/>
      <c r="R1370" s="258"/>
      <c r="S1370" s="258"/>
      <c r="T1370" s="259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60" t="s">
        <v>170</v>
      </c>
      <c r="AU1370" s="260" t="s">
        <v>180</v>
      </c>
      <c r="AV1370" s="14" t="s">
        <v>167</v>
      </c>
      <c r="AW1370" s="14" t="s">
        <v>31</v>
      </c>
      <c r="AX1370" s="14" t="s">
        <v>82</v>
      </c>
      <c r="AY1370" s="260" t="s">
        <v>161</v>
      </c>
    </row>
    <row r="1371" s="2" customFormat="1" ht="24.15" customHeight="1">
      <c r="A1371" s="39"/>
      <c r="B1371" s="40"/>
      <c r="C1371" s="220" t="s">
        <v>1289</v>
      </c>
      <c r="D1371" s="220" t="s">
        <v>163</v>
      </c>
      <c r="E1371" s="221" t="s">
        <v>1290</v>
      </c>
      <c r="F1371" s="222" t="s">
        <v>1291</v>
      </c>
      <c r="G1371" s="223" t="s">
        <v>183</v>
      </c>
      <c r="H1371" s="224">
        <v>9.5</v>
      </c>
      <c r="I1371" s="225"/>
      <c r="J1371" s="226">
        <f>ROUND(I1371*H1371,2)</f>
        <v>0</v>
      </c>
      <c r="K1371" s="227"/>
      <c r="L1371" s="45"/>
      <c r="M1371" s="228" t="s">
        <v>1</v>
      </c>
      <c r="N1371" s="229" t="s">
        <v>39</v>
      </c>
      <c r="O1371" s="92"/>
      <c r="P1371" s="230">
        <f>O1371*H1371</f>
        <v>0</v>
      </c>
      <c r="Q1371" s="230">
        <v>0.11903</v>
      </c>
      <c r="R1371" s="230">
        <f>Q1371*H1371</f>
        <v>1.1307849999999999</v>
      </c>
      <c r="S1371" s="230">
        <v>0</v>
      </c>
      <c r="T1371" s="231">
        <f>S1371*H1371</f>
        <v>0</v>
      </c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/>
      <c r="AR1371" s="232" t="s">
        <v>167</v>
      </c>
      <c r="AT1371" s="232" t="s">
        <v>163</v>
      </c>
      <c r="AU1371" s="232" t="s">
        <v>180</v>
      </c>
      <c r="AY1371" s="18" t="s">
        <v>161</v>
      </c>
      <c r="BE1371" s="233">
        <f>IF(N1371="základní",J1371,0)</f>
        <v>0</v>
      </c>
      <c r="BF1371" s="233">
        <f>IF(N1371="snížená",J1371,0)</f>
        <v>0</v>
      </c>
      <c r="BG1371" s="233">
        <f>IF(N1371="zákl. přenesená",J1371,0)</f>
        <v>0</v>
      </c>
      <c r="BH1371" s="233">
        <f>IF(N1371="sníž. přenesená",J1371,0)</f>
        <v>0</v>
      </c>
      <c r="BI1371" s="233">
        <f>IF(N1371="nulová",J1371,0)</f>
        <v>0</v>
      </c>
      <c r="BJ1371" s="18" t="s">
        <v>82</v>
      </c>
      <c r="BK1371" s="233">
        <f>ROUND(I1371*H1371,2)</f>
        <v>0</v>
      </c>
      <c r="BL1371" s="18" t="s">
        <v>167</v>
      </c>
      <c r="BM1371" s="232" t="s">
        <v>1292</v>
      </c>
    </row>
    <row r="1372" s="2" customFormat="1">
      <c r="A1372" s="39"/>
      <c r="B1372" s="40"/>
      <c r="C1372" s="41"/>
      <c r="D1372" s="234" t="s">
        <v>169</v>
      </c>
      <c r="E1372" s="41"/>
      <c r="F1372" s="235" t="s">
        <v>1291</v>
      </c>
      <c r="G1372" s="41"/>
      <c r="H1372" s="41"/>
      <c r="I1372" s="236"/>
      <c r="J1372" s="41"/>
      <c r="K1372" s="41"/>
      <c r="L1372" s="45"/>
      <c r="M1372" s="237"/>
      <c r="N1372" s="238"/>
      <c r="O1372" s="92"/>
      <c r="P1372" s="92"/>
      <c r="Q1372" s="92"/>
      <c r="R1372" s="92"/>
      <c r="S1372" s="92"/>
      <c r="T1372" s="93"/>
      <c r="U1372" s="39"/>
      <c r="V1372" s="39"/>
      <c r="W1372" s="39"/>
      <c r="X1372" s="39"/>
      <c r="Y1372" s="39"/>
      <c r="Z1372" s="39"/>
      <c r="AA1372" s="39"/>
      <c r="AB1372" s="39"/>
      <c r="AC1372" s="39"/>
      <c r="AD1372" s="39"/>
      <c r="AE1372" s="39"/>
      <c r="AT1372" s="18" t="s">
        <v>169</v>
      </c>
      <c r="AU1372" s="18" t="s">
        <v>180</v>
      </c>
    </row>
    <row r="1373" s="15" customFormat="1">
      <c r="A1373" s="15"/>
      <c r="B1373" s="261"/>
      <c r="C1373" s="262"/>
      <c r="D1373" s="234" t="s">
        <v>170</v>
      </c>
      <c r="E1373" s="263" t="s">
        <v>1</v>
      </c>
      <c r="F1373" s="264" t="s">
        <v>1252</v>
      </c>
      <c r="G1373" s="262"/>
      <c r="H1373" s="263" t="s">
        <v>1</v>
      </c>
      <c r="I1373" s="265"/>
      <c r="J1373" s="262"/>
      <c r="K1373" s="262"/>
      <c r="L1373" s="266"/>
      <c r="M1373" s="267"/>
      <c r="N1373" s="268"/>
      <c r="O1373" s="268"/>
      <c r="P1373" s="268"/>
      <c r="Q1373" s="268"/>
      <c r="R1373" s="268"/>
      <c r="S1373" s="268"/>
      <c r="T1373" s="269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T1373" s="270" t="s">
        <v>170</v>
      </c>
      <c r="AU1373" s="270" t="s">
        <v>180</v>
      </c>
      <c r="AV1373" s="15" t="s">
        <v>82</v>
      </c>
      <c r="AW1373" s="15" t="s">
        <v>31</v>
      </c>
      <c r="AX1373" s="15" t="s">
        <v>74</v>
      </c>
      <c r="AY1373" s="270" t="s">
        <v>161</v>
      </c>
    </row>
    <row r="1374" s="13" customFormat="1">
      <c r="A1374" s="13"/>
      <c r="B1374" s="239"/>
      <c r="C1374" s="240"/>
      <c r="D1374" s="234" t="s">
        <v>170</v>
      </c>
      <c r="E1374" s="241" t="s">
        <v>1</v>
      </c>
      <c r="F1374" s="242" t="s">
        <v>1293</v>
      </c>
      <c r="G1374" s="240"/>
      <c r="H1374" s="243">
        <v>9.5</v>
      </c>
      <c r="I1374" s="244"/>
      <c r="J1374" s="240"/>
      <c r="K1374" s="240"/>
      <c r="L1374" s="245"/>
      <c r="M1374" s="246"/>
      <c r="N1374" s="247"/>
      <c r="O1374" s="247"/>
      <c r="P1374" s="247"/>
      <c r="Q1374" s="247"/>
      <c r="R1374" s="247"/>
      <c r="S1374" s="247"/>
      <c r="T1374" s="248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49" t="s">
        <v>170</v>
      </c>
      <c r="AU1374" s="249" t="s">
        <v>180</v>
      </c>
      <c r="AV1374" s="13" t="s">
        <v>84</v>
      </c>
      <c r="AW1374" s="13" t="s">
        <v>31</v>
      </c>
      <c r="AX1374" s="13" t="s">
        <v>82</v>
      </c>
      <c r="AY1374" s="249" t="s">
        <v>161</v>
      </c>
    </row>
    <row r="1375" s="2" customFormat="1" ht="37.8" customHeight="1">
      <c r="A1375" s="39"/>
      <c r="B1375" s="40"/>
      <c r="C1375" s="220" t="s">
        <v>1294</v>
      </c>
      <c r="D1375" s="220" t="s">
        <v>163</v>
      </c>
      <c r="E1375" s="221" t="s">
        <v>1295</v>
      </c>
      <c r="F1375" s="222" t="s">
        <v>1296</v>
      </c>
      <c r="G1375" s="223" t="s">
        <v>166</v>
      </c>
      <c r="H1375" s="224">
        <v>208.154</v>
      </c>
      <c r="I1375" s="225"/>
      <c r="J1375" s="226">
        <f>ROUND(I1375*H1375,2)</f>
        <v>0</v>
      </c>
      <c r="K1375" s="227"/>
      <c r="L1375" s="45"/>
      <c r="M1375" s="228" t="s">
        <v>1</v>
      </c>
      <c r="N1375" s="229" t="s">
        <v>39</v>
      </c>
      <c r="O1375" s="92"/>
      <c r="P1375" s="230">
        <f>O1375*H1375</f>
        <v>0</v>
      </c>
      <c r="Q1375" s="230">
        <v>0</v>
      </c>
      <c r="R1375" s="230">
        <f>Q1375*H1375</f>
        <v>0</v>
      </c>
      <c r="S1375" s="230">
        <v>0.058999999999999997</v>
      </c>
      <c r="T1375" s="231">
        <f>S1375*H1375</f>
        <v>12.281085999999998</v>
      </c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R1375" s="232" t="s">
        <v>167</v>
      </c>
      <c r="AT1375" s="232" t="s">
        <v>163</v>
      </c>
      <c r="AU1375" s="232" t="s">
        <v>180</v>
      </c>
      <c r="AY1375" s="18" t="s">
        <v>161</v>
      </c>
      <c r="BE1375" s="233">
        <f>IF(N1375="základní",J1375,0)</f>
        <v>0</v>
      </c>
      <c r="BF1375" s="233">
        <f>IF(N1375="snížená",J1375,0)</f>
        <v>0</v>
      </c>
      <c r="BG1375" s="233">
        <f>IF(N1375="zákl. přenesená",J1375,0)</f>
        <v>0</v>
      </c>
      <c r="BH1375" s="233">
        <f>IF(N1375="sníž. přenesená",J1375,0)</f>
        <v>0</v>
      </c>
      <c r="BI1375" s="233">
        <f>IF(N1375="nulová",J1375,0)</f>
        <v>0</v>
      </c>
      <c r="BJ1375" s="18" t="s">
        <v>82</v>
      </c>
      <c r="BK1375" s="233">
        <f>ROUND(I1375*H1375,2)</f>
        <v>0</v>
      </c>
      <c r="BL1375" s="18" t="s">
        <v>167</v>
      </c>
      <c r="BM1375" s="232" t="s">
        <v>1297</v>
      </c>
    </row>
    <row r="1376" s="2" customFormat="1">
      <c r="A1376" s="39"/>
      <c r="B1376" s="40"/>
      <c r="C1376" s="41"/>
      <c r="D1376" s="234" t="s">
        <v>169</v>
      </c>
      <c r="E1376" s="41"/>
      <c r="F1376" s="235" t="s">
        <v>1296</v>
      </c>
      <c r="G1376" s="41"/>
      <c r="H1376" s="41"/>
      <c r="I1376" s="236"/>
      <c r="J1376" s="41"/>
      <c r="K1376" s="41"/>
      <c r="L1376" s="45"/>
      <c r="M1376" s="237"/>
      <c r="N1376" s="238"/>
      <c r="O1376" s="92"/>
      <c r="P1376" s="92"/>
      <c r="Q1376" s="92"/>
      <c r="R1376" s="92"/>
      <c r="S1376" s="92"/>
      <c r="T1376" s="93"/>
      <c r="U1376" s="39"/>
      <c r="V1376" s="39"/>
      <c r="W1376" s="39"/>
      <c r="X1376" s="39"/>
      <c r="Y1376" s="39"/>
      <c r="Z1376" s="39"/>
      <c r="AA1376" s="39"/>
      <c r="AB1376" s="39"/>
      <c r="AC1376" s="39"/>
      <c r="AD1376" s="39"/>
      <c r="AE1376" s="39"/>
      <c r="AT1376" s="18" t="s">
        <v>169</v>
      </c>
      <c r="AU1376" s="18" t="s">
        <v>180</v>
      </c>
    </row>
    <row r="1377" s="13" customFormat="1">
      <c r="A1377" s="13"/>
      <c r="B1377" s="239"/>
      <c r="C1377" s="240"/>
      <c r="D1377" s="234" t="s">
        <v>170</v>
      </c>
      <c r="E1377" s="241" t="s">
        <v>1</v>
      </c>
      <c r="F1377" s="242" t="s">
        <v>919</v>
      </c>
      <c r="G1377" s="240"/>
      <c r="H1377" s="243">
        <v>194.57400000000001</v>
      </c>
      <c r="I1377" s="244"/>
      <c r="J1377" s="240"/>
      <c r="K1377" s="240"/>
      <c r="L1377" s="245"/>
      <c r="M1377" s="246"/>
      <c r="N1377" s="247"/>
      <c r="O1377" s="247"/>
      <c r="P1377" s="247"/>
      <c r="Q1377" s="247"/>
      <c r="R1377" s="247"/>
      <c r="S1377" s="247"/>
      <c r="T1377" s="248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49" t="s">
        <v>170</v>
      </c>
      <c r="AU1377" s="249" t="s">
        <v>180</v>
      </c>
      <c r="AV1377" s="13" t="s">
        <v>84</v>
      </c>
      <c r="AW1377" s="13" t="s">
        <v>31</v>
      </c>
      <c r="AX1377" s="13" t="s">
        <v>74</v>
      </c>
      <c r="AY1377" s="249" t="s">
        <v>161</v>
      </c>
    </row>
    <row r="1378" s="13" customFormat="1">
      <c r="A1378" s="13"/>
      <c r="B1378" s="239"/>
      <c r="C1378" s="240"/>
      <c r="D1378" s="234" t="s">
        <v>170</v>
      </c>
      <c r="E1378" s="241" t="s">
        <v>1</v>
      </c>
      <c r="F1378" s="242" t="s">
        <v>920</v>
      </c>
      <c r="G1378" s="240"/>
      <c r="H1378" s="243">
        <v>13.58</v>
      </c>
      <c r="I1378" s="244"/>
      <c r="J1378" s="240"/>
      <c r="K1378" s="240"/>
      <c r="L1378" s="245"/>
      <c r="M1378" s="246"/>
      <c r="N1378" s="247"/>
      <c r="O1378" s="247"/>
      <c r="P1378" s="247"/>
      <c r="Q1378" s="247"/>
      <c r="R1378" s="247"/>
      <c r="S1378" s="247"/>
      <c r="T1378" s="248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49" t="s">
        <v>170</v>
      </c>
      <c r="AU1378" s="249" t="s">
        <v>180</v>
      </c>
      <c r="AV1378" s="13" t="s">
        <v>84</v>
      </c>
      <c r="AW1378" s="13" t="s">
        <v>31</v>
      </c>
      <c r="AX1378" s="13" t="s">
        <v>74</v>
      </c>
      <c r="AY1378" s="249" t="s">
        <v>161</v>
      </c>
    </row>
    <row r="1379" s="14" customFormat="1">
      <c r="A1379" s="14"/>
      <c r="B1379" s="250"/>
      <c r="C1379" s="251"/>
      <c r="D1379" s="234" t="s">
        <v>170</v>
      </c>
      <c r="E1379" s="252" t="s">
        <v>1</v>
      </c>
      <c r="F1379" s="253" t="s">
        <v>173</v>
      </c>
      <c r="G1379" s="251"/>
      <c r="H1379" s="254">
        <v>208.154</v>
      </c>
      <c r="I1379" s="255"/>
      <c r="J1379" s="251"/>
      <c r="K1379" s="251"/>
      <c r="L1379" s="256"/>
      <c r="M1379" s="257"/>
      <c r="N1379" s="258"/>
      <c r="O1379" s="258"/>
      <c r="P1379" s="258"/>
      <c r="Q1379" s="258"/>
      <c r="R1379" s="258"/>
      <c r="S1379" s="258"/>
      <c r="T1379" s="259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T1379" s="260" t="s">
        <v>170</v>
      </c>
      <c r="AU1379" s="260" t="s">
        <v>180</v>
      </c>
      <c r="AV1379" s="14" t="s">
        <v>167</v>
      </c>
      <c r="AW1379" s="14" t="s">
        <v>31</v>
      </c>
      <c r="AX1379" s="14" t="s">
        <v>82</v>
      </c>
      <c r="AY1379" s="260" t="s">
        <v>161</v>
      </c>
    </row>
    <row r="1380" s="2" customFormat="1" ht="37.8" customHeight="1">
      <c r="A1380" s="39"/>
      <c r="B1380" s="40"/>
      <c r="C1380" s="220" t="s">
        <v>1298</v>
      </c>
      <c r="D1380" s="220" t="s">
        <v>163</v>
      </c>
      <c r="E1380" s="221" t="s">
        <v>1299</v>
      </c>
      <c r="F1380" s="222" t="s">
        <v>1300</v>
      </c>
      <c r="G1380" s="223" t="s">
        <v>166</v>
      </c>
      <c r="H1380" s="224">
        <v>141.85400000000001</v>
      </c>
      <c r="I1380" s="225"/>
      <c r="J1380" s="226">
        <f>ROUND(I1380*H1380,2)</f>
        <v>0</v>
      </c>
      <c r="K1380" s="227"/>
      <c r="L1380" s="45"/>
      <c r="M1380" s="228" t="s">
        <v>1</v>
      </c>
      <c r="N1380" s="229" t="s">
        <v>39</v>
      </c>
      <c r="O1380" s="92"/>
      <c r="P1380" s="230">
        <f>O1380*H1380</f>
        <v>0</v>
      </c>
      <c r="Q1380" s="230">
        <v>0</v>
      </c>
      <c r="R1380" s="230">
        <f>Q1380*H1380</f>
        <v>0</v>
      </c>
      <c r="S1380" s="230">
        <v>0.071999999999999995</v>
      </c>
      <c r="T1380" s="231">
        <f>S1380*H1380</f>
        <v>10.213488</v>
      </c>
      <c r="U1380" s="39"/>
      <c r="V1380" s="39"/>
      <c r="W1380" s="39"/>
      <c r="X1380" s="39"/>
      <c r="Y1380" s="39"/>
      <c r="Z1380" s="39"/>
      <c r="AA1380" s="39"/>
      <c r="AB1380" s="39"/>
      <c r="AC1380" s="39"/>
      <c r="AD1380" s="39"/>
      <c r="AE1380" s="39"/>
      <c r="AR1380" s="232" t="s">
        <v>167</v>
      </c>
      <c r="AT1380" s="232" t="s">
        <v>163</v>
      </c>
      <c r="AU1380" s="232" t="s">
        <v>180</v>
      </c>
      <c r="AY1380" s="18" t="s">
        <v>161</v>
      </c>
      <c r="BE1380" s="233">
        <f>IF(N1380="základní",J1380,0)</f>
        <v>0</v>
      </c>
      <c r="BF1380" s="233">
        <f>IF(N1380="snížená",J1380,0)</f>
        <v>0</v>
      </c>
      <c r="BG1380" s="233">
        <f>IF(N1380="zákl. přenesená",J1380,0)</f>
        <v>0</v>
      </c>
      <c r="BH1380" s="233">
        <f>IF(N1380="sníž. přenesená",J1380,0)</f>
        <v>0</v>
      </c>
      <c r="BI1380" s="233">
        <f>IF(N1380="nulová",J1380,0)</f>
        <v>0</v>
      </c>
      <c r="BJ1380" s="18" t="s">
        <v>82</v>
      </c>
      <c r="BK1380" s="233">
        <f>ROUND(I1380*H1380,2)</f>
        <v>0</v>
      </c>
      <c r="BL1380" s="18" t="s">
        <v>167</v>
      </c>
      <c r="BM1380" s="232" t="s">
        <v>1301</v>
      </c>
    </row>
    <row r="1381" s="2" customFormat="1">
      <c r="A1381" s="39"/>
      <c r="B1381" s="40"/>
      <c r="C1381" s="41"/>
      <c r="D1381" s="234" t="s">
        <v>169</v>
      </c>
      <c r="E1381" s="41"/>
      <c r="F1381" s="235" t="s">
        <v>1300</v>
      </c>
      <c r="G1381" s="41"/>
      <c r="H1381" s="41"/>
      <c r="I1381" s="236"/>
      <c r="J1381" s="41"/>
      <c r="K1381" s="41"/>
      <c r="L1381" s="45"/>
      <c r="M1381" s="237"/>
      <c r="N1381" s="238"/>
      <c r="O1381" s="92"/>
      <c r="P1381" s="92"/>
      <c r="Q1381" s="92"/>
      <c r="R1381" s="92"/>
      <c r="S1381" s="92"/>
      <c r="T1381" s="93"/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T1381" s="18" t="s">
        <v>169</v>
      </c>
      <c r="AU1381" s="18" t="s">
        <v>180</v>
      </c>
    </row>
    <row r="1382" s="13" customFormat="1">
      <c r="A1382" s="13"/>
      <c r="B1382" s="239"/>
      <c r="C1382" s="240"/>
      <c r="D1382" s="234" t="s">
        <v>170</v>
      </c>
      <c r="E1382" s="241" t="s">
        <v>1</v>
      </c>
      <c r="F1382" s="242" t="s">
        <v>921</v>
      </c>
      <c r="G1382" s="240"/>
      <c r="H1382" s="243">
        <v>141.85400000000001</v>
      </c>
      <c r="I1382" s="244"/>
      <c r="J1382" s="240"/>
      <c r="K1382" s="240"/>
      <c r="L1382" s="245"/>
      <c r="M1382" s="246"/>
      <c r="N1382" s="247"/>
      <c r="O1382" s="247"/>
      <c r="P1382" s="247"/>
      <c r="Q1382" s="247"/>
      <c r="R1382" s="247"/>
      <c r="S1382" s="247"/>
      <c r="T1382" s="248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49" t="s">
        <v>170</v>
      </c>
      <c r="AU1382" s="249" t="s">
        <v>180</v>
      </c>
      <c r="AV1382" s="13" t="s">
        <v>84</v>
      </c>
      <c r="AW1382" s="13" t="s">
        <v>31</v>
      </c>
      <c r="AX1382" s="13" t="s">
        <v>82</v>
      </c>
      <c r="AY1382" s="249" t="s">
        <v>161</v>
      </c>
    </row>
    <row r="1383" s="2" customFormat="1" ht="21.75" customHeight="1">
      <c r="A1383" s="39"/>
      <c r="B1383" s="40"/>
      <c r="C1383" s="220" t="s">
        <v>1302</v>
      </c>
      <c r="D1383" s="220" t="s">
        <v>163</v>
      </c>
      <c r="E1383" s="221" t="s">
        <v>1303</v>
      </c>
      <c r="F1383" s="222" t="s">
        <v>1304</v>
      </c>
      <c r="G1383" s="223" t="s">
        <v>166</v>
      </c>
      <c r="H1383" s="224">
        <v>118.312</v>
      </c>
      <c r="I1383" s="225"/>
      <c r="J1383" s="226">
        <f>ROUND(I1383*H1383,2)</f>
        <v>0</v>
      </c>
      <c r="K1383" s="227"/>
      <c r="L1383" s="45"/>
      <c r="M1383" s="228" t="s">
        <v>1</v>
      </c>
      <c r="N1383" s="229" t="s">
        <v>39</v>
      </c>
      <c r="O1383" s="92"/>
      <c r="P1383" s="230">
        <f>O1383*H1383</f>
        <v>0</v>
      </c>
      <c r="Q1383" s="230">
        <v>0</v>
      </c>
      <c r="R1383" s="230">
        <f>Q1383*H1383</f>
        <v>0</v>
      </c>
      <c r="S1383" s="230">
        <v>0.014</v>
      </c>
      <c r="T1383" s="231">
        <f>S1383*H1383</f>
        <v>1.6563680000000001</v>
      </c>
      <c r="U1383" s="39"/>
      <c r="V1383" s="39"/>
      <c r="W1383" s="39"/>
      <c r="X1383" s="39"/>
      <c r="Y1383" s="39"/>
      <c r="Z1383" s="39"/>
      <c r="AA1383" s="39"/>
      <c r="AB1383" s="39"/>
      <c r="AC1383" s="39"/>
      <c r="AD1383" s="39"/>
      <c r="AE1383" s="39"/>
      <c r="AR1383" s="232" t="s">
        <v>167</v>
      </c>
      <c r="AT1383" s="232" t="s">
        <v>163</v>
      </c>
      <c r="AU1383" s="232" t="s">
        <v>180</v>
      </c>
      <c r="AY1383" s="18" t="s">
        <v>161</v>
      </c>
      <c r="BE1383" s="233">
        <f>IF(N1383="základní",J1383,0)</f>
        <v>0</v>
      </c>
      <c r="BF1383" s="233">
        <f>IF(N1383="snížená",J1383,0)</f>
        <v>0</v>
      </c>
      <c r="BG1383" s="233">
        <f>IF(N1383="zákl. přenesená",J1383,0)</f>
        <v>0</v>
      </c>
      <c r="BH1383" s="233">
        <f>IF(N1383="sníž. přenesená",J1383,0)</f>
        <v>0</v>
      </c>
      <c r="BI1383" s="233">
        <f>IF(N1383="nulová",J1383,0)</f>
        <v>0</v>
      </c>
      <c r="BJ1383" s="18" t="s">
        <v>82</v>
      </c>
      <c r="BK1383" s="233">
        <f>ROUND(I1383*H1383,2)</f>
        <v>0</v>
      </c>
      <c r="BL1383" s="18" t="s">
        <v>167</v>
      </c>
      <c r="BM1383" s="232" t="s">
        <v>1305</v>
      </c>
    </row>
    <row r="1384" s="2" customFormat="1">
      <c r="A1384" s="39"/>
      <c r="B1384" s="40"/>
      <c r="C1384" s="41"/>
      <c r="D1384" s="234" t="s">
        <v>169</v>
      </c>
      <c r="E1384" s="41"/>
      <c r="F1384" s="235" t="s">
        <v>1304</v>
      </c>
      <c r="G1384" s="41"/>
      <c r="H1384" s="41"/>
      <c r="I1384" s="236"/>
      <c r="J1384" s="41"/>
      <c r="K1384" s="41"/>
      <c r="L1384" s="45"/>
      <c r="M1384" s="237"/>
      <c r="N1384" s="238"/>
      <c r="O1384" s="92"/>
      <c r="P1384" s="92"/>
      <c r="Q1384" s="92"/>
      <c r="R1384" s="92"/>
      <c r="S1384" s="92"/>
      <c r="T1384" s="93"/>
      <c r="U1384" s="39"/>
      <c r="V1384" s="39"/>
      <c r="W1384" s="39"/>
      <c r="X1384" s="39"/>
      <c r="Y1384" s="39"/>
      <c r="Z1384" s="39"/>
      <c r="AA1384" s="39"/>
      <c r="AB1384" s="39"/>
      <c r="AC1384" s="39"/>
      <c r="AD1384" s="39"/>
      <c r="AE1384" s="39"/>
      <c r="AT1384" s="18" t="s">
        <v>169</v>
      </c>
      <c r="AU1384" s="18" t="s">
        <v>180</v>
      </c>
    </row>
    <row r="1385" s="15" customFormat="1">
      <c r="A1385" s="15"/>
      <c r="B1385" s="261"/>
      <c r="C1385" s="262"/>
      <c r="D1385" s="234" t="s">
        <v>170</v>
      </c>
      <c r="E1385" s="263" t="s">
        <v>1</v>
      </c>
      <c r="F1385" s="264" t="s">
        <v>1306</v>
      </c>
      <c r="G1385" s="262"/>
      <c r="H1385" s="263" t="s">
        <v>1</v>
      </c>
      <c r="I1385" s="265"/>
      <c r="J1385" s="262"/>
      <c r="K1385" s="262"/>
      <c r="L1385" s="266"/>
      <c r="M1385" s="267"/>
      <c r="N1385" s="268"/>
      <c r="O1385" s="268"/>
      <c r="P1385" s="268"/>
      <c r="Q1385" s="268"/>
      <c r="R1385" s="268"/>
      <c r="S1385" s="268"/>
      <c r="T1385" s="269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T1385" s="270" t="s">
        <v>170</v>
      </c>
      <c r="AU1385" s="270" t="s">
        <v>180</v>
      </c>
      <c r="AV1385" s="15" t="s">
        <v>82</v>
      </c>
      <c r="AW1385" s="15" t="s">
        <v>31</v>
      </c>
      <c r="AX1385" s="15" t="s">
        <v>74</v>
      </c>
      <c r="AY1385" s="270" t="s">
        <v>161</v>
      </c>
    </row>
    <row r="1386" s="13" customFormat="1">
      <c r="A1386" s="13"/>
      <c r="B1386" s="239"/>
      <c r="C1386" s="240"/>
      <c r="D1386" s="234" t="s">
        <v>170</v>
      </c>
      <c r="E1386" s="241" t="s">
        <v>1</v>
      </c>
      <c r="F1386" s="242" t="s">
        <v>1307</v>
      </c>
      <c r="G1386" s="240"/>
      <c r="H1386" s="243">
        <v>20.280000000000001</v>
      </c>
      <c r="I1386" s="244"/>
      <c r="J1386" s="240"/>
      <c r="K1386" s="240"/>
      <c r="L1386" s="245"/>
      <c r="M1386" s="246"/>
      <c r="N1386" s="247"/>
      <c r="O1386" s="247"/>
      <c r="P1386" s="247"/>
      <c r="Q1386" s="247"/>
      <c r="R1386" s="247"/>
      <c r="S1386" s="247"/>
      <c r="T1386" s="248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49" t="s">
        <v>170</v>
      </c>
      <c r="AU1386" s="249" t="s">
        <v>180</v>
      </c>
      <c r="AV1386" s="13" t="s">
        <v>84</v>
      </c>
      <c r="AW1386" s="13" t="s">
        <v>31</v>
      </c>
      <c r="AX1386" s="13" t="s">
        <v>74</v>
      </c>
      <c r="AY1386" s="249" t="s">
        <v>161</v>
      </c>
    </row>
    <row r="1387" s="13" customFormat="1">
      <c r="A1387" s="13"/>
      <c r="B1387" s="239"/>
      <c r="C1387" s="240"/>
      <c r="D1387" s="234" t="s">
        <v>170</v>
      </c>
      <c r="E1387" s="241" t="s">
        <v>1</v>
      </c>
      <c r="F1387" s="242" t="s">
        <v>1308</v>
      </c>
      <c r="G1387" s="240"/>
      <c r="H1387" s="243">
        <v>3.3119999999999998</v>
      </c>
      <c r="I1387" s="244"/>
      <c r="J1387" s="240"/>
      <c r="K1387" s="240"/>
      <c r="L1387" s="245"/>
      <c r="M1387" s="246"/>
      <c r="N1387" s="247"/>
      <c r="O1387" s="247"/>
      <c r="P1387" s="247"/>
      <c r="Q1387" s="247"/>
      <c r="R1387" s="247"/>
      <c r="S1387" s="247"/>
      <c r="T1387" s="248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49" t="s">
        <v>170</v>
      </c>
      <c r="AU1387" s="249" t="s">
        <v>180</v>
      </c>
      <c r="AV1387" s="13" t="s">
        <v>84</v>
      </c>
      <c r="AW1387" s="13" t="s">
        <v>31</v>
      </c>
      <c r="AX1387" s="13" t="s">
        <v>74</v>
      </c>
      <c r="AY1387" s="249" t="s">
        <v>161</v>
      </c>
    </row>
    <row r="1388" s="13" customFormat="1">
      <c r="A1388" s="13"/>
      <c r="B1388" s="239"/>
      <c r="C1388" s="240"/>
      <c r="D1388" s="234" t="s">
        <v>170</v>
      </c>
      <c r="E1388" s="241" t="s">
        <v>1</v>
      </c>
      <c r="F1388" s="242" t="s">
        <v>1309</v>
      </c>
      <c r="G1388" s="240"/>
      <c r="H1388" s="243">
        <v>30.419</v>
      </c>
      <c r="I1388" s="244"/>
      <c r="J1388" s="240"/>
      <c r="K1388" s="240"/>
      <c r="L1388" s="245"/>
      <c r="M1388" s="246"/>
      <c r="N1388" s="247"/>
      <c r="O1388" s="247"/>
      <c r="P1388" s="247"/>
      <c r="Q1388" s="247"/>
      <c r="R1388" s="247"/>
      <c r="S1388" s="247"/>
      <c r="T1388" s="248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49" t="s">
        <v>170</v>
      </c>
      <c r="AU1388" s="249" t="s">
        <v>180</v>
      </c>
      <c r="AV1388" s="13" t="s">
        <v>84</v>
      </c>
      <c r="AW1388" s="13" t="s">
        <v>31</v>
      </c>
      <c r="AX1388" s="13" t="s">
        <v>74</v>
      </c>
      <c r="AY1388" s="249" t="s">
        <v>161</v>
      </c>
    </row>
    <row r="1389" s="16" customFormat="1">
      <c r="A1389" s="16"/>
      <c r="B1389" s="282"/>
      <c r="C1389" s="283"/>
      <c r="D1389" s="234" t="s">
        <v>170</v>
      </c>
      <c r="E1389" s="284" t="s">
        <v>1</v>
      </c>
      <c r="F1389" s="285" t="s">
        <v>571</v>
      </c>
      <c r="G1389" s="283"/>
      <c r="H1389" s="286">
        <v>54.011000000000003</v>
      </c>
      <c r="I1389" s="287"/>
      <c r="J1389" s="283"/>
      <c r="K1389" s="283"/>
      <c r="L1389" s="288"/>
      <c r="M1389" s="289"/>
      <c r="N1389" s="290"/>
      <c r="O1389" s="290"/>
      <c r="P1389" s="290"/>
      <c r="Q1389" s="290"/>
      <c r="R1389" s="290"/>
      <c r="S1389" s="290"/>
      <c r="T1389" s="291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T1389" s="292" t="s">
        <v>170</v>
      </c>
      <c r="AU1389" s="292" t="s">
        <v>180</v>
      </c>
      <c r="AV1389" s="16" t="s">
        <v>180</v>
      </c>
      <c r="AW1389" s="16" t="s">
        <v>31</v>
      </c>
      <c r="AX1389" s="16" t="s">
        <v>74</v>
      </c>
      <c r="AY1389" s="292" t="s">
        <v>161</v>
      </c>
    </row>
    <row r="1390" s="15" customFormat="1">
      <c r="A1390" s="15"/>
      <c r="B1390" s="261"/>
      <c r="C1390" s="262"/>
      <c r="D1390" s="234" t="s">
        <v>170</v>
      </c>
      <c r="E1390" s="263" t="s">
        <v>1</v>
      </c>
      <c r="F1390" s="264" t="s">
        <v>734</v>
      </c>
      <c r="G1390" s="262"/>
      <c r="H1390" s="263" t="s">
        <v>1</v>
      </c>
      <c r="I1390" s="265"/>
      <c r="J1390" s="262"/>
      <c r="K1390" s="262"/>
      <c r="L1390" s="266"/>
      <c r="M1390" s="267"/>
      <c r="N1390" s="268"/>
      <c r="O1390" s="268"/>
      <c r="P1390" s="268"/>
      <c r="Q1390" s="268"/>
      <c r="R1390" s="268"/>
      <c r="S1390" s="268"/>
      <c r="T1390" s="269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T1390" s="270" t="s">
        <v>170</v>
      </c>
      <c r="AU1390" s="270" t="s">
        <v>180</v>
      </c>
      <c r="AV1390" s="15" t="s">
        <v>82</v>
      </c>
      <c r="AW1390" s="15" t="s">
        <v>31</v>
      </c>
      <c r="AX1390" s="15" t="s">
        <v>74</v>
      </c>
      <c r="AY1390" s="270" t="s">
        <v>161</v>
      </c>
    </row>
    <row r="1391" s="13" customFormat="1">
      <c r="A1391" s="13"/>
      <c r="B1391" s="239"/>
      <c r="C1391" s="240"/>
      <c r="D1391" s="234" t="s">
        <v>170</v>
      </c>
      <c r="E1391" s="241" t="s">
        <v>1</v>
      </c>
      <c r="F1391" s="242" t="s">
        <v>735</v>
      </c>
      <c r="G1391" s="240"/>
      <c r="H1391" s="243">
        <v>37.661000000000001</v>
      </c>
      <c r="I1391" s="244"/>
      <c r="J1391" s="240"/>
      <c r="K1391" s="240"/>
      <c r="L1391" s="245"/>
      <c r="M1391" s="246"/>
      <c r="N1391" s="247"/>
      <c r="O1391" s="247"/>
      <c r="P1391" s="247"/>
      <c r="Q1391" s="247"/>
      <c r="R1391" s="247"/>
      <c r="S1391" s="247"/>
      <c r="T1391" s="248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49" t="s">
        <v>170</v>
      </c>
      <c r="AU1391" s="249" t="s">
        <v>180</v>
      </c>
      <c r="AV1391" s="13" t="s">
        <v>84</v>
      </c>
      <c r="AW1391" s="13" t="s">
        <v>31</v>
      </c>
      <c r="AX1391" s="13" t="s">
        <v>74</v>
      </c>
      <c r="AY1391" s="249" t="s">
        <v>161</v>
      </c>
    </row>
    <row r="1392" s="13" customFormat="1">
      <c r="A1392" s="13"/>
      <c r="B1392" s="239"/>
      <c r="C1392" s="240"/>
      <c r="D1392" s="234" t="s">
        <v>170</v>
      </c>
      <c r="E1392" s="241" t="s">
        <v>1</v>
      </c>
      <c r="F1392" s="242" t="s">
        <v>736</v>
      </c>
      <c r="G1392" s="240"/>
      <c r="H1392" s="243">
        <v>7.1399999999999997</v>
      </c>
      <c r="I1392" s="244"/>
      <c r="J1392" s="240"/>
      <c r="K1392" s="240"/>
      <c r="L1392" s="245"/>
      <c r="M1392" s="246"/>
      <c r="N1392" s="247"/>
      <c r="O1392" s="247"/>
      <c r="P1392" s="247"/>
      <c r="Q1392" s="247"/>
      <c r="R1392" s="247"/>
      <c r="S1392" s="247"/>
      <c r="T1392" s="248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T1392" s="249" t="s">
        <v>170</v>
      </c>
      <c r="AU1392" s="249" t="s">
        <v>180</v>
      </c>
      <c r="AV1392" s="13" t="s">
        <v>84</v>
      </c>
      <c r="AW1392" s="13" t="s">
        <v>31</v>
      </c>
      <c r="AX1392" s="13" t="s">
        <v>74</v>
      </c>
      <c r="AY1392" s="249" t="s">
        <v>161</v>
      </c>
    </row>
    <row r="1393" s="13" customFormat="1">
      <c r="A1393" s="13"/>
      <c r="B1393" s="239"/>
      <c r="C1393" s="240"/>
      <c r="D1393" s="234" t="s">
        <v>170</v>
      </c>
      <c r="E1393" s="241" t="s">
        <v>1</v>
      </c>
      <c r="F1393" s="242" t="s">
        <v>737</v>
      </c>
      <c r="G1393" s="240"/>
      <c r="H1393" s="243">
        <v>11.4</v>
      </c>
      <c r="I1393" s="244"/>
      <c r="J1393" s="240"/>
      <c r="K1393" s="240"/>
      <c r="L1393" s="245"/>
      <c r="M1393" s="246"/>
      <c r="N1393" s="247"/>
      <c r="O1393" s="247"/>
      <c r="P1393" s="247"/>
      <c r="Q1393" s="247"/>
      <c r="R1393" s="247"/>
      <c r="S1393" s="247"/>
      <c r="T1393" s="248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49" t="s">
        <v>170</v>
      </c>
      <c r="AU1393" s="249" t="s">
        <v>180</v>
      </c>
      <c r="AV1393" s="13" t="s">
        <v>84</v>
      </c>
      <c r="AW1393" s="13" t="s">
        <v>31</v>
      </c>
      <c r="AX1393" s="13" t="s">
        <v>74</v>
      </c>
      <c r="AY1393" s="249" t="s">
        <v>161</v>
      </c>
    </row>
    <row r="1394" s="13" customFormat="1">
      <c r="A1394" s="13"/>
      <c r="B1394" s="239"/>
      <c r="C1394" s="240"/>
      <c r="D1394" s="234" t="s">
        <v>170</v>
      </c>
      <c r="E1394" s="241" t="s">
        <v>1</v>
      </c>
      <c r="F1394" s="242" t="s">
        <v>738</v>
      </c>
      <c r="G1394" s="240"/>
      <c r="H1394" s="243">
        <v>8.0999999999999996</v>
      </c>
      <c r="I1394" s="244"/>
      <c r="J1394" s="240"/>
      <c r="K1394" s="240"/>
      <c r="L1394" s="245"/>
      <c r="M1394" s="246"/>
      <c r="N1394" s="247"/>
      <c r="O1394" s="247"/>
      <c r="P1394" s="247"/>
      <c r="Q1394" s="247"/>
      <c r="R1394" s="247"/>
      <c r="S1394" s="247"/>
      <c r="T1394" s="248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49" t="s">
        <v>170</v>
      </c>
      <c r="AU1394" s="249" t="s">
        <v>180</v>
      </c>
      <c r="AV1394" s="13" t="s">
        <v>84</v>
      </c>
      <c r="AW1394" s="13" t="s">
        <v>31</v>
      </c>
      <c r="AX1394" s="13" t="s">
        <v>74</v>
      </c>
      <c r="AY1394" s="249" t="s">
        <v>161</v>
      </c>
    </row>
    <row r="1395" s="16" customFormat="1">
      <c r="A1395" s="16"/>
      <c r="B1395" s="282"/>
      <c r="C1395" s="283"/>
      <c r="D1395" s="234" t="s">
        <v>170</v>
      </c>
      <c r="E1395" s="284" t="s">
        <v>1</v>
      </c>
      <c r="F1395" s="285" t="s">
        <v>571</v>
      </c>
      <c r="G1395" s="283"/>
      <c r="H1395" s="286">
        <v>64.301000000000002</v>
      </c>
      <c r="I1395" s="287"/>
      <c r="J1395" s="283"/>
      <c r="K1395" s="283"/>
      <c r="L1395" s="288"/>
      <c r="M1395" s="289"/>
      <c r="N1395" s="290"/>
      <c r="O1395" s="290"/>
      <c r="P1395" s="290"/>
      <c r="Q1395" s="290"/>
      <c r="R1395" s="290"/>
      <c r="S1395" s="290"/>
      <c r="T1395" s="291"/>
      <c r="U1395" s="16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6"/>
      <c r="AT1395" s="292" t="s">
        <v>170</v>
      </c>
      <c r="AU1395" s="292" t="s">
        <v>180</v>
      </c>
      <c r="AV1395" s="16" t="s">
        <v>180</v>
      </c>
      <c r="AW1395" s="16" t="s">
        <v>31</v>
      </c>
      <c r="AX1395" s="16" t="s">
        <v>74</v>
      </c>
      <c r="AY1395" s="292" t="s">
        <v>161</v>
      </c>
    </row>
    <row r="1396" s="14" customFormat="1">
      <c r="A1396" s="14"/>
      <c r="B1396" s="250"/>
      <c r="C1396" s="251"/>
      <c r="D1396" s="234" t="s">
        <v>170</v>
      </c>
      <c r="E1396" s="252" t="s">
        <v>1</v>
      </c>
      <c r="F1396" s="253" t="s">
        <v>173</v>
      </c>
      <c r="G1396" s="251"/>
      <c r="H1396" s="254">
        <v>118.312</v>
      </c>
      <c r="I1396" s="255"/>
      <c r="J1396" s="251"/>
      <c r="K1396" s="251"/>
      <c r="L1396" s="256"/>
      <c r="M1396" s="257"/>
      <c r="N1396" s="258"/>
      <c r="O1396" s="258"/>
      <c r="P1396" s="258"/>
      <c r="Q1396" s="258"/>
      <c r="R1396" s="258"/>
      <c r="S1396" s="258"/>
      <c r="T1396" s="259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T1396" s="260" t="s">
        <v>170</v>
      </c>
      <c r="AU1396" s="260" t="s">
        <v>180</v>
      </c>
      <c r="AV1396" s="14" t="s">
        <v>167</v>
      </c>
      <c r="AW1396" s="14" t="s">
        <v>31</v>
      </c>
      <c r="AX1396" s="14" t="s">
        <v>82</v>
      </c>
      <c r="AY1396" s="260" t="s">
        <v>161</v>
      </c>
    </row>
    <row r="1397" s="2" customFormat="1" ht="16.5" customHeight="1">
      <c r="A1397" s="39"/>
      <c r="B1397" s="40"/>
      <c r="C1397" s="220" t="s">
        <v>1310</v>
      </c>
      <c r="D1397" s="220" t="s">
        <v>163</v>
      </c>
      <c r="E1397" s="221" t="s">
        <v>1311</v>
      </c>
      <c r="F1397" s="222" t="s">
        <v>1312</v>
      </c>
      <c r="G1397" s="223" t="s">
        <v>183</v>
      </c>
      <c r="H1397" s="224">
        <v>16.399999999999999</v>
      </c>
      <c r="I1397" s="225"/>
      <c r="J1397" s="226">
        <f>ROUND(I1397*H1397,2)</f>
        <v>0</v>
      </c>
      <c r="K1397" s="227"/>
      <c r="L1397" s="45"/>
      <c r="M1397" s="228" t="s">
        <v>1</v>
      </c>
      <c r="N1397" s="229" t="s">
        <v>39</v>
      </c>
      <c r="O1397" s="92"/>
      <c r="P1397" s="230">
        <f>O1397*H1397</f>
        <v>0</v>
      </c>
      <c r="Q1397" s="230">
        <v>0</v>
      </c>
      <c r="R1397" s="230">
        <f>Q1397*H1397</f>
        <v>0</v>
      </c>
      <c r="S1397" s="230">
        <v>0.11248</v>
      </c>
      <c r="T1397" s="231">
        <f>S1397*H1397</f>
        <v>1.8446719999999999</v>
      </c>
      <c r="U1397" s="39"/>
      <c r="V1397" s="39"/>
      <c r="W1397" s="39"/>
      <c r="X1397" s="39"/>
      <c r="Y1397" s="39"/>
      <c r="Z1397" s="39"/>
      <c r="AA1397" s="39"/>
      <c r="AB1397" s="39"/>
      <c r="AC1397" s="39"/>
      <c r="AD1397" s="39"/>
      <c r="AE1397" s="39"/>
      <c r="AR1397" s="232" t="s">
        <v>259</v>
      </c>
      <c r="AT1397" s="232" t="s">
        <v>163</v>
      </c>
      <c r="AU1397" s="232" t="s">
        <v>180</v>
      </c>
      <c r="AY1397" s="18" t="s">
        <v>161</v>
      </c>
      <c r="BE1397" s="233">
        <f>IF(N1397="základní",J1397,0)</f>
        <v>0</v>
      </c>
      <c r="BF1397" s="233">
        <f>IF(N1397="snížená",J1397,0)</f>
        <v>0</v>
      </c>
      <c r="BG1397" s="233">
        <f>IF(N1397="zákl. přenesená",J1397,0)</f>
        <v>0</v>
      </c>
      <c r="BH1397" s="233">
        <f>IF(N1397="sníž. přenesená",J1397,0)</f>
        <v>0</v>
      </c>
      <c r="BI1397" s="233">
        <f>IF(N1397="nulová",J1397,0)</f>
        <v>0</v>
      </c>
      <c r="BJ1397" s="18" t="s">
        <v>82</v>
      </c>
      <c r="BK1397" s="233">
        <f>ROUND(I1397*H1397,2)</f>
        <v>0</v>
      </c>
      <c r="BL1397" s="18" t="s">
        <v>259</v>
      </c>
      <c r="BM1397" s="232" t="s">
        <v>1313</v>
      </c>
    </row>
    <row r="1398" s="2" customFormat="1">
      <c r="A1398" s="39"/>
      <c r="B1398" s="40"/>
      <c r="C1398" s="41"/>
      <c r="D1398" s="234" t="s">
        <v>169</v>
      </c>
      <c r="E1398" s="41"/>
      <c r="F1398" s="235" t="s">
        <v>1312</v>
      </c>
      <c r="G1398" s="41"/>
      <c r="H1398" s="41"/>
      <c r="I1398" s="236"/>
      <c r="J1398" s="41"/>
      <c r="K1398" s="41"/>
      <c r="L1398" s="45"/>
      <c r="M1398" s="237"/>
      <c r="N1398" s="238"/>
      <c r="O1398" s="92"/>
      <c r="P1398" s="92"/>
      <c r="Q1398" s="92"/>
      <c r="R1398" s="92"/>
      <c r="S1398" s="92"/>
      <c r="T1398" s="93"/>
      <c r="U1398" s="39"/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T1398" s="18" t="s">
        <v>169</v>
      </c>
      <c r="AU1398" s="18" t="s">
        <v>180</v>
      </c>
    </row>
    <row r="1399" s="13" customFormat="1">
      <c r="A1399" s="13"/>
      <c r="B1399" s="239"/>
      <c r="C1399" s="240"/>
      <c r="D1399" s="234" t="s">
        <v>170</v>
      </c>
      <c r="E1399" s="241" t="s">
        <v>1</v>
      </c>
      <c r="F1399" s="242" t="s">
        <v>1314</v>
      </c>
      <c r="G1399" s="240"/>
      <c r="H1399" s="243">
        <v>8.1999999999999993</v>
      </c>
      <c r="I1399" s="244"/>
      <c r="J1399" s="240"/>
      <c r="K1399" s="240"/>
      <c r="L1399" s="245"/>
      <c r="M1399" s="246"/>
      <c r="N1399" s="247"/>
      <c r="O1399" s="247"/>
      <c r="P1399" s="247"/>
      <c r="Q1399" s="247"/>
      <c r="R1399" s="247"/>
      <c r="S1399" s="247"/>
      <c r="T1399" s="248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T1399" s="249" t="s">
        <v>170</v>
      </c>
      <c r="AU1399" s="249" t="s">
        <v>180</v>
      </c>
      <c r="AV1399" s="13" t="s">
        <v>84</v>
      </c>
      <c r="AW1399" s="13" t="s">
        <v>31</v>
      </c>
      <c r="AX1399" s="13" t="s">
        <v>74</v>
      </c>
      <c r="AY1399" s="249" t="s">
        <v>161</v>
      </c>
    </row>
    <row r="1400" s="13" customFormat="1">
      <c r="A1400" s="13"/>
      <c r="B1400" s="239"/>
      <c r="C1400" s="240"/>
      <c r="D1400" s="234" t="s">
        <v>170</v>
      </c>
      <c r="E1400" s="241" t="s">
        <v>1</v>
      </c>
      <c r="F1400" s="242" t="s">
        <v>1315</v>
      </c>
      <c r="G1400" s="240"/>
      <c r="H1400" s="243">
        <v>8.1999999999999993</v>
      </c>
      <c r="I1400" s="244"/>
      <c r="J1400" s="240"/>
      <c r="K1400" s="240"/>
      <c r="L1400" s="245"/>
      <c r="M1400" s="246"/>
      <c r="N1400" s="247"/>
      <c r="O1400" s="247"/>
      <c r="P1400" s="247"/>
      <c r="Q1400" s="247"/>
      <c r="R1400" s="247"/>
      <c r="S1400" s="247"/>
      <c r="T1400" s="248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49" t="s">
        <v>170</v>
      </c>
      <c r="AU1400" s="249" t="s">
        <v>180</v>
      </c>
      <c r="AV1400" s="13" t="s">
        <v>84</v>
      </c>
      <c r="AW1400" s="13" t="s">
        <v>31</v>
      </c>
      <c r="AX1400" s="13" t="s">
        <v>74</v>
      </c>
      <c r="AY1400" s="249" t="s">
        <v>161</v>
      </c>
    </row>
    <row r="1401" s="14" customFormat="1">
      <c r="A1401" s="14"/>
      <c r="B1401" s="250"/>
      <c r="C1401" s="251"/>
      <c r="D1401" s="234" t="s">
        <v>170</v>
      </c>
      <c r="E1401" s="252" t="s">
        <v>1</v>
      </c>
      <c r="F1401" s="253" t="s">
        <v>173</v>
      </c>
      <c r="G1401" s="251"/>
      <c r="H1401" s="254">
        <v>16.399999999999999</v>
      </c>
      <c r="I1401" s="255"/>
      <c r="J1401" s="251"/>
      <c r="K1401" s="251"/>
      <c r="L1401" s="256"/>
      <c r="M1401" s="257"/>
      <c r="N1401" s="258"/>
      <c r="O1401" s="258"/>
      <c r="P1401" s="258"/>
      <c r="Q1401" s="258"/>
      <c r="R1401" s="258"/>
      <c r="S1401" s="258"/>
      <c r="T1401" s="259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60" t="s">
        <v>170</v>
      </c>
      <c r="AU1401" s="260" t="s">
        <v>180</v>
      </c>
      <c r="AV1401" s="14" t="s">
        <v>167</v>
      </c>
      <c r="AW1401" s="14" t="s">
        <v>31</v>
      </c>
      <c r="AX1401" s="14" t="s">
        <v>82</v>
      </c>
      <c r="AY1401" s="260" t="s">
        <v>161</v>
      </c>
    </row>
    <row r="1402" s="12" customFormat="1" ht="20.88" customHeight="1">
      <c r="A1402" s="12"/>
      <c r="B1402" s="204"/>
      <c r="C1402" s="205"/>
      <c r="D1402" s="206" t="s">
        <v>73</v>
      </c>
      <c r="E1402" s="218" t="s">
        <v>836</v>
      </c>
      <c r="F1402" s="218" t="s">
        <v>1316</v>
      </c>
      <c r="G1402" s="205"/>
      <c r="H1402" s="205"/>
      <c r="I1402" s="208"/>
      <c r="J1402" s="219">
        <f>BK1402</f>
        <v>0</v>
      </c>
      <c r="K1402" s="205"/>
      <c r="L1402" s="210"/>
      <c r="M1402" s="211"/>
      <c r="N1402" s="212"/>
      <c r="O1402" s="212"/>
      <c r="P1402" s="213">
        <f>SUM(P1403:P1436)</f>
        <v>0</v>
      </c>
      <c r="Q1402" s="212"/>
      <c r="R1402" s="213">
        <f>SUM(R1403:R1436)</f>
        <v>0.050944000000000003</v>
      </c>
      <c r="S1402" s="212"/>
      <c r="T1402" s="214">
        <f>SUM(T1403:T1436)</f>
        <v>1.5715499999999998</v>
      </c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R1402" s="215" t="s">
        <v>82</v>
      </c>
      <c r="AT1402" s="216" t="s">
        <v>73</v>
      </c>
      <c r="AU1402" s="216" t="s">
        <v>84</v>
      </c>
      <c r="AY1402" s="215" t="s">
        <v>161</v>
      </c>
      <c r="BK1402" s="217">
        <f>SUM(BK1403:BK1436)</f>
        <v>0</v>
      </c>
    </row>
    <row r="1403" s="2" customFormat="1" ht="24.15" customHeight="1">
      <c r="A1403" s="39"/>
      <c r="B1403" s="40"/>
      <c r="C1403" s="220" t="s">
        <v>1317</v>
      </c>
      <c r="D1403" s="220" t="s">
        <v>163</v>
      </c>
      <c r="E1403" s="221" t="s">
        <v>1318</v>
      </c>
      <c r="F1403" s="222" t="s">
        <v>1319</v>
      </c>
      <c r="G1403" s="223" t="s">
        <v>183</v>
      </c>
      <c r="H1403" s="224">
        <v>0.59999999999999998</v>
      </c>
      <c r="I1403" s="225"/>
      <c r="J1403" s="226">
        <f>ROUND(I1403*H1403,2)</f>
        <v>0</v>
      </c>
      <c r="K1403" s="227"/>
      <c r="L1403" s="45"/>
      <c r="M1403" s="228" t="s">
        <v>1</v>
      </c>
      <c r="N1403" s="229" t="s">
        <v>39</v>
      </c>
      <c r="O1403" s="92"/>
      <c r="P1403" s="230">
        <f>O1403*H1403</f>
        <v>0</v>
      </c>
      <c r="Q1403" s="230">
        <v>0.00123</v>
      </c>
      <c r="R1403" s="230">
        <f>Q1403*H1403</f>
        <v>0.00073799999999999994</v>
      </c>
      <c r="S1403" s="230">
        <v>0.017000000000000001</v>
      </c>
      <c r="T1403" s="231">
        <f>S1403*H1403</f>
        <v>0.010200000000000001</v>
      </c>
      <c r="U1403" s="39"/>
      <c r="V1403" s="39"/>
      <c r="W1403" s="39"/>
      <c r="X1403" s="39"/>
      <c r="Y1403" s="39"/>
      <c r="Z1403" s="39"/>
      <c r="AA1403" s="39"/>
      <c r="AB1403" s="39"/>
      <c r="AC1403" s="39"/>
      <c r="AD1403" s="39"/>
      <c r="AE1403" s="39"/>
      <c r="AR1403" s="232" t="s">
        <v>167</v>
      </c>
      <c r="AT1403" s="232" t="s">
        <v>163</v>
      </c>
      <c r="AU1403" s="232" t="s">
        <v>180</v>
      </c>
      <c r="AY1403" s="18" t="s">
        <v>161</v>
      </c>
      <c r="BE1403" s="233">
        <f>IF(N1403="základní",J1403,0)</f>
        <v>0</v>
      </c>
      <c r="BF1403" s="233">
        <f>IF(N1403="snížená",J1403,0)</f>
        <v>0</v>
      </c>
      <c r="BG1403" s="233">
        <f>IF(N1403="zákl. přenesená",J1403,0)</f>
        <v>0</v>
      </c>
      <c r="BH1403" s="233">
        <f>IF(N1403="sníž. přenesená",J1403,0)</f>
        <v>0</v>
      </c>
      <c r="BI1403" s="233">
        <f>IF(N1403="nulová",J1403,0)</f>
        <v>0</v>
      </c>
      <c r="BJ1403" s="18" t="s">
        <v>82</v>
      </c>
      <c r="BK1403" s="233">
        <f>ROUND(I1403*H1403,2)</f>
        <v>0</v>
      </c>
      <c r="BL1403" s="18" t="s">
        <v>167</v>
      </c>
      <c r="BM1403" s="232" t="s">
        <v>1320</v>
      </c>
    </row>
    <row r="1404" s="2" customFormat="1">
      <c r="A1404" s="39"/>
      <c r="B1404" s="40"/>
      <c r="C1404" s="41"/>
      <c r="D1404" s="234" t="s">
        <v>169</v>
      </c>
      <c r="E1404" s="41"/>
      <c r="F1404" s="235" t="s">
        <v>1319</v>
      </c>
      <c r="G1404" s="41"/>
      <c r="H1404" s="41"/>
      <c r="I1404" s="236"/>
      <c r="J1404" s="41"/>
      <c r="K1404" s="41"/>
      <c r="L1404" s="45"/>
      <c r="M1404" s="237"/>
      <c r="N1404" s="238"/>
      <c r="O1404" s="92"/>
      <c r="P1404" s="92"/>
      <c r="Q1404" s="92"/>
      <c r="R1404" s="92"/>
      <c r="S1404" s="92"/>
      <c r="T1404" s="93"/>
      <c r="U1404" s="39"/>
      <c r="V1404" s="39"/>
      <c r="W1404" s="39"/>
      <c r="X1404" s="39"/>
      <c r="Y1404" s="39"/>
      <c r="Z1404" s="39"/>
      <c r="AA1404" s="39"/>
      <c r="AB1404" s="39"/>
      <c r="AC1404" s="39"/>
      <c r="AD1404" s="39"/>
      <c r="AE1404" s="39"/>
      <c r="AT1404" s="18" t="s">
        <v>169</v>
      </c>
      <c r="AU1404" s="18" t="s">
        <v>180</v>
      </c>
    </row>
    <row r="1405" s="13" customFormat="1">
      <c r="A1405" s="13"/>
      <c r="B1405" s="239"/>
      <c r="C1405" s="240"/>
      <c r="D1405" s="234" t="s">
        <v>170</v>
      </c>
      <c r="E1405" s="241" t="s">
        <v>1</v>
      </c>
      <c r="F1405" s="242" t="s">
        <v>1321</v>
      </c>
      <c r="G1405" s="240"/>
      <c r="H1405" s="243">
        <v>0.59999999999999998</v>
      </c>
      <c r="I1405" s="244"/>
      <c r="J1405" s="240"/>
      <c r="K1405" s="240"/>
      <c r="L1405" s="245"/>
      <c r="M1405" s="246"/>
      <c r="N1405" s="247"/>
      <c r="O1405" s="247"/>
      <c r="P1405" s="247"/>
      <c r="Q1405" s="247"/>
      <c r="R1405" s="247"/>
      <c r="S1405" s="247"/>
      <c r="T1405" s="248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49" t="s">
        <v>170</v>
      </c>
      <c r="AU1405" s="249" t="s">
        <v>180</v>
      </c>
      <c r="AV1405" s="13" t="s">
        <v>84</v>
      </c>
      <c r="AW1405" s="13" t="s">
        <v>31</v>
      </c>
      <c r="AX1405" s="13" t="s">
        <v>82</v>
      </c>
      <c r="AY1405" s="249" t="s">
        <v>161</v>
      </c>
    </row>
    <row r="1406" s="2" customFormat="1" ht="24.15" customHeight="1">
      <c r="A1406" s="39"/>
      <c r="B1406" s="40"/>
      <c r="C1406" s="220" t="s">
        <v>1322</v>
      </c>
      <c r="D1406" s="220" t="s">
        <v>163</v>
      </c>
      <c r="E1406" s="221" t="s">
        <v>1323</v>
      </c>
      <c r="F1406" s="222" t="s">
        <v>1324</v>
      </c>
      <c r="G1406" s="223" t="s">
        <v>183</v>
      </c>
      <c r="H1406" s="224">
        <v>5.8499999999999996</v>
      </c>
      <c r="I1406" s="225"/>
      <c r="J1406" s="226">
        <f>ROUND(I1406*H1406,2)</f>
        <v>0</v>
      </c>
      <c r="K1406" s="227"/>
      <c r="L1406" s="45"/>
      <c r="M1406" s="228" t="s">
        <v>1</v>
      </c>
      <c r="N1406" s="229" t="s">
        <v>39</v>
      </c>
      <c r="O1406" s="92"/>
      <c r="P1406" s="230">
        <f>O1406*H1406</f>
        <v>0</v>
      </c>
      <c r="Q1406" s="230">
        <v>0.0012800000000000001</v>
      </c>
      <c r="R1406" s="230">
        <f>Q1406*H1406</f>
        <v>0.0074879999999999999</v>
      </c>
      <c r="S1406" s="230">
        <v>0.021000000000000001</v>
      </c>
      <c r="T1406" s="231">
        <f>S1406*H1406</f>
        <v>0.12285</v>
      </c>
      <c r="U1406" s="39"/>
      <c r="V1406" s="39"/>
      <c r="W1406" s="39"/>
      <c r="X1406" s="39"/>
      <c r="Y1406" s="39"/>
      <c r="Z1406" s="39"/>
      <c r="AA1406" s="39"/>
      <c r="AB1406" s="39"/>
      <c r="AC1406" s="39"/>
      <c r="AD1406" s="39"/>
      <c r="AE1406" s="39"/>
      <c r="AR1406" s="232" t="s">
        <v>167</v>
      </c>
      <c r="AT1406" s="232" t="s">
        <v>163</v>
      </c>
      <c r="AU1406" s="232" t="s">
        <v>180</v>
      </c>
      <c r="AY1406" s="18" t="s">
        <v>161</v>
      </c>
      <c r="BE1406" s="233">
        <f>IF(N1406="základní",J1406,0)</f>
        <v>0</v>
      </c>
      <c r="BF1406" s="233">
        <f>IF(N1406="snížená",J1406,0)</f>
        <v>0</v>
      </c>
      <c r="BG1406" s="233">
        <f>IF(N1406="zákl. přenesená",J1406,0)</f>
        <v>0</v>
      </c>
      <c r="BH1406" s="233">
        <f>IF(N1406="sníž. přenesená",J1406,0)</f>
        <v>0</v>
      </c>
      <c r="BI1406" s="233">
        <f>IF(N1406="nulová",J1406,0)</f>
        <v>0</v>
      </c>
      <c r="BJ1406" s="18" t="s">
        <v>82</v>
      </c>
      <c r="BK1406" s="233">
        <f>ROUND(I1406*H1406,2)</f>
        <v>0</v>
      </c>
      <c r="BL1406" s="18" t="s">
        <v>167</v>
      </c>
      <c r="BM1406" s="232" t="s">
        <v>1325</v>
      </c>
    </row>
    <row r="1407" s="2" customFormat="1">
      <c r="A1407" s="39"/>
      <c r="B1407" s="40"/>
      <c r="C1407" s="41"/>
      <c r="D1407" s="234" t="s">
        <v>169</v>
      </c>
      <c r="E1407" s="41"/>
      <c r="F1407" s="235" t="s">
        <v>1324</v>
      </c>
      <c r="G1407" s="41"/>
      <c r="H1407" s="41"/>
      <c r="I1407" s="236"/>
      <c r="J1407" s="41"/>
      <c r="K1407" s="41"/>
      <c r="L1407" s="45"/>
      <c r="M1407" s="237"/>
      <c r="N1407" s="238"/>
      <c r="O1407" s="92"/>
      <c r="P1407" s="92"/>
      <c r="Q1407" s="92"/>
      <c r="R1407" s="92"/>
      <c r="S1407" s="92"/>
      <c r="T1407" s="93"/>
      <c r="U1407" s="39"/>
      <c r="V1407" s="39"/>
      <c r="W1407" s="39"/>
      <c r="X1407" s="39"/>
      <c r="Y1407" s="39"/>
      <c r="Z1407" s="39"/>
      <c r="AA1407" s="39"/>
      <c r="AB1407" s="39"/>
      <c r="AC1407" s="39"/>
      <c r="AD1407" s="39"/>
      <c r="AE1407" s="39"/>
      <c r="AT1407" s="18" t="s">
        <v>169</v>
      </c>
      <c r="AU1407" s="18" t="s">
        <v>180</v>
      </c>
    </row>
    <row r="1408" s="13" customFormat="1">
      <c r="A1408" s="13"/>
      <c r="B1408" s="239"/>
      <c r="C1408" s="240"/>
      <c r="D1408" s="234" t="s">
        <v>170</v>
      </c>
      <c r="E1408" s="241" t="s">
        <v>1</v>
      </c>
      <c r="F1408" s="242" t="s">
        <v>1326</v>
      </c>
      <c r="G1408" s="240"/>
      <c r="H1408" s="243">
        <v>5.8499999999999996</v>
      </c>
      <c r="I1408" s="244"/>
      <c r="J1408" s="240"/>
      <c r="K1408" s="240"/>
      <c r="L1408" s="245"/>
      <c r="M1408" s="246"/>
      <c r="N1408" s="247"/>
      <c r="O1408" s="247"/>
      <c r="P1408" s="247"/>
      <c r="Q1408" s="247"/>
      <c r="R1408" s="247"/>
      <c r="S1408" s="247"/>
      <c r="T1408" s="248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T1408" s="249" t="s">
        <v>170</v>
      </c>
      <c r="AU1408" s="249" t="s">
        <v>180</v>
      </c>
      <c r="AV1408" s="13" t="s">
        <v>84</v>
      </c>
      <c r="AW1408" s="13" t="s">
        <v>31</v>
      </c>
      <c r="AX1408" s="13" t="s">
        <v>82</v>
      </c>
      <c r="AY1408" s="249" t="s">
        <v>161</v>
      </c>
    </row>
    <row r="1409" s="2" customFormat="1" ht="24.15" customHeight="1">
      <c r="A1409" s="39"/>
      <c r="B1409" s="40"/>
      <c r="C1409" s="220" t="s">
        <v>1327</v>
      </c>
      <c r="D1409" s="220" t="s">
        <v>163</v>
      </c>
      <c r="E1409" s="221" t="s">
        <v>1328</v>
      </c>
      <c r="F1409" s="222" t="s">
        <v>1329</v>
      </c>
      <c r="G1409" s="223" t="s">
        <v>183</v>
      </c>
      <c r="H1409" s="224">
        <v>0.90000000000000002</v>
      </c>
      <c r="I1409" s="225"/>
      <c r="J1409" s="226">
        <f>ROUND(I1409*H1409,2)</f>
        <v>0</v>
      </c>
      <c r="K1409" s="227"/>
      <c r="L1409" s="45"/>
      <c r="M1409" s="228" t="s">
        <v>1</v>
      </c>
      <c r="N1409" s="229" t="s">
        <v>39</v>
      </c>
      <c r="O1409" s="92"/>
      <c r="P1409" s="230">
        <f>O1409*H1409</f>
        <v>0</v>
      </c>
      <c r="Q1409" s="230">
        <v>0.00147</v>
      </c>
      <c r="R1409" s="230">
        <f>Q1409*H1409</f>
        <v>0.001323</v>
      </c>
      <c r="S1409" s="230">
        <v>0.039</v>
      </c>
      <c r="T1409" s="231">
        <f>S1409*H1409</f>
        <v>0.035099999999999999</v>
      </c>
      <c r="U1409" s="39"/>
      <c r="V1409" s="39"/>
      <c r="W1409" s="39"/>
      <c r="X1409" s="39"/>
      <c r="Y1409" s="39"/>
      <c r="Z1409" s="39"/>
      <c r="AA1409" s="39"/>
      <c r="AB1409" s="39"/>
      <c r="AC1409" s="39"/>
      <c r="AD1409" s="39"/>
      <c r="AE1409" s="39"/>
      <c r="AR1409" s="232" t="s">
        <v>167</v>
      </c>
      <c r="AT1409" s="232" t="s">
        <v>163</v>
      </c>
      <c r="AU1409" s="232" t="s">
        <v>180</v>
      </c>
      <c r="AY1409" s="18" t="s">
        <v>161</v>
      </c>
      <c r="BE1409" s="233">
        <f>IF(N1409="základní",J1409,0)</f>
        <v>0</v>
      </c>
      <c r="BF1409" s="233">
        <f>IF(N1409="snížená",J1409,0)</f>
        <v>0</v>
      </c>
      <c r="BG1409" s="233">
        <f>IF(N1409="zákl. přenesená",J1409,0)</f>
        <v>0</v>
      </c>
      <c r="BH1409" s="233">
        <f>IF(N1409="sníž. přenesená",J1409,0)</f>
        <v>0</v>
      </c>
      <c r="BI1409" s="233">
        <f>IF(N1409="nulová",J1409,0)</f>
        <v>0</v>
      </c>
      <c r="BJ1409" s="18" t="s">
        <v>82</v>
      </c>
      <c r="BK1409" s="233">
        <f>ROUND(I1409*H1409,2)</f>
        <v>0</v>
      </c>
      <c r="BL1409" s="18" t="s">
        <v>167</v>
      </c>
      <c r="BM1409" s="232" t="s">
        <v>1330</v>
      </c>
    </row>
    <row r="1410" s="2" customFormat="1">
      <c r="A1410" s="39"/>
      <c r="B1410" s="40"/>
      <c r="C1410" s="41"/>
      <c r="D1410" s="234" t="s">
        <v>169</v>
      </c>
      <c r="E1410" s="41"/>
      <c r="F1410" s="235" t="s">
        <v>1329</v>
      </c>
      <c r="G1410" s="41"/>
      <c r="H1410" s="41"/>
      <c r="I1410" s="236"/>
      <c r="J1410" s="41"/>
      <c r="K1410" s="41"/>
      <c r="L1410" s="45"/>
      <c r="M1410" s="237"/>
      <c r="N1410" s="238"/>
      <c r="O1410" s="92"/>
      <c r="P1410" s="92"/>
      <c r="Q1410" s="92"/>
      <c r="R1410" s="92"/>
      <c r="S1410" s="92"/>
      <c r="T1410" s="93"/>
      <c r="U1410" s="39"/>
      <c r="V1410" s="39"/>
      <c r="W1410" s="39"/>
      <c r="X1410" s="39"/>
      <c r="Y1410" s="39"/>
      <c r="Z1410" s="39"/>
      <c r="AA1410" s="39"/>
      <c r="AB1410" s="39"/>
      <c r="AC1410" s="39"/>
      <c r="AD1410" s="39"/>
      <c r="AE1410" s="39"/>
      <c r="AT1410" s="18" t="s">
        <v>169</v>
      </c>
      <c r="AU1410" s="18" t="s">
        <v>180</v>
      </c>
    </row>
    <row r="1411" s="13" customFormat="1">
      <c r="A1411" s="13"/>
      <c r="B1411" s="239"/>
      <c r="C1411" s="240"/>
      <c r="D1411" s="234" t="s">
        <v>170</v>
      </c>
      <c r="E1411" s="241" t="s">
        <v>1</v>
      </c>
      <c r="F1411" s="242" t="s">
        <v>1331</v>
      </c>
      <c r="G1411" s="240"/>
      <c r="H1411" s="243">
        <v>0.59999999999999998</v>
      </c>
      <c r="I1411" s="244"/>
      <c r="J1411" s="240"/>
      <c r="K1411" s="240"/>
      <c r="L1411" s="245"/>
      <c r="M1411" s="246"/>
      <c r="N1411" s="247"/>
      <c r="O1411" s="247"/>
      <c r="P1411" s="247"/>
      <c r="Q1411" s="247"/>
      <c r="R1411" s="247"/>
      <c r="S1411" s="247"/>
      <c r="T1411" s="248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T1411" s="249" t="s">
        <v>170</v>
      </c>
      <c r="AU1411" s="249" t="s">
        <v>180</v>
      </c>
      <c r="AV1411" s="13" t="s">
        <v>84</v>
      </c>
      <c r="AW1411" s="13" t="s">
        <v>31</v>
      </c>
      <c r="AX1411" s="13" t="s">
        <v>74</v>
      </c>
      <c r="AY1411" s="249" t="s">
        <v>161</v>
      </c>
    </row>
    <row r="1412" s="13" customFormat="1">
      <c r="A1412" s="13"/>
      <c r="B1412" s="239"/>
      <c r="C1412" s="240"/>
      <c r="D1412" s="234" t="s">
        <v>170</v>
      </c>
      <c r="E1412" s="241" t="s">
        <v>1</v>
      </c>
      <c r="F1412" s="242" t="s">
        <v>1332</v>
      </c>
      <c r="G1412" s="240"/>
      <c r="H1412" s="243">
        <v>0.29999999999999999</v>
      </c>
      <c r="I1412" s="244"/>
      <c r="J1412" s="240"/>
      <c r="K1412" s="240"/>
      <c r="L1412" s="245"/>
      <c r="M1412" s="246"/>
      <c r="N1412" s="247"/>
      <c r="O1412" s="247"/>
      <c r="P1412" s="247"/>
      <c r="Q1412" s="247"/>
      <c r="R1412" s="247"/>
      <c r="S1412" s="247"/>
      <c r="T1412" s="248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T1412" s="249" t="s">
        <v>170</v>
      </c>
      <c r="AU1412" s="249" t="s">
        <v>180</v>
      </c>
      <c r="AV1412" s="13" t="s">
        <v>84</v>
      </c>
      <c r="AW1412" s="13" t="s">
        <v>31</v>
      </c>
      <c r="AX1412" s="13" t="s">
        <v>74</v>
      </c>
      <c r="AY1412" s="249" t="s">
        <v>161</v>
      </c>
    </row>
    <row r="1413" s="14" customFormat="1">
      <c r="A1413" s="14"/>
      <c r="B1413" s="250"/>
      <c r="C1413" s="251"/>
      <c r="D1413" s="234" t="s">
        <v>170</v>
      </c>
      <c r="E1413" s="252" t="s">
        <v>1</v>
      </c>
      <c r="F1413" s="253" t="s">
        <v>173</v>
      </c>
      <c r="G1413" s="251"/>
      <c r="H1413" s="254">
        <v>0.90000000000000002</v>
      </c>
      <c r="I1413" s="255"/>
      <c r="J1413" s="251"/>
      <c r="K1413" s="251"/>
      <c r="L1413" s="256"/>
      <c r="M1413" s="257"/>
      <c r="N1413" s="258"/>
      <c r="O1413" s="258"/>
      <c r="P1413" s="258"/>
      <c r="Q1413" s="258"/>
      <c r="R1413" s="258"/>
      <c r="S1413" s="258"/>
      <c r="T1413" s="259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T1413" s="260" t="s">
        <v>170</v>
      </c>
      <c r="AU1413" s="260" t="s">
        <v>180</v>
      </c>
      <c r="AV1413" s="14" t="s">
        <v>167</v>
      </c>
      <c r="AW1413" s="14" t="s">
        <v>31</v>
      </c>
      <c r="AX1413" s="14" t="s">
        <v>82</v>
      </c>
      <c r="AY1413" s="260" t="s">
        <v>161</v>
      </c>
    </row>
    <row r="1414" s="2" customFormat="1" ht="24.15" customHeight="1">
      <c r="A1414" s="39"/>
      <c r="B1414" s="40"/>
      <c r="C1414" s="220" t="s">
        <v>1333</v>
      </c>
      <c r="D1414" s="220" t="s">
        <v>163</v>
      </c>
      <c r="E1414" s="221" t="s">
        <v>1334</v>
      </c>
      <c r="F1414" s="222" t="s">
        <v>1335</v>
      </c>
      <c r="G1414" s="223" t="s">
        <v>183</v>
      </c>
      <c r="H1414" s="224">
        <v>3.6000000000000001</v>
      </c>
      <c r="I1414" s="225"/>
      <c r="J1414" s="226">
        <f>ROUND(I1414*H1414,2)</f>
        <v>0</v>
      </c>
      <c r="K1414" s="227"/>
      <c r="L1414" s="45"/>
      <c r="M1414" s="228" t="s">
        <v>1</v>
      </c>
      <c r="N1414" s="229" t="s">
        <v>39</v>
      </c>
      <c r="O1414" s="92"/>
      <c r="P1414" s="230">
        <f>O1414*H1414</f>
        <v>0</v>
      </c>
      <c r="Q1414" s="230">
        <v>0.0024399999999999999</v>
      </c>
      <c r="R1414" s="230">
        <f>Q1414*H1414</f>
        <v>0.0087840000000000001</v>
      </c>
      <c r="S1414" s="230">
        <v>0.056000000000000001</v>
      </c>
      <c r="T1414" s="231">
        <f>S1414*H1414</f>
        <v>0.2016</v>
      </c>
      <c r="U1414" s="39"/>
      <c r="V1414" s="39"/>
      <c r="W1414" s="39"/>
      <c r="X1414" s="39"/>
      <c r="Y1414" s="39"/>
      <c r="Z1414" s="39"/>
      <c r="AA1414" s="39"/>
      <c r="AB1414" s="39"/>
      <c r="AC1414" s="39"/>
      <c r="AD1414" s="39"/>
      <c r="AE1414" s="39"/>
      <c r="AR1414" s="232" t="s">
        <v>167</v>
      </c>
      <c r="AT1414" s="232" t="s">
        <v>163</v>
      </c>
      <c r="AU1414" s="232" t="s">
        <v>180</v>
      </c>
      <c r="AY1414" s="18" t="s">
        <v>161</v>
      </c>
      <c r="BE1414" s="233">
        <f>IF(N1414="základní",J1414,0)</f>
        <v>0</v>
      </c>
      <c r="BF1414" s="233">
        <f>IF(N1414="snížená",J1414,0)</f>
        <v>0</v>
      </c>
      <c r="BG1414" s="233">
        <f>IF(N1414="zákl. přenesená",J1414,0)</f>
        <v>0</v>
      </c>
      <c r="BH1414" s="233">
        <f>IF(N1414="sníž. přenesená",J1414,0)</f>
        <v>0</v>
      </c>
      <c r="BI1414" s="233">
        <f>IF(N1414="nulová",J1414,0)</f>
        <v>0</v>
      </c>
      <c r="BJ1414" s="18" t="s">
        <v>82</v>
      </c>
      <c r="BK1414" s="233">
        <f>ROUND(I1414*H1414,2)</f>
        <v>0</v>
      </c>
      <c r="BL1414" s="18" t="s">
        <v>167</v>
      </c>
      <c r="BM1414" s="232" t="s">
        <v>1336</v>
      </c>
    </row>
    <row r="1415" s="2" customFormat="1">
      <c r="A1415" s="39"/>
      <c r="B1415" s="40"/>
      <c r="C1415" s="41"/>
      <c r="D1415" s="234" t="s">
        <v>169</v>
      </c>
      <c r="E1415" s="41"/>
      <c r="F1415" s="235" t="s">
        <v>1335</v>
      </c>
      <c r="G1415" s="41"/>
      <c r="H1415" s="41"/>
      <c r="I1415" s="236"/>
      <c r="J1415" s="41"/>
      <c r="K1415" s="41"/>
      <c r="L1415" s="45"/>
      <c r="M1415" s="237"/>
      <c r="N1415" s="238"/>
      <c r="O1415" s="92"/>
      <c r="P1415" s="92"/>
      <c r="Q1415" s="92"/>
      <c r="R1415" s="92"/>
      <c r="S1415" s="92"/>
      <c r="T1415" s="93"/>
      <c r="U1415" s="39"/>
      <c r="V1415" s="39"/>
      <c r="W1415" s="39"/>
      <c r="X1415" s="39"/>
      <c r="Y1415" s="39"/>
      <c r="Z1415" s="39"/>
      <c r="AA1415" s="39"/>
      <c r="AB1415" s="39"/>
      <c r="AC1415" s="39"/>
      <c r="AD1415" s="39"/>
      <c r="AE1415" s="39"/>
      <c r="AT1415" s="18" t="s">
        <v>169</v>
      </c>
      <c r="AU1415" s="18" t="s">
        <v>180</v>
      </c>
    </row>
    <row r="1416" s="13" customFormat="1">
      <c r="A1416" s="13"/>
      <c r="B1416" s="239"/>
      <c r="C1416" s="240"/>
      <c r="D1416" s="234" t="s">
        <v>170</v>
      </c>
      <c r="E1416" s="241" t="s">
        <v>1</v>
      </c>
      <c r="F1416" s="242" t="s">
        <v>1337</v>
      </c>
      <c r="G1416" s="240"/>
      <c r="H1416" s="243">
        <v>3.6000000000000001</v>
      </c>
      <c r="I1416" s="244"/>
      <c r="J1416" s="240"/>
      <c r="K1416" s="240"/>
      <c r="L1416" s="245"/>
      <c r="M1416" s="246"/>
      <c r="N1416" s="247"/>
      <c r="O1416" s="247"/>
      <c r="P1416" s="247"/>
      <c r="Q1416" s="247"/>
      <c r="R1416" s="247"/>
      <c r="S1416" s="247"/>
      <c r="T1416" s="248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49" t="s">
        <v>170</v>
      </c>
      <c r="AU1416" s="249" t="s">
        <v>180</v>
      </c>
      <c r="AV1416" s="13" t="s">
        <v>84</v>
      </c>
      <c r="AW1416" s="13" t="s">
        <v>31</v>
      </c>
      <c r="AX1416" s="13" t="s">
        <v>82</v>
      </c>
      <c r="AY1416" s="249" t="s">
        <v>161</v>
      </c>
    </row>
    <row r="1417" s="2" customFormat="1" ht="24.15" customHeight="1">
      <c r="A1417" s="39"/>
      <c r="B1417" s="40"/>
      <c r="C1417" s="220" t="s">
        <v>1338</v>
      </c>
      <c r="D1417" s="220" t="s">
        <v>163</v>
      </c>
      <c r="E1417" s="221" t="s">
        <v>1339</v>
      </c>
      <c r="F1417" s="222" t="s">
        <v>1340</v>
      </c>
      <c r="G1417" s="223" t="s">
        <v>183</v>
      </c>
      <c r="H1417" s="224">
        <v>6</v>
      </c>
      <c r="I1417" s="225"/>
      <c r="J1417" s="226">
        <f>ROUND(I1417*H1417,2)</f>
        <v>0</v>
      </c>
      <c r="K1417" s="227"/>
      <c r="L1417" s="45"/>
      <c r="M1417" s="228" t="s">
        <v>1</v>
      </c>
      <c r="N1417" s="229" t="s">
        <v>39</v>
      </c>
      <c r="O1417" s="92"/>
      <c r="P1417" s="230">
        <f>O1417*H1417</f>
        <v>0</v>
      </c>
      <c r="Q1417" s="230">
        <v>0.00281</v>
      </c>
      <c r="R1417" s="230">
        <f>Q1417*H1417</f>
        <v>0.01686</v>
      </c>
      <c r="S1417" s="230">
        <v>0.069000000000000006</v>
      </c>
      <c r="T1417" s="231">
        <f>S1417*H1417</f>
        <v>0.41400000000000003</v>
      </c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R1417" s="232" t="s">
        <v>167</v>
      </c>
      <c r="AT1417" s="232" t="s">
        <v>163</v>
      </c>
      <c r="AU1417" s="232" t="s">
        <v>180</v>
      </c>
      <c r="AY1417" s="18" t="s">
        <v>161</v>
      </c>
      <c r="BE1417" s="233">
        <f>IF(N1417="základní",J1417,0)</f>
        <v>0</v>
      </c>
      <c r="BF1417" s="233">
        <f>IF(N1417="snížená",J1417,0)</f>
        <v>0</v>
      </c>
      <c r="BG1417" s="233">
        <f>IF(N1417="zákl. přenesená",J1417,0)</f>
        <v>0</v>
      </c>
      <c r="BH1417" s="233">
        <f>IF(N1417="sníž. přenesená",J1417,0)</f>
        <v>0</v>
      </c>
      <c r="BI1417" s="233">
        <f>IF(N1417="nulová",J1417,0)</f>
        <v>0</v>
      </c>
      <c r="BJ1417" s="18" t="s">
        <v>82</v>
      </c>
      <c r="BK1417" s="233">
        <f>ROUND(I1417*H1417,2)</f>
        <v>0</v>
      </c>
      <c r="BL1417" s="18" t="s">
        <v>167</v>
      </c>
      <c r="BM1417" s="232" t="s">
        <v>1341</v>
      </c>
    </row>
    <row r="1418" s="2" customFormat="1">
      <c r="A1418" s="39"/>
      <c r="B1418" s="40"/>
      <c r="C1418" s="41"/>
      <c r="D1418" s="234" t="s">
        <v>169</v>
      </c>
      <c r="E1418" s="41"/>
      <c r="F1418" s="235" t="s">
        <v>1340</v>
      </c>
      <c r="G1418" s="41"/>
      <c r="H1418" s="41"/>
      <c r="I1418" s="236"/>
      <c r="J1418" s="41"/>
      <c r="K1418" s="41"/>
      <c r="L1418" s="45"/>
      <c r="M1418" s="237"/>
      <c r="N1418" s="238"/>
      <c r="O1418" s="92"/>
      <c r="P1418" s="92"/>
      <c r="Q1418" s="92"/>
      <c r="R1418" s="92"/>
      <c r="S1418" s="92"/>
      <c r="T1418" s="93"/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T1418" s="18" t="s">
        <v>169</v>
      </c>
      <c r="AU1418" s="18" t="s">
        <v>180</v>
      </c>
    </row>
    <row r="1419" s="13" customFormat="1">
      <c r="A1419" s="13"/>
      <c r="B1419" s="239"/>
      <c r="C1419" s="240"/>
      <c r="D1419" s="234" t="s">
        <v>170</v>
      </c>
      <c r="E1419" s="241" t="s">
        <v>1</v>
      </c>
      <c r="F1419" s="242" t="s">
        <v>1342</v>
      </c>
      <c r="G1419" s="240"/>
      <c r="H1419" s="243">
        <v>6</v>
      </c>
      <c r="I1419" s="244"/>
      <c r="J1419" s="240"/>
      <c r="K1419" s="240"/>
      <c r="L1419" s="245"/>
      <c r="M1419" s="246"/>
      <c r="N1419" s="247"/>
      <c r="O1419" s="247"/>
      <c r="P1419" s="247"/>
      <c r="Q1419" s="247"/>
      <c r="R1419" s="247"/>
      <c r="S1419" s="247"/>
      <c r="T1419" s="248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49" t="s">
        <v>170</v>
      </c>
      <c r="AU1419" s="249" t="s">
        <v>180</v>
      </c>
      <c r="AV1419" s="13" t="s">
        <v>84</v>
      </c>
      <c r="AW1419" s="13" t="s">
        <v>31</v>
      </c>
      <c r="AX1419" s="13" t="s">
        <v>82</v>
      </c>
      <c r="AY1419" s="249" t="s">
        <v>161</v>
      </c>
    </row>
    <row r="1420" s="2" customFormat="1" ht="24.15" customHeight="1">
      <c r="A1420" s="39"/>
      <c r="B1420" s="40"/>
      <c r="C1420" s="220" t="s">
        <v>1343</v>
      </c>
      <c r="D1420" s="220" t="s">
        <v>163</v>
      </c>
      <c r="E1420" s="221" t="s">
        <v>1344</v>
      </c>
      <c r="F1420" s="222" t="s">
        <v>1345</v>
      </c>
      <c r="G1420" s="223" t="s">
        <v>183</v>
      </c>
      <c r="H1420" s="224">
        <v>1.8600000000000001</v>
      </c>
      <c r="I1420" s="225"/>
      <c r="J1420" s="226">
        <f>ROUND(I1420*H1420,2)</f>
        <v>0</v>
      </c>
      <c r="K1420" s="227"/>
      <c r="L1420" s="45"/>
      <c r="M1420" s="228" t="s">
        <v>1</v>
      </c>
      <c r="N1420" s="229" t="s">
        <v>39</v>
      </c>
      <c r="O1420" s="92"/>
      <c r="P1420" s="230">
        <f>O1420*H1420</f>
        <v>0</v>
      </c>
      <c r="Q1420" s="230">
        <v>0.0039500000000000004</v>
      </c>
      <c r="R1420" s="230">
        <f>Q1420*H1420</f>
        <v>0.0073470000000000011</v>
      </c>
      <c r="S1420" s="230">
        <v>0.16</v>
      </c>
      <c r="T1420" s="231">
        <f>S1420*H1420</f>
        <v>0.29760000000000003</v>
      </c>
      <c r="U1420" s="39"/>
      <c r="V1420" s="39"/>
      <c r="W1420" s="39"/>
      <c r="X1420" s="39"/>
      <c r="Y1420" s="39"/>
      <c r="Z1420" s="39"/>
      <c r="AA1420" s="39"/>
      <c r="AB1420" s="39"/>
      <c r="AC1420" s="39"/>
      <c r="AD1420" s="39"/>
      <c r="AE1420" s="39"/>
      <c r="AR1420" s="232" t="s">
        <v>167</v>
      </c>
      <c r="AT1420" s="232" t="s">
        <v>163</v>
      </c>
      <c r="AU1420" s="232" t="s">
        <v>180</v>
      </c>
      <c r="AY1420" s="18" t="s">
        <v>161</v>
      </c>
      <c r="BE1420" s="233">
        <f>IF(N1420="základní",J1420,0)</f>
        <v>0</v>
      </c>
      <c r="BF1420" s="233">
        <f>IF(N1420="snížená",J1420,0)</f>
        <v>0</v>
      </c>
      <c r="BG1420" s="233">
        <f>IF(N1420="zákl. přenesená",J1420,0)</f>
        <v>0</v>
      </c>
      <c r="BH1420" s="233">
        <f>IF(N1420="sníž. přenesená",J1420,0)</f>
        <v>0</v>
      </c>
      <c r="BI1420" s="233">
        <f>IF(N1420="nulová",J1420,0)</f>
        <v>0</v>
      </c>
      <c r="BJ1420" s="18" t="s">
        <v>82</v>
      </c>
      <c r="BK1420" s="233">
        <f>ROUND(I1420*H1420,2)</f>
        <v>0</v>
      </c>
      <c r="BL1420" s="18" t="s">
        <v>167</v>
      </c>
      <c r="BM1420" s="232" t="s">
        <v>1346</v>
      </c>
    </row>
    <row r="1421" s="2" customFormat="1">
      <c r="A1421" s="39"/>
      <c r="B1421" s="40"/>
      <c r="C1421" s="41"/>
      <c r="D1421" s="234" t="s">
        <v>169</v>
      </c>
      <c r="E1421" s="41"/>
      <c r="F1421" s="235" t="s">
        <v>1345</v>
      </c>
      <c r="G1421" s="41"/>
      <c r="H1421" s="41"/>
      <c r="I1421" s="236"/>
      <c r="J1421" s="41"/>
      <c r="K1421" s="41"/>
      <c r="L1421" s="45"/>
      <c r="M1421" s="237"/>
      <c r="N1421" s="238"/>
      <c r="O1421" s="92"/>
      <c r="P1421" s="92"/>
      <c r="Q1421" s="92"/>
      <c r="R1421" s="92"/>
      <c r="S1421" s="92"/>
      <c r="T1421" s="93"/>
      <c r="U1421" s="39"/>
      <c r="V1421" s="39"/>
      <c r="W1421" s="39"/>
      <c r="X1421" s="39"/>
      <c r="Y1421" s="39"/>
      <c r="Z1421" s="39"/>
      <c r="AA1421" s="39"/>
      <c r="AB1421" s="39"/>
      <c r="AC1421" s="39"/>
      <c r="AD1421" s="39"/>
      <c r="AE1421" s="39"/>
      <c r="AT1421" s="18" t="s">
        <v>169</v>
      </c>
      <c r="AU1421" s="18" t="s">
        <v>180</v>
      </c>
    </row>
    <row r="1422" s="13" customFormat="1">
      <c r="A1422" s="13"/>
      <c r="B1422" s="239"/>
      <c r="C1422" s="240"/>
      <c r="D1422" s="234" t="s">
        <v>170</v>
      </c>
      <c r="E1422" s="241" t="s">
        <v>1</v>
      </c>
      <c r="F1422" s="242" t="s">
        <v>1347</v>
      </c>
      <c r="G1422" s="240"/>
      <c r="H1422" s="243">
        <v>1.8600000000000001</v>
      </c>
      <c r="I1422" s="244"/>
      <c r="J1422" s="240"/>
      <c r="K1422" s="240"/>
      <c r="L1422" s="245"/>
      <c r="M1422" s="246"/>
      <c r="N1422" s="247"/>
      <c r="O1422" s="247"/>
      <c r="P1422" s="247"/>
      <c r="Q1422" s="247"/>
      <c r="R1422" s="247"/>
      <c r="S1422" s="247"/>
      <c r="T1422" s="248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49" t="s">
        <v>170</v>
      </c>
      <c r="AU1422" s="249" t="s">
        <v>180</v>
      </c>
      <c r="AV1422" s="13" t="s">
        <v>84</v>
      </c>
      <c r="AW1422" s="13" t="s">
        <v>31</v>
      </c>
      <c r="AX1422" s="13" t="s">
        <v>82</v>
      </c>
      <c r="AY1422" s="249" t="s">
        <v>161</v>
      </c>
    </row>
    <row r="1423" s="2" customFormat="1" ht="24.15" customHeight="1">
      <c r="A1423" s="39"/>
      <c r="B1423" s="40"/>
      <c r="C1423" s="220" t="s">
        <v>1348</v>
      </c>
      <c r="D1423" s="220" t="s">
        <v>163</v>
      </c>
      <c r="E1423" s="221" t="s">
        <v>1349</v>
      </c>
      <c r="F1423" s="222" t="s">
        <v>1350</v>
      </c>
      <c r="G1423" s="223" t="s">
        <v>183</v>
      </c>
      <c r="H1423" s="224">
        <v>0.93999999999999995</v>
      </c>
      <c r="I1423" s="225"/>
      <c r="J1423" s="226">
        <f>ROUND(I1423*H1423,2)</f>
        <v>0</v>
      </c>
      <c r="K1423" s="227"/>
      <c r="L1423" s="45"/>
      <c r="M1423" s="228" t="s">
        <v>1</v>
      </c>
      <c r="N1423" s="229" t="s">
        <v>39</v>
      </c>
      <c r="O1423" s="92"/>
      <c r="P1423" s="230">
        <f>O1423*H1423</f>
        <v>0</v>
      </c>
      <c r="Q1423" s="230">
        <v>0.0064000000000000003</v>
      </c>
      <c r="R1423" s="230">
        <f>Q1423*H1423</f>
        <v>0.0060159999999999996</v>
      </c>
      <c r="S1423" s="230">
        <v>0.42999999999999999</v>
      </c>
      <c r="T1423" s="231">
        <f>S1423*H1423</f>
        <v>0.40419999999999995</v>
      </c>
      <c r="U1423" s="39"/>
      <c r="V1423" s="39"/>
      <c r="W1423" s="39"/>
      <c r="X1423" s="39"/>
      <c r="Y1423" s="39"/>
      <c r="Z1423" s="39"/>
      <c r="AA1423" s="39"/>
      <c r="AB1423" s="39"/>
      <c r="AC1423" s="39"/>
      <c r="AD1423" s="39"/>
      <c r="AE1423" s="39"/>
      <c r="AR1423" s="232" t="s">
        <v>167</v>
      </c>
      <c r="AT1423" s="232" t="s">
        <v>163</v>
      </c>
      <c r="AU1423" s="232" t="s">
        <v>180</v>
      </c>
      <c r="AY1423" s="18" t="s">
        <v>161</v>
      </c>
      <c r="BE1423" s="233">
        <f>IF(N1423="základní",J1423,0)</f>
        <v>0</v>
      </c>
      <c r="BF1423" s="233">
        <f>IF(N1423="snížená",J1423,0)</f>
        <v>0</v>
      </c>
      <c r="BG1423" s="233">
        <f>IF(N1423="zákl. přenesená",J1423,0)</f>
        <v>0</v>
      </c>
      <c r="BH1423" s="233">
        <f>IF(N1423="sníž. přenesená",J1423,0)</f>
        <v>0</v>
      </c>
      <c r="BI1423" s="233">
        <f>IF(N1423="nulová",J1423,0)</f>
        <v>0</v>
      </c>
      <c r="BJ1423" s="18" t="s">
        <v>82</v>
      </c>
      <c r="BK1423" s="233">
        <f>ROUND(I1423*H1423,2)</f>
        <v>0</v>
      </c>
      <c r="BL1423" s="18" t="s">
        <v>167</v>
      </c>
      <c r="BM1423" s="232" t="s">
        <v>1351</v>
      </c>
    </row>
    <row r="1424" s="2" customFormat="1">
      <c r="A1424" s="39"/>
      <c r="B1424" s="40"/>
      <c r="C1424" s="41"/>
      <c r="D1424" s="234" t="s">
        <v>169</v>
      </c>
      <c r="E1424" s="41"/>
      <c r="F1424" s="235" t="s">
        <v>1350</v>
      </c>
      <c r="G1424" s="41"/>
      <c r="H1424" s="41"/>
      <c r="I1424" s="236"/>
      <c r="J1424" s="41"/>
      <c r="K1424" s="41"/>
      <c r="L1424" s="45"/>
      <c r="M1424" s="237"/>
      <c r="N1424" s="238"/>
      <c r="O1424" s="92"/>
      <c r="P1424" s="92"/>
      <c r="Q1424" s="92"/>
      <c r="R1424" s="92"/>
      <c r="S1424" s="92"/>
      <c r="T1424" s="93"/>
      <c r="U1424" s="39"/>
      <c r="V1424" s="39"/>
      <c r="W1424" s="39"/>
      <c r="X1424" s="39"/>
      <c r="Y1424" s="39"/>
      <c r="Z1424" s="39"/>
      <c r="AA1424" s="39"/>
      <c r="AB1424" s="39"/>
      <c r="AC1424" s="39"/>
      <c r="AD1424" s="39"/>
      <c r="AE1424" s="39"/>
      <c r="AT1424" s="18" t="s">
        <v>169</v>
      </c>
      <c r="AU1424" s="18" t="s">
        <v>180</v>
      </c>
    </row>
    <row r="1425" s="13" customFormat="1">
      <c r="A1425" s="13"/>
      <c r="B1425" s="239"/>
      <c r="C1425" s="240"/>
      <c r="D1425" s="234" t="s">
        <v>170</v>
      </c>
      <c r="E1425" s="241" t="s">
        <v>1</v>
      </c>
      <c r="F1425" s="242" t="s">
        <v>1352</v>
      </c>
      <c r="G1425" s="240"/>
      <c r="H1425" s="243">
        <v>0.93999999999999995</v>
      </c>
      <c r="I1425" s="244"/>
      <c r="J1425" s="240"/>
      <c r="K1425" s="240"/>
      <c r="L1425" s="245"/>
      <c r="M1425" s="246"/>
      <c r="N1425" s="247"/>
      <c r="O1425" s="247"/>
      <c r="P1425" s="247"/>
      <c r="Q1425" s="247"/>
      <c r="R1425" s="247"/>
      <c r="S1425" s="247"/>
      <c r="T1425" s="248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T1425" s="249" t="s">
        <v>170</v>
      </c>
      <c r="AU1425" s="249" t="s">
        <v>180</v>
      </c>
      <c r="AV1425" s="13" t="s">
        <v>84</v>
      </c>
      <c r="AW1425" s="13" t="s">
        <v>31</v>
      </c>
      <c r="AX1425" s="13" t="s">
        <v>82</v>
      </c>
      <c r="AY1425" s="249" t="s">
        <v>161</v>
      </c>
    </row>
    <row r="1426" s="2" customFormat="1" ht="24.15" customHeight="1">
      <c r="A1426" s="39"/>
      <c r="B1426" s="40"/>
      <c r="C1426" s="220" t="s">
        <v>1353</v>
      </c>
      <c r="D1426" s="220" t="s">
        <v>163</v>
      </c>
      <c r="E1426" s="221" t="s">
        <v>1354</v>
      </c>
      <c r="F1426" s="222" t="s">
        <v>1355</v>
      </c>
      <c r="G1426" s="223" t="s">
        <v>183</v>
      </c>
      <c r="H1426" s="224">
        <v>0.20000000000000001</v>
      </c>
      <c r="I1426" s="225"/>
      <c r="J1426" s="226">
        <f>ROUND(I1426*H1426,2)</f>
        <v>0</v>
      </c>
      <c r="K1426" s="227"/>
      <c r="L1426" s="45"/>
      <c r="M1426" s="228" t="s">
        <v>1</v>
      </c>
      <c r="N1426" s="229" t="s">
        <v>39</v>
      </c>
      <c r="O1426" s="92"/>
      <c r="P1426" s="230">
        <f>O1426*H1426</f>
        <v>0</v>
      </c>
      <c r="Q1426" s="230">
        <v>0.0071000000000000004</v>
      </c>
      <c r="R1426" s="230">
        <f>Q1426*H1426</f>
        <v>0.0014200000000000003</v>
      </c>
      <c r="S1426" s="230">
        <v>0.42999999999999999</v>
      </c>
      <c r="T1426" s="231">
        <f>S1426*H1426</f>
        <v>0.086000000000000007</v>
      </c>
      <c r="U1426" s="39"/>
      <c r="V1426" s="39"/>
      <c r="W1426" s="39"/>
      <c r="X1426" s="39"/>
      <c r="Y1426" s="39"/>
      <c r="Z1426" s="39"/>
      <c r="AA1426" s="39"/>
      <c r="AB1426" s="39"/>
      <c r="AC1426" s="39"/>
      <c r="AD1426" s="39"/>
      <c r="AE1426" s="39"/>
      <c r="AR1426" s="232" t="s">
        <v>167</v>
      </c>
      <c r="AT1426" s="232" t="s">
        <v>163</v>
      </c>
      <c r="AU1426" s="232" t="s">
        <v>180</v>
      </c>
      <c r="AY1426" s="18" t="s">
        <v>161</v>
      </c>
      <c r="BE1426" s="233">
        <f>IF(N1426="základní",J1426,0)</f>
        <v>0</v>
      </c>
      <c r="BF1426" s="233">
        <f>IF(N1426="snížená",J1426,0)</f>
        <v>0</v>
      </c>
      <c r="BG1426" s="233">
        <f>IF(N1426="zákl. přenesená",J1426,0)</f>
        <v>0</v>
      </c>
      <c r="BH1426" s="233">
        <f>IF(N1426="sníž. přenesená",J1426,0)</f>
        <v>0</v>
      </c>
      <c r="BI1426" s="233">
        <f>IF(N1426="nulová",J1426,0)</f>
        <v>0</v>
      </c>
      <c r="BJ1426" s="18" t="s">
        <v>82</v>
      </c>
      <c r="BK1426" s="233">
        <f>ROUND(I1426*H1426,2)</f>
        <v>0</v>
      </c>
      <c r="BL1426" s="18" t="s">
        <v>167</v>
      </c>
      <c r="BM1426" s="232" t="s">
        <v>1356</v>
      </c>
    </row>
    <row r="1427" s="2" customFormat="1">
      <c r="A1427" s="39"/>
      <c r="B1427" s="40"/>
      <c r="C1427" s="41"/>
      <c r="D1427" s="234" t="s">
        <v>169</v>
      </c>
      <c r="E1427" s="41"/>
      <c r="F1427" s="235" t="s">
        <v>1355</v>
      </c>
      <c r="G1427" s="41"/>
      <c r="H1427" s="41"/>
      <c r="I1427" s="236"/>
      <c r="J1427" s="41"/>
      <c r="K1427" s="41"/>
      <c r="L1427" s="45"/>
      <c r="M1427" s="237"/>
      <c r="N1427" s="238"/>
      <c r="O1427" s="92"/>
      <c r="P1427" s="92"/>
      <c r="Q1427" s="92"/>
      <c r="R1427" s="92"/>
      <c r="S1427" s="92"/>
      <c r="T1427" s="93"/>
      <c r="U1427" s="39"/>
      <c r="V1427" s="39"/>
      <c r="W1427" s="39"/>
      <c r="X1427" s="39"/>
      <c r="Y1427" s="39"/>
      <c r="Z1427" s="39"/>
      <c r="AA1427" s="39"/>
      <c r="AB1427" s="39"/>
      <c r="AC1427" s="39"/>
      <c r="AD1427" s="39"/>
      <c r="AE1427" s="39"/>
      <c r="AT1427" s="18" t="s">
        <v>169</v>
      </c>
      <c r="AU1427" s="18" t="s">
        <v>180</v>
      </c>
    </row>
    <row r="1428" s="13" customFormat="1">
      <c r="A1428" s="13"/>
      <c r="B1428" s="239"/>
      <c r="C1428" s="240"/>
      <c r="D1428" s="234" t="s">
        <v>170</v>
      </c>
      <c r="E1428" s="241" t="s">
        <v>1</v>
      </c>
      <c r="F1428" s="242" t="s">
        <v>1357</v>
      </c>
      <c r="G1428" s="240"/>
      <c r="H1428" s="243">
        <v>0.20000000000000001</v>
      </c>
      <c r="I1428" s="244"/>
      <c r="J1428" s="240"/>
      <c r="K1428" s="240"/>
      <c r="L1428" s="245"/>
      <c r="M1428" s="246"/>
      <c r="N1428" s="247"/>
      <c r="O1428" s="247"/>
      <c r="P1428" s="247"/>
      <c r="Q1428" s="247"/>
      <c r="R1428" s="247"/>
      <c r="S1428" s="247"/>
      <c r="T1428" s="248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49" t="s">
        <v>170</v>
      </c>
      <c r="AU1428" s="249" t="s">
        <v>180</v>
      </c>
      <c r="AV1428" s="13" t="s">
        <v>84</v>
      </c>
      <c r="AW1428" s="13" t="s">
        <v>31</v>
      </c>
      <c r="AX1428" s="13" t="s">
        <v>82</v>
      </c>
      <c r="AY1428" s="249" t="s">
        <v>161</v>
      </c>
    </row>
    <row r="1429" s="2" customFormat="1" ht="24.15" customHeight="1">
      <c r="A1429" s="39"/>
      <c r="B1429" s="40"/>
      <c r="C1429" s="220" t="s">
        <v>1358</v>
      </c>
      <c r="D1429" s="220" t="s">
        <v>163</v>
      </c>
      <c r="E1429" s="221" t="s">
        <v>1359</v>
      </c>
      <c r="F1429" s="222" t="s">
        <v>1360</v>
      </c>
      <c r="G1429" s="223" t="s">
        <v>183</v>
      </c>
      <c r="H1429" s="224">
        <v>12.1</v>
      </c>
      <c r="I1429" s="225"/>
      <c r="J1429" s="226">
        <f>ROUND(I1429*H1429,2)</f>
        <v>0</v>
      </c>
      <c r="K1429" s="227"/>
      <c r="L1429" s="45"/>
      <c r="M1429" s="228" t="s">
        <v>1</v>
      </c>
      <c r="N1429" s="229" t="s">
        <v>39</v>
      </c>
      <c r="O1429" s="92"/>
      <c r="P1429" s="230">
        <f>O1429*H1429</f>
        <v>0</v>
      </c>
      <c r="Q1429" s="230">
        <v>8.0000000000000007E-05</v>
      </c>
      <c r="R1429" s="230">
        <f>Q1429*H1429</f>
        <v>0.000968</v>
      </c>
      <c r="S1429" s="230">
        <v>0</v>
      </c>
      <c r="T1429" s="231">
        <f>S1429*H1429</f>
        <v>0</v>
      </c>
      <c r="U1429" s="39"/>
      <c r="V1429" s="39"/>
      <c r="W1429" s="39"/>
      <c r="X1429" s="39"/>
      <c r="Y1429" s="39"/>
      <c r="Z1429" s="39"/>
      <c r="AA1429" s="39"/>
      <c r="AB1429" s="39"/>
      <c r="AC1429" s="39"/>
      <c r="AD1429" s="39"/>
      <c r="AE1429" s="39"/>
      <c r="AR1429" s="232" t="s">
        <v>167</v>
      </c>
      <c r="AT1429" s="232" t="s">
        <v>163</v>
      </c>
      <c r="AU1429" s="232" t="s">
        <v>180</v>
      </c>
      <c r="AY1429" s="18" t="s">
        <v>161</v>
      </c>
      <c r="BE1429" s="233">
        <f>IF(N1429="základní",J1429,0)</f>
        <v>0</v>
      </c>
      <c r="BF1429" s="233">
        <f>IF(N1429="snížená",J1429,0)</f>
        <v>0</v>
      </c>
      <c r="BG1429" s="233">
        <f>IF(N1429="zákl. přenesená",J1429,0)</f>
        <v>0</v>
      </c>
      <c r="BH1429" s="233">
        <f>IF(N1429="sníž. přenesená",J1429,0)</f>
        <v>0</v>
      </c>
      <c r="BI1429" s="233">
        <f>IF(N1429="nulová",J1429,0)</f>
        <v>0</v>
      </c>
      <c r="BJ1429" s="18" t="s">
        <v>82</v>
      </c>
      <c r="BK1429" s="233">
        <f>ROUND(I1429*H1429,2)</f>
        <v>0</v>
      </c>
      <c r="BL1429" s="18" t="s">
        <v>167</v>
      </c>
      <c r="BM1429" s="232" t="s">
        <v>1361</v>
      </c>
    </row>
    <row r="1430" s="2" customFormat="1">
      <c r="A1430" s="39"/>
      <c r="B1430" s="40"/>
      <c r="C1430" s="41"/>
      <c r="D1430" s="234" t="s">
        <v>169</v>
      </c>
      <c r="E1430" s="41"/>
      <c r="F1430" s="235" t="s">
        <v>1360</v>
      </c>
      <c r="G1430" s="41"/>
      <c r="H1430" s="41"/>
      <c r="I1430" s="236"/>
      <c r="J1430" s="41"/>
      <c r="K1430" s="41"/>
      <c r="L1430" s="45"/>
      <c r="M1430" s="237"/>
      <c r="N1430" s="238"/>
      <c r="O1430" s="92"/>
      <c r="P1430" s="92"/>
      <c r="Q1430" s="92"/>
      <c r="R1430" s="92"/>
      <c r="S1430" s="92"/>
      <c r="T1430" s="93"/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T1430" s="18" t="s">
        <v>169</v>
      </c>
      <c r="AU1430" s="18" t="s">
        <v>180</v>
      </c>
    </row>
    <row r="1431" s="13" customFormat="1">
      <c r="A1431" s="13"/>
      <c r="B1431" s="239"/>
      <c r="C1431" s="240"/>
      <c r="D1431" s="234" t="s">
        <v>170</v>
      </c>
      <c r="E1431" s="241" t="s">
        <v>1</v>
      </c>
      <c r="F1431" s="242" t="s">
        <v>1362</v>
      </c>
      <c r="G1431" s="240"/>
      <c r="H1431" s="243">
        <v>5.2000000000000002</v>
      </c>
      <c r="I1431" s="244"/>
      <c r="J1431" s="240"/>
      <c r="K1431" s="240"/>
      <c r="L1431" s="245"/>
      <c r="M1431" s="246"/>
      <c r="N1431" s="247"/>
      <c r="O1431" s="247"/>
      <c r="P1431" s="247"/>
      <c r="Q1431" s="247"/>
      <c r="R1431" s="247"/>
      <c r="S1431" s="247"/>
      <c r="T1431" s="248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T1431" s="249" t="s">
        <v>170</v>
      </c>
      <c r="AU1431" s="249" t="s">
        <v>180</v>
      </c>
      <c r="AV1431" s="13" t="s">
        <v>84</v>
      </c>
      <c r="AW1431" s="13" t="s">
        <v>31</v>
      </c>
      <c r="AX1431" s="13" t="s">
        <v>74</v>
      </c>
      <c r="AY1431" s="249" t="s">
        <v>161</v>
      </c>
    </row>
    <row r="1432" s="13" customFormat="1">
      <c r="A1432" s="13"/>
      <c r="B1432" s="239"/>
      <c r="C1432" s="240"/>
      <c r="D1432" s="234" t="s">
        <v>170</v>
      </c>
      <c r="E1432" s="241" t="s">
        <v>1</v>
      </c>
      <c r="F1432" s="242" t="s">
        <v>1363</v>
      </c>
      <c r="G1432" s="240"/>
      <c r="H1432" s="243">
        <v>2</v>
      </c>
      <c r="I1432" s="244"/>
      <c r="J1432" s="240"/>
      <c r="K1432" s="240"/>
      <c r="L1432" s="245"/>
      <c r="M1432" s="246"/>
      <c r="N1432" s="247"/>
      <c r="O1432" s="247"/>
      <c r="P1432" s="247"/>
      <c r="Q1432" s="247"/>
      <c r="R1432" s="247"/>
      <c r="S1432" s="247"/>
      <c r="T1432" s="248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49" t="s">
        <v>170</v>
      </c>
      <c r="AU1432" s="249" t="s">
        <v>180</v>
      </c>
      <c r="AV1432" s="13" t="s">
        <v>84</v>
      </c>
      <c r="AW1432" s="13" t="s">
        <v>31</v>
      </c>
      <c r="AX1432" s="13" t="s">
        <v>74</v>
      </c>
      <c r="AY1432" s="249" t="s">
        <v>161</v>
      </c>
    </row>
    <row r="1433" s="13" customFormat="1">
      <c r="A1433" s="13"/>
      <c r="B1433" s="239"/>
      <c r="C1433" s="240"/>
      <c r="D1433" s="234" t="s">
        <v>170</v>
      </c>
      <c r="E1433" s="241" t="s">
        <v>1</v>
      </c>
      <c r="F1433" s="242" t="s">
        <v>1364</v>
      </c>
      <c r="G1433" s="240"/>
      <c r="H1433" s="243">
        <v>2.8999999999999999</v>
      </c>
      <c r="I1433" s="244"/>
      <c r="J1433" s="240"/>
      <c r="K1433" s="240"/>
      <c r="L1433" s="245"/>
      <c r="M1433" s="246"/>
      <c r="N1433" s="247"/>
      <c r="O1433" s="247"/>
      <c r="P1433" s="247"/>
      <c r="Q1433" s="247"/>
      <c r="R1433" s="247"/>
      <c r="S1433" s="247"/>
      <c r="T1433" s="248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49" t="s">
        <v>170</v>
      </c>
      <c r="AU1433" s="249" t="s">
        <v>180</v>
      </c>
      <c r="AV1433" s="13" t="s">
        <v>84</v>
      </c>
      <c r="AW1433" s="13" t="s">
        <v>31</v>
      </c>
      <c r="AX1433" s="13" t="s">
        <v>74</v>
      </c>
      <c r="AY1433" s="249" t="s">
        <v>161</v>
      </c>
    </row>
    <row r="1434" s="13" customFormat="1">
      <c r="A1434" s="13"/>
      <c r="B1434" s="239"/>
      <c r="C1434" s="240"/>
      <c r="D1434" s="234" t="s">
        <v>170</v>
      </c>
      <c r="E1434" s="241" t="s">
        <v>1</v>
      </c>
      <c r="F1434" s="242" t="s">
        <v>1365</v>
      </c>
      <c r="G1434" s="240"/>
      <c r="H1434" s="243">
        <v>1</v>
      </c>
      <c r="I1434" s="244"/>
      <c r="J1434" s="240"/>
      <c r="K1434" s="240"/>
      <c r="L1434" s="245"/>
      <c r="M1434" s="246"/>
      <c r="N1434" s="247"/>
      <c r="O1434" s="247"/>
      <c r="P1434" s="247"/>
      <c r="Q1434" s="247"/>
      <c r="R1434" s="247"/>
      <c r="S1434" s="247"/>
      <c r="T1434" s="248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T1434" s="249" t="s">
        <v>170</v>
      </c>
      <c r="AU1434" s="249" t="s">
        <v>180</v>
      </c>
      <c r="AV1434" s="13" t="s">
        <v>84</v>
      </c>
      <c r="AW1434" s="13" t="s">
        <v>31</v>
      </c>
      <c r="AX1434" s="13" t="s">
        <v>74</v>
      </c>
      <c r="AY1434" s="249" t="s">
        <v>161</v>
      </c>
    </row>
    <row r="1435" s="13" customFormat="1">
      <c r="A1435" s="13"/>
      <c r="B1435" s="239"/>
      <c r="C1435" s="240"/>
      <c r="D1435" s="234" t="s">
        <v>170</v>
      </c>
      <c r="E1435" s="241" t="s">
        <v>1</v>
      </c>
      <c r="F1435" s="242" t="s">
        <v>1366</v>
      </c>
      <c r="G1435" s="240"/>
      <c r="H1435" s="243">
        <v>1</v>
      </c>
      <c r="I1435" s="244"/>
      <c r="J1435" s="240"/>
      <c r="K1435" s="240"/>
      <c r="L1435" s="245"/>
      <c r="M1435" s="246"/>
      <c r="N1435" s="247"/>
      <c r="O1435" s="247"/>
      <c r="P1435" s="247"/>
      <c r="Q1435" s="247"/>
      <c r="R1435" s="247"/>
      <c r="S1435" s="247"/>
      <c r="T1435" s="248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49" t="s">
        <v>170</v>
      </c>
      <c r="AU1435" s="249" t="s">
        <v>180</v>
      </c>
      <c r="AV1435" s="13" t="s">
        <v>84</v>
      </c>
      <c r="AW1435" s="13" t="s">
        <v>31</v>
      </c>
      <c r="AX1435" s="13" t="s">
        <v>74</v>
      </c>
      <c r="AY1435" s="249" t="s">
        <v>161</v>
      </c>
    </row>
    <row r="1436" s="14" customFormat="1">
      <c r="A1436" s="14"/>
      <c r="B1436" s="250"/>
      <c r="C1436" s="251"/>
      <c r="D1436" s="234" t="s">
        <v>170</v>
      </c>
      <c r="E1436" s="252" t="s">
        <v>1</v>
      </c>
      <c r="F1436" s="253" t="s">
        <v>173</v>
      </c>
      <c r="G1436" s="251"/>
      <c r="H1436" s="254">
        <v>12.1</v>
      </c>
      <c r="I1436" s="255"/>
      <c r="J1436" s="251"/>
      <c r="K1436" s="251"/>
      <c r="L1436" s="256"/>
      <c r="M1436" s="257"/>
      <c r="N1436" s="258"/>
      <c r="O1436" s="258"/>
      <c r="P1436" s="258"/>
      <c r="Q1436" s="258"/>
      <c r="R1436" s="258"/>
      <c r="S1436" s="258"/>
      <c r="T1436" s="259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T1436" s="260" t="s">
        <v>170</v>
      </c>
      <c r="AU1436" s="260" t="s">
        <v>180</v>
      </c>
      <c r="AV1436" s="14" t="s">
        <v>167</v>
      </c>
      <c r="AW1436" s="14" t="s">
        <v>31</v>
      </c>
      <c r="AX1436" s="14" t="s">
        <v>82</v>
      </c>
      <c r="AY1436" s="260" t="s">
        <v>161</v>
      </c>
    </row>
    <row r="1437" s="12" customFormat="1" ht="22.8" customHeight="1">
      <c r="A1437" s="12"/>
      <c r="B1437" s="204"/>
      <c r="C1437" s="205"/>
      <c r="D1437" s="206" t="s">
        <v>73</v>
      </c>
      <c r="E1437" s="218" t="s">
        <v>1367</v>
      </c>
      <c r="F1437" s="218" t="s">
        <v>1368</v>
      </c>
      <c r="G1437" s="205"/>
      <c r="H1437" s="205"/>
      <c r="I1437" s="208"/>
      <c r="J1437" s="219">
        <f>BK1437</f>
        <v>0</v>
      </c>
      <c r="K1437" s="205"/>
      <c r="L1437" s="210"/>
      <c r="M1437" s="211"/>
      <c r="N1437" s="212"/>
      <c r="O1437" s="212"/>
      <c r="P1437" s="213">
        <f>SUM(P1438:P1467)</f>
        <v>0</v>
      </c>
      <c r="Q1437" s="212"/>
      <c r="R1437" s="213">
        <f>SUM(R1438:R1467)</f>
        <v>0</v>
      </c>
      <c r="S1437" s="212"/>
      <c r="T1437" s="214">
        <f>SUM(T1438:T1467)</f>
        <v>0</v>
      </c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R1437" s="215" t="s">
        <v>82</v>
      </c>
      <c r="AT1437" s="216" t="s">
        <v>73</v>
      </c>
      <c r="AU1437" s="216" t="s">
        <v>82</v>
      </c>
      <c r="AY1437" s="215" t="s">
        <v>161</v>
      </c>
      <c r="BK1437" s="217">
        <f>SUM(BK1438:BK1467)</f>
        <v>0</v>
      </c>
    </row>
    <row r="1438" s="2" customFormat="1" ht="16.5" customHeight="1">
      <c r="A1438" s="39"/>
      <c r="B1438" s="40"/>
      <c r="C1438" s="220" t="s">
        <v>1369</v>
      </c>
      <c r="D1438" s="220" t="s">
        <v>163</v>
      </c>
      <c r="E1438" s="221" t="s">
        <v>1370</v>
      </c>
      <c r="F1438" s="222" t="s">
        <v>1371</v>
      </c>
      <c r="G1438" s="223" t="s">
        <v>221</v>
      </c>
      <c r="H1438" s="224">
        <v>151.59299999999999</v>
      </c>
      <c r="I1438" s="225"/>
      <c r="J1438" s="226">
        <f>ROUND(I1438*H1438,2)</f>
        <v>0</v>
      </c>
      <c r="K1438" s="227"/>
      <c r="L1438" s="45"/>
      <c r="M1438" s="228" t="s">
        <v>1</v>
      </c>
      <c r="N1438" s="229" t="s">
        <v>39</v>
      </c>
      <c r="O1438" s="92"/>
      <c r="P1438" s="230">
        <f>O1438*H1438</f>
        <v>0</v>
      </c>
      <c r="Q1438" s="230">
        <v>0</v>
      </c>
      <c r="R1438" s="230">
        <f>Q1438*H1438</f>
        <v>0</v>
      </c>
      <c r="S1438" s="230">
        <v>0</v>
      </c>
      <c r="T1438" s="231">
        <f>S1438*H1438</f>
        <v>0</v>
      </c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R1438" s="232" t="s">
        <v>167</v>
      </c>
      <c r="AT1438" s="232" t="s">
        <v>163</v>
      </c>
      <c r="AU1438" s="232" t="s">
        <v>84</v>
      </c>
      <c r="AY1438" s="18" t="s">
        <v>161</v>
      </c>
      <c r="BE1438" s="233">
        <f>IF(N1438="základní",J1438,0)</f>
        <v>0</v>
      </c>
      <c r="BF1438" s="233">
        <f>IF(N1438="snížená",J1438,0)</f>
        <v>0</v>
      </c>
      <c r="BG1438" s="233">
        <f>IF(N1438="zákl. přenesená",J1438,0)</f>
        <v>0</v>
      </c>
      <c r="BH1438" s="233">
        <f>IF(N1438="sníž. přenesená",J1438,0)</f>
        <v>0</v>
      </c>
      <c r="BI1438" s="233">
        <f>IF(N1438="nulová",J1438,0)</f>
        <v>0</v>
      </c>
      <c r="BJ1438" s="18" t="s">
        <v>82</v>
      </c>
      <c r="BK1438" s="233">
        <f>ROUND(I1438*H1438,2)</f>
        <v>0</v>
      </c>
      <c r="BL1438" s="18" t="s">
        <v>167</v>
      </c>
      <c r="BM1438" s="232" t="s">
        <v>1372</v>
      </c>
    </row>
    <row r="1439" s="2" customFormat="1">
      <c r="A1439" s="39"/>
      <c r="B1439" s="40"/>
      <c r="C1439" s="41"/>
      <c r="D1439" s="234" t="s">
        <v>169</v>
      </c>
      <c r="E1439" s="41"/>
      <c r="F1439" s="235" t="s">
        <v>1371</v>
      </c>
      <c r="G1439" s="41"/>
      <c r="H1439" s="41"/>
      <c r="I1439" s="236"/>
      <c r="J1439" s="41"/>
      <c r="K1439" s="41"/>
      <c r="L1439" s="45"/>
      <c r="M1439" s="237"/>
      <c r="N1439" s="238"/>
      <c r="O1439" s="92"/>
      <c r="P1439" s="92"/>
      <c r="Q1439" s="92"/>
      <c r="R1439" s="92"/>
      <c r="S1439" s="92"/>
      <c r="T1439" s="93"/>
      <c r="U1439" s="39"/>
      <c r="V1439" s="39"/>
      <c r="W1439" s="39"/>
      <c r="X1439" s="39"/>
      <c r="Y1439" s="39"/>
      <c r="Z1439" s="39"/>
      <c r="AA1439" s="39"/>
      <c r="AB1439" s="39"/>
      <c r="AC1439" s="39"/>
      <c r="AD1439" s="39"/>
      <c r="AE1439" s="39"/>
      <c r="AT1439" s="18" t="s">
        <v>169</v>
      </c>
      <c r="AU1439" s="18" t="s">
        <v>84</v>
      </c>
    </row>
    <row r="1440" s="2" customFormat="1" ht="33" customHeight="1">
      <c r="A1440" s="39"/>
      <c r="B1440" s="40"/>
      <c r="C1440" s="220" t="s">
        <v>1373</v>
      </c>
      <c r="D1440" s="220" t="s">
        <v>163</v>
      </c>
      <c r="E1440" s="221" t="s">
        <v>1374</v>
      </c>
      <c r="F1440" s="222" t="s">
        <v>1375</v>
      </c>
      <c r="G1440" s="223" t="s">
        <v>221</v>
      </c>
      <c r="H1440" s="224">
        <v>151.59299999999999</v>
      </c>
      <c r="I1440" s="225"/>
      <c r="J1440" s="226">
        <f>ROUND(I1440*H1440,2)</f>
        <v>0</v>
      </c>
      <c r="K1440" s="227"/>
      <c r="L1440" s="45"/>
      <c r="M1440" s="228" t="s">
        <v>1</v>
      </c>
      <c r="N1440" s="229" t="s">
        <v>39</v>
      </c>
      <c r="O1440" s="92"/>
      <c r="P1440" s="230">
        <f>O1440*H1440</f>
        <v>0</v>
      </c>
      <c r="Q1440" s="230">
        <v>0</v>
      </c>
      <c r="R1440" s="230">
        <f>Q1440*H1440</f>
        <v>0</v>
      </c>
      <c r="S1440" s="230">
        <v>0</v>
      </c>
      <c r="T1440" s="231">
        <f>S1440*H1440</f>
        <v>0</v>
      </c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R1440" s="232" t="s">
        <v>167</v>
      </c>
      <c r="AT1440" s="232" t="s">
        <v>163</v>
      </c>
      <c r="AU1440" s="232" t="s">
        <v>84</v>
      </c>
      <c r="AY1440" s="18" t="s">
        <v>161</v>
      </c>
      <c r="BE1440" s="233">
        <f>IF(N1440="základní",J1440,0)</f>
        <v>0</v>
      </c>
      <c r="BF1440" s="233">
        <f>IF(N1440="snížená",J1440,0)</f>
        <v>0</v>
      </c>
      <c r="BG1440" s="233">
        <f>IF(N1440="zákl. přenesená",J1440,0)</f>
        <v>0</v>
      </c>
      <c r="BH1440" s="233">
        <f>IF(N1440="sníž. přenesená",J1440,0)</f>
        <v>0</v>
      </c>
      <c r="BI1440" s="233">
        <f>IF(N1440="nulová",J1440,0)</f>
        <v>0</v>
      </c>
      <c r="BJ1440" s="18" t="s">
        <v>82</v>
      </c>
      <c r="BK1440" s="233">
        <f>ROUND(I1440*H1440,2)</f>
        <v>0</v>
      </c>
      <c r="BL1440" s="18" t="s">
        <v>167</v>
      </c>
      <c r="BM1440" s="232" t="s">
        <v>1376</v>
      </c>
    </row>
    <row r="1441" s="2" customFormat="1">
      <c r="A1441" s="39"/>
      <c r="B1441" s="40"/>
      <c r="C1441" s="41"/>
      <c r="D1441" s="234" t="s">
        <v>169</v>
      </c>
      <c r="E1441" s="41"/>
      <c r="F1441" s="235" t="s">
        <v>1375</v>
      </c>
      <c r="G1441" s="41"/>
      <c r="H1441" s="41"/>
      <c r="I1441" s="236"/>
      <c r="J1441" s="41"/>
      <c r="K1441" s="41"/>
      <c r="L1441" s="45"/>
      <c r="M1441" s="237"/>
      <c r="N1441" s="238"/>
      <c r="O1441" s="92"/>
      <c r="P1441" s="92"/>
      <c r="Q1441" s="92"/>
      <c r="R1441" s="92"/>
      <c r="S1441" s="92"/>
      <c r="T1441" s="93"/>
      <c r="U1441" s="39"/>
      <c r="V1441" s="39"/>
      <c r="W1441" s="39"/>
      <c r="X1441" s="39"/>
      <c r="Y1441" s="39"/>
      <c r="Z1441" s="39"/>
      <c r="AA1441" s="39"/>
      <c r="AB1441" s="39"/>
      <c r="AC1441" s="39"/>
      <c r="AD1441" s="39"/>
      <c r="AE1441" s="39"/>
      <c r="AT1441" s="18" t="s">
        <v>169</v>
      </c>
      <c r="AU1441" s="18" t="s">
        <v>84</v>
      </c>
    </row>
    <row r="1442" s="2" customFormat="1" ht="24.15" customHeight="1">
      <c r="A1442" s="39"/>
      <c r="B1442" s="40"/>
      <c r="C1442" s="220" t="s">
        <v>1377</v>
      </c>
      <c r="D1442" s="220" t="s">
        <v>163</v>
      </c>
      <c r="E1442" s="221" t="s">
        <v>1378</v>
      </c>
      <c r="F1442" s="222" t="s">
        <v>1379</v>
      </c>
      <c r="G1442" s="223" t="s">
        <v>221</v>
      </c>
      <c r="H1442" s="224">
        <v>151.59299999999999</v>
      </c>
      <c r="I1442" s="225"/>
      <c r="J1442" s="226">
        <f>ROUND(I1442*H1442,2)</f>
        <v>0</v>
      </c>
      <c r="K1442" s="227"/>
      <c r="L1442" s="45"/>
      <c r="M1442" s="228" t="s">
        <v>1</v>
      </c>
      <c r="N1442" s="229" t="s">
        <v>39</v>
      </c>
      <c r="O1442" s="92"/>
      <c r="P1442" s="230">
        <f>O1442*H1442</f>
        <v>0</v>
      </c>
      <c r="Q1442" s="230">
        <v>0</v>
      </c>
      <c r="R1442" s="230">
        <f>Q1442*H1442</f>
        <v>0</v>
      </c>
      <c r="S1442" s="230">
        <v>0</v>
      </c>
      <c r="T1442" s="231">
        <f>S1442*H1442</f>
        <v>0</v>
      </c>
      <c r="U1442" s="39"/>
      <c r="V1442" s="39"/>
      <c r="W1442" s="39"/>
      <c r="X1442" s="39"/>
      <c r="Y1442" s="39"/>
      <c r="Z1442" s="39"/>
      <c r="AA1442" s="39"/>
      <c r="AB1442" s="39"/>
      <c r="AC1442" s="39"/>
      <c r="AD1442" s="39"/>
      <c r="AE1442" s="39"/>
      <c r="AR1442" s="232" t="s">
        <v>167</v>
      </c>
      <c r="AT1442" s="232" t="s">
        <v>163</v>
      </c>
      <c r="AU1442" s="232" t="s">
        <v>84</v>
      </c>
      <c r="AY1442" s="18" t="s">
        <v>161</v>
      </c>
      <c r="BE1442" s="233">
        <f>IF(N1442="základní",J1442,0)</f>
        <v>0</v>
      </c>
      <c r="BF1442" s="233">
        <f>IF(N1442="snížená",J1442,0)</f>
        <v>0</v>
      </c>
      <c r="BG1442" s="233">
        <f>IF(N1442="zákl. přenesená",J1442,0)</f>
        <v>0</v>
      </c>
      <c r="BH1442" s="233">
        <f>IF(N1442="sníž. přenesená",J1442,0)</f>
        <v>0</v>
      </c>
      <c r="BI1442" s="233">
        <f>IF(N1442="nulová",J1442,0)</f>
        <v>0</v>
      </c>
      <c r="BJ1442" s="18" t="s">
        <v>82</v>
      </c>
      <c r="BK1442" s="233">
        <f>ROUND(I1442*H1442,2)</f>
        <v>0</v>
      </c>
      <c r="BL1442" s="18" t="s">
        <v>167</v>
      </c>
      <c r="BM1442" s="232" t="s">
        <v>1380</v>
      </c>
    </row>
    <row r="1443" s="2" customFormat="1">
      <c r="A1443" s="39"/>
      <c r="B1443" s="40"/>
      <c r="C1443" s="41"/>
      <c r="D1443" s="234" t="s">
        <v>169</v>
      </c>
      <c r="E1443" s="41"/>
      <c r="F1443" s="235" t="s">
        <v>1379</v>
      </c>
      <c r="G1443" s="41"/>
      <c r="H1443" s="41"/>
      <c r="I1443" s="236"/>
      <c r="J1443" s="41"/>
      <c r="K1443" s="41"/>
      <c r="L1443" s="45"/>
      <c r="M1443" s="237"/>
      <c r="N1443" s="238"/>
      <c r="O1443" s="92"/>
      <c r="P1443" s="92"/>
      <c r="Q1443" s="92"/>
      <c r="R1443" s="92"/>
      <c r="S1443" s="92"/>
      <c r="T1443" s="93"/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T1443" s="18" t="s">
        <v>169</v>
      </c>
      <c r="AU1443" s="18" t="s">
        <v>84</v>
      </c>
    </row>
    <row r="1444" s="2" customFormat="1" ht="24.15" customHeight="1">
      <c r="A1444" s="39"/>
      <c r="B1444" s="40"/>
      <c r="C1444" s="220" t="s">
        <v>1381</v>
      </c>
      <c r="D1444" s="220" t="s">
        <v>163</v>
      </c>
      <c r="E1444" s="221" t="s">
        <v>1382</v>
      </c>
      <c r="F1444" s="222" t="s">
        <v>1383</v>
      </c>
      <c r="G1444" s="223" t="s">
        <v>221</v>
      </c>
      <c r="H1444" s="224">
        <v>2122.3020000000001</v>
      </c>
      <c r="I1444" s="225"/>
      <c r="J1444" s="226">
        <f>ROUND(I1444*H1444,2)</f>
        <v>0</v>
      </c>
      <c r="K1444" s="227"/>
      <c r="L1444" s="45"/>
      <c r="M1444" s="228" t="s">
        <v>1</v>
      </c>
      <c r="N1444" s="229" t="s">
        <v>39</v>
      </c>
      <c r="O1444" s="92"/>
      <c r="P1444" s="230">
        <f>O1444*H1444</f>
        <v>0</v>
      </c>
      <c r="Q1444" s="230">
        <v>0</v>
      </c>
      <c r="R1444" s="230">
        <f>Q1444*H1444</f>
        <v>0</v>
      </c>
      <c r="S1444" s="230">
        <v>0</v>
      </c>
      <c r="T1444" s="231">
        <f>S1444*H1444</f>
        <v>0</v>
      </c>
      <c r="U1444" s="39"/>
      <c r="V1444" s="39"/>
      <c r="W1444" s="39"/>
      <c r="X1444" s="39"/>
      <c r="Y1444" s="39"/>
      <c r="Z1444" s="39"/>
      <c r="AA1444" s="39"/>
      <c r="AB1444" s="39"/>
      <c r="AC1444" s="39"/>
      <c r="AD1444" s="39"/>
      <c r="AE1444" s="39"/>
      <c r="AR1444" s="232" t="s">
        <v>167</v>
      </c>
      <c r="AT1444" s="232" t="s">
        <v>163</v>
      </c>
      <c r="AU1444" s="232" t="s">
        <v>84</v>
      </c>
      <c r="AY1444" s="18" t="s">
        <v>161</v>
      </c>
      <c r="BE1444" s="233">
        <f>IF(N1444="základní",J1444,0)</f>
        <v>0</v>
      </c>
      <c r="BF1444" s="233">
        <f>IF(N1444="snížená",J1444,0)</f>
        <v>0</v>
      </c>
      <c r="BG1444" s="233">
        <f>IF(N1444="zákl. přenesená",J1444,0)</f>
        <v>0</v>
      </c>
      <c r="BH1444" s="233">
        <f>IF(N1444="sníž. přenesená",J1444,0)</f>
        <v>0</v>
      </c>
      <c r="BI1444" s="233">
        <f>IF(N1444="nulová",J1444,0)</f>
        <v>0</v>
      </c>
      <c r="BJ1444" s="18" t="s">
        <v>82</v>
      </c>
      <c r="BK1444" s="233">
        <f>ROUND(I1444*H1444,2)</f>
        <v>0</v>
      </c>
      <c r="BL1444" s="18" t="s">
        <v>167</v>
      </c>
      <c r="BM1444" s="232" t="s">
        <v>1384</v>
      </c>
    </row>
    <row r="1445" s="2" customFormat="1">
      <c r="A1445" s="39"/>
      <c r="B1445" s="40"/>
      <c r="C1445" s="41"/>
      <c r="D1445" s="234" t="s">
        <v>169</v>
      </c>
      <c r="E1445" s="41"/>
      <c r="F1445" s="235" t="s">
        <v>1383</v>
      </c>
      <c r="G1445" s="41"/>
      <c r="H1445" s="41"/>
      <c r="I1445" s="236"/>
      <c r="J1445" s="41"/>
      <c r="K1445" s="41"/>
      <c r="L1445" s="45"/>
      <c r="M1445" s="237"/>
      <c r="N1445" s="238"/>
      <c r="O1445" s="92"/>
      <c r="P1445" s="92"/>
      <c r="Q1445" s="92"/>
      <c r="R1445" s="92"/>
      <c r="S1445" s="92"/>
      <c r="T1445" s="93"/>
      <c r="U1445" s="39"/>
      <c r="V1445" s="39"/>
      <c r="W1445" s="39"/>
      <c r="X1445" s="39"/>
      <c r="Y1445" s="39"/>
      <c r="Z1445" s="39"/>
      <c r="AA1445" s="39"/>
      <c r="AB1445" s="39"/>
      <c r="AC1445" s="39"/>
      <c r="AD1445" s="39"/>
      <c r="AE1445" s="39"/>
      <c r="AT1445" s="18" t="s">
        <v>169</v>
      </c>
      <c r="AU1445" s="18" t="s">
        <v>84</v>
      </c>
    </row>
    <row r="1446" s="13" customFormat="1">
      <c r="A1446" s="13"/>
      <c r="B1446" s="239"/>
      <c r="C1446" s="240"/>
      <c r="D1446" s="234" t="s">
        <v>170</v>
      </c>
      <c r="E1446" s="241" t="s">
        <v>1</v>
      </c>
      <c r="F1446" s="242" t="s">
        <v>1385</v>
      </c>
      <c r="G1446" s="240"/>
      <c r="H1446" s="243">
        <v>2122.3020000000001</v>
      </c>
      <c r="I1446" s="244"/>
      <c r="J1446" s="240"/>
      <c r="K1446" s="240"/>
      <c r="L1446" s="245"/>
      <c r="M1446" s="246"/>
      <c r="N1446" s="247"/>
      <c r="O1446" s="247"/>
      <c r="P1446" s="247"/>
      <c r="Q1446" s="247"/>
      <c r="R1446" s="247"/>
      <c r="S1446" s="247"/>
      <c r="T1446" s="248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T1446" s="249" t="s">
        <v>170</v>
      </c>
      <c r="AU1446" s="249" t="s">
        <v>84</v>
      </c>
      <c r="AV1446" s="13" t="s">
        <v>84</v>
      </c>
      <c r="AW1446" s="13" t="s">
        <v>31</v>
      </c>
      <c r="AX1446" s="13" t="s">
        <v>82</v>
      </c>
      <c r="AY1446" s="249" t="s">
        <v>161</v>
      </c>
    </row>
    <row r="1447" s="2" customFormat="1" ht="33" customHeight="1">
      <c r="A1447" s="39"/>
      <c r="B1447" s="40"/>
      <c r="C1447" s="220" t="s">
        <v>1386</v>
      </c>
      <c r="D1447" s="220" t="s">
        <v>163</v>
      </c>
      <c r="E1447" s="221" t="s">
        <v>1387</v>
      </c>
      <c r="F1447" s="222" t="s">
        <v>1388</v>
      </c>
      <c r="G1447" s="223" t="s">
        <v>221</v>
      </c>
      <c r="H1447" s="224">
        <v>24.192</v>
      </c>
      <c r="I1447" s="225"/>
      <c r="J1447" s="226">
        <f>ROUND(I1447*H1447,2)</f>
        <v>0</v>
      </c>
      <c r="K1447" s="227"/>
      <c r="L1447" s="45"/>
      <c r="M1447" s="228" t="s">
        <v>1</v>
      </c>
      <c r="N1447" s="229" t="s">
        <v>39</v>
      </c>
      <c r="O1447" s="92"/>
      <c r="P1447" s="230">
        <f>O1447*H1447</f>
        <v>0</v>
      </c>
      <c r="Q1447" s="230">
        <v>0</v>
      </c>
      <c r="R1447" s="230">
        <f>Q1447*H1447</f>
        <v>0</v>
      </c>
      <c r="S1447" s="230">
        <v>0</v>
      </c>
      <c r="T1447" s="231">
        <f>S1447*H1447</f>
        <v>0</v>
      </c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R1447" s="232" t="s">
        <v>167</v>
      </c>
      <c r="AT1447" s="232" t="s">
        <v>163</v>
      </c>
      <c r="AU1447" s="232" t="s">
        <v>84</v>
      </c>
      <c r="AY1447" s="18" t="s">
        <v>161</v>
      </c>
      <c r="BE1447" s="233">
        <f>IF(N1447="základní",J1447,0)</f>
        <v>0</v>
      </c>
      <c r="BF1447" s="233">
        <f>IF(N1447="snížená",J1447,0)</f>
        <v>0</v>
      </c>
      <c r="BG1447" s="233">
        <f>IF(N1447="zákl. přenesená",J1447,0)</f>
        <v>0</v>
      </c>
      <c r="BH1447" s="233">
        <f>IF(N1447="sníž. přenesená",J1447,0)</f>
        <v>0</v>
      </c>
      <c r="BI1447" s="233">
        <f>IF(N1447="nulová",J1447,0)</f>
        <v>0</v>
      </c>
      <c r="BJ1447" s="18" t="s">
        <v>82</v>
      </c>
      <c r="BK1447" s="233">
        <f>ROUND(I1447*H1447,2)</f>
        <v>0</v>
      </c>
      <c r="BL1447" s="18" t="s">
        <v>167</v>
      </c>
      <c r="BM1447" s="232" t="s">
        <v>1389</v>
      </c>
    </row>
    <row r="1448" s="2" customFormat="1">
      <c r="A1448" s="39"/>
      <c r="B1448" s="40"/>
      <c r="C1448" s="41"/>
      <c r="D1448" s="234" t="s">
        <v>169</v>
      </c>
      <c r="E1448" s="41"/>
      <c r="F1448" s="235" t="s">
        <v>1388</v>
      </c>
      <c r="G1448" s="41"/>
      <c r="H1448" s="41"/>
      <c r="I1448" s="236"/>
      <c r="J1448" s="41"/>
      <c r="K1448" s="41"/>
      <c r="L1448" s="45"/>
      <c r="M1448" s="237"/>
      <c r="N1448" s="238"/>
      <c r="O1448" s="92"/>
      <c r="P1448" s="92"/>
      <c r="Q1448" s="92"/>
      <c r="R1448" s="92"/>
      <c r="S1448" s="92"/>
      <c r="T1448" s="93"/>
      <c r="U1448" s="39"/>
      <c r="V1448" s="39"/>
      <c r="W1448" s="39"/>
      <c r="X1448" s="39"/>
      <c r="Y1448" s="39"/>
      <c r="Z1448" s="39"/>
      <c r="AA1448" s="39"/>
      <c r="AB1448" s="39"/>
      <c r="AC1448" s="39"/>
      <c r="AD1448" s="39"/>
      <c r="AE1448" s="39"/>
      <c r="AT1448" s="18" t="s">
        <v>169</v>
      </c>
      <c r="AU1448" s="18" t="s">
        <v>84</v>
      </c>
    </row>
    <row r="1449" s="13" customFormat="1">
      <c r="A1449" s="13"/>
      <c r="B1449" s="239"/>
      <c r="C1449" s="240"/>
      <c r="D1449" s="234" t="s">
        <v>170</v>
      </c>
      <c r="E1449" s="241" t="s">
        <v>1</v>
      </c>
      <c r="F1449" s="242" t="s">
        <v>1390</v>
      </c>
      <c r="G1449" s="240"/>
      <c r="H1449" s="243">
        <v>24.192</v>
      </c>
      <c r="I1449" s="244"/>
      <c r="J1449" s="240"/>
      <c r="K1449" s="240"/>
      <c r="L1449" s="245"/>
      <c r="M1449" s="246"/>
      <c r="N1449" s="247"/>
      <c r="O1449" s="247"/>
      <c r="P1449" s="247"/>
      <c r="Q1449" s="247"/>
      <c r="R1449" s="247"/>
      <c r="S1449" s="247"/>
      <c r="T1449" s="248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T1449" s="249" t="s">
        <v>170</v>
      </c>
      <c r="AU1449" s="249" t="s">
        <v>84</v>
      </c>
      <c r="AV1449" s="13" t="s">
        <v>84</v>
      </c>
      <c r="AW1449" s="13" t="s">
        <v>31</v>
      </c>
      <c r="AX1449" s="13" t="s">
        <v>82</v>
      </c>
      <c r="AY1449" s="249" t="s">
        <v>161</v>
      </c>
    </row>
    <row r="1450" s="2" customFormat="1" ht="37.8" customHeight="1">
      <c r="A1450" s="39"/>
      <c r="B1450" s="40"/>
      <c r="C1450" s="220" t="s">
        <v>1391</v>
      </c>
      <c r="D1450" s="220" t="s">
        <v>163</v>
      </c>
      <c r="E1450" s="221" t="s">
        <v>1392</v>
      </c>
      <c r="F1450" s="222" t="s">
        <v>1393</v>
      </c>
      <c r="G1450" s="223" t="s">
        <v>221</v>
      </c>
      <c r="H1450" s="224">
        <v>1.958</v>
      </c>
      <c r="I1450" s="225"/>
      <c r="J1450" s="226">
        <f>ROUND(I1450*H1450,2)</f>
        <v>0</v>
      </c>
      <c r="K1450" s="227"/>
      <c r="L1450" s="45"/>
      <c r="M1450" s="228" t="s">
        <v>1</v>
      </c>
      <c r="N1450" s="229" t="s">
        <v>39</v>
      </c>
      <c r="O1450" s="92"/>
      <c r="P1450" s="230">
        <f>O1450*H1450</f>
        <v>0</v>
      </c>
      <c r="Q1450" s="230">
        <v>0</v>
      </c>
      <c r="R1450" s="230">
        <f>Q1450*H1450</f>
        <v>0</v>
      </c>
      <c r="S1450" s="230">
        <v>0</v>
      </c>
      <c r="T1450" s="231">
        <f>S1450*H1450</f>
        <v>0</v>
      </c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R1450" s="232" t="s">
        <v>167</v>
      </c>
      <c r="AT1450" s="232" t="s">
        <v>163</v>
      </c>
      <c r="AU1450" s="232" t="s">
        <v>84</v>
      </c>
      <c r="AY1450" s="18" t="s">
        <v>161</v>
      </c>
      <c r="BE1450" s="233">
        <f>IF(N1450="základní",J1450,0)</f>
        <v>0</v>
      </c>
      <c r="BF1450" s="233">
        <f>IF(N1450="snížená",J1450,0)</f>
        <v>0</v>
      </c>
      <c r="BG1450" s="233">
        <f>IF(N1450="zákl. přenesená",J1450,0)</f>
        <v>0</v>
      </c>
      <c r="BH1450" s="233">
        <f>IF(N1450="sníž. přenesená",J1450,0)</f>
        <v>0</v>
      </c>
      <c r="BI1450" s="233">
        <f>IF(N1450="nulová",J1450,0)</f>
        <v>0</v>
      </c>
      <c r="BJ1450" s="18" t="s">
        <v>82</v>
      </c>
      <c r="BK1450" s="233">
        <f>ROUND(I1450*H1450,2)</f>
        <v>0</v>
      </c>
      <c r="BL1450" s="18" t="s">
        <v>167</v>
      </c>
      <c r="BM1450" s="232" t="s">
        <v>1394</v>
      </c>
    </row>
    <row r="1451" s="2" customFormat="1">
      <c r="A1451" s="39"/>
      <c r="B1451" s="40"/>
      <c r="C1451" s="41"/>
      <c r="D1451" s="234" t="s">
        <v>169</v>
      </c>
      <c r="E1451" s="41"/>
      <c r="F1451" s="235" t="s">
        <v>1393</v>
      </c>
      <c r="G1451" s="41"/>
      <c r="H1451" s="41"/>
      <c r="I1451" s="236"/>
      <c r="J1451" s="41"/>
      <c r="K1451" s="41"/>
      <c r="L1451" s="45"/>
      <c r="M1451" s="237"/>
      <c r="N1451" s="238"/>
      <c r="O1451" s="92"/>
      <c r="P1451" s="92"/>
      <c r="Q1451" s="92"/>
      <c r="R1451" s="92"/>
      <c r="S1451" s="92"/>
      <c r="T1451" s="93"/>
      <c r="U1451" s="39"/>
      <c r="V1451" s="39"/>
      <c r="W1451" s="39"/>
      <c r="X1451" s="39"/>
      <c r="Y1451" s="39"/>
      <c r="Z1451" s="39"/>
      <c r="AA1451" s="39"/>
      <c r="AB1451" s="39"/>
      <c r="AC1451" s="39"/>
      <c r="AD1451" s="39"/>
      <c r="AE1451" s="39"/>
      <c r="AT1451" s="18" t="s">
        <v>169</v>
      </c>
      <c r="AU1451" s="18" t="s">
        <v>84</v>
      </c>
    </row>
    <row r="1452" s="13" customFormat="1">
      <c r="A1452" s="13"/>
      <c r="B1452" s="239"/>
      <c r="C1452" s="240"/>
      <c r="D1452" s="234" t="s">
        <v>170</v>
      </c>
      <c r="E1452" s="241" t="s">
        <v>1</v>
      </c>
      <c r="F1452" s="242" t="s">
        <v>1395</v>
      </c>
      <c r="G1452" s="240"/>
      <c r="H1452" s="243">
        <v>1.958</v>
      </c>
      <c r="I1452" s="244"/>
      <c r="J1452" s="240"/>
      <c r="K1452" s="240"/>
      <c r="L1452" s="245"/>
      <c r="M1452" s="246"/>
      <c r="N1452" s="247"/>
      <c r="O1452" s="247"/>
      <c r="P1452" s="247"/>
      <c r="Q1452" s="247"/>
      <c r="R1452" s="247"/>
      <c r="S1452" s="247"/>
      <c r="T1452" s="248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T1452" s="249" t="s">
        <v>170</v>
      </c>
      <c r="AU1452" s="249" t="s">
        <v>84</v>
      </c>
      <c r="AV1452" s="13" t="s">
        <v>84</v>
      </c>
      <c r="AW1452" s="13" t="s">
        <v>31</v>
      </c>
      <c r="AX1452" s="13" t="s">
        <v>82</v>
      </c>
      <c r="AY1452" s="249" t="s">
        <v>161</v>
      </c>
    </row>
    <row r="1453" s="2" customFormat="1" ht="33" customHeight="1">
      <c r="A1453" s="39"/>
      <c r="B1453" s="40"/>
      <c r="C1453" s="220" t="s">
        <v>1396</v>
      </c>
      <c r="D1453" s="220" t="s">
        <v>163</v>
      </c>
      <c r="E1453" s="221" t="s">
        <v>1397</v>
      </c>
      <c r="F1453" s="222" t="s">
        <v>1398</v>
      </c>
      <c r="G1453" s="223" t="s">
        <v>221</v>
      </c>
      <c r="H1453" s="224">
        <v>64.055000000000007</v>
      </c>
      <c r="I1453" s="225"/>
      <c r="J1453" s="226">
        <f>ROUND(I1453*H1453,2)</f>
        <v>0</v>
      </c>
      <c r="K1453" s="227"/>
      <c r="L1453" s="45"/>
      <c r="M1453" s="228" t="s">
        <v>1</v>
      </c>
      <c r="N1453" s="229" t="s">
        <v>39</v>
      </c>
      <c r="O1453" s="92"/>
      <c r="P1453" s="230">
        <f>O1453*H1453</f>
        <v>0</v>
      </c>
      <c r="Q1453" s="230">
        <v>0</v>
      </c>
      <c r="R1453" s="230">
        <f>Q1453*H1453</f>
        <v>0</v>
      </c>
      <c r="S1453" s="230">
        <v>0</v>
      </c>
      <c r="T1453" s="231">
        <f>S1453*H1453</f>
        <v>0</v>
      </c>
      <c r="U1453" s="39"/>
      <c r="V1453" s="39"/>
      <c r="W1453" s="39"/>
      <c r="X1453" s="39"/>
      <c r="Y1453" s="39"/>
      <c r="Z1453" s="39"/>
      <c r="AA1453" s="39"/>
      <c r="AB1453" s="39"/>
      <c r="AC1453" s="39"/>
      <c r="AD1453" s="39"/>
      <c r="AE1453" s="39"/>
      <c r="AR1453" s="232" t="s">
        <v>167</v>
      </c>
      <c r="AT1453" s="232" t="s">
        <v>163</v>
      </c>
      <c r="AU1453" s="232" t="s">
        <v>84</v>
      </c>
      <c r="AY1453" s="18" t="s">
        <v>161</v>
      </c>
      <c r="BE1453" s="233">
        <f>IF(N1453="základní",J1453,0)</f>
        <v>0</v>
      </c>
      <c r="BF1453" s="233">
        <f>IF(N1453="snížená",J1453,0)</f>
        <v>0</v>
      </c>
      <c r="BG1453" s="233">
        <f>IF(N1453="zákl. přenesená",J1453,0)</f>
        <v>0</v>
      </c>
      <c r="BH1453" s="233">
        <f>IF(N1453="sníž. přenesená",J1453,0)</f>
        <v>0</v>
      </c>
      <c r="BI1453" s="233">
        <f>IF(N1453="nulová",J1453,0)</f>
        <v>0</v>
      </c>
      <c r="BJ1453" s="18" t="s">
        <v>82</v>
      </c>
      <c r="BK1453" s="233">
        <f>ROUND(I1453*H1453,2)</f>
        <v>0</v>
      </c>
      <c r="BL1453" s="18" t="s">
        <v>167</v>
      </c>
      <c r="BM1453" s="232" t="s">
        <v>1399</v>
      </c>
    </row>
    <row r="1454" s="2" customFormat="1">
      <c r="A1454" s="39"/>
      <c r="B1454" s="40"/>
      <c r="C1454" s="41"/>
      <c r="D1454" s="234" t="s">
        <v>169</v>
      </c>
      <c r="E1454" s="41"/>
      <c r="F1454" s="235" t="s">
        <v>1398</v>
      </c>
      <c r="G1454" s="41"/>
      <c r="H1454" s="41"/>
      <c r="I1454" s="236"/>
      <c r="J1454" s="41"/>
      <c r="K1454" s="41"/>
      <c r="L1454" s="45"/>
      <c r="M1454" s="237"/>
      <c r="N1454" s="238"/>
      <c r="O1454" s="92"/>
      <c r="P1454" s="92"/>
      <c r="Q1454" s="92"/>
      <c r="R1454" s="92"/>
      <c r="S1454" s="92"/>
      <c r="T1454" s="93"/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/>
      <c r="AT1454" s="18" t="s">
        <v>169</v>
      </c>
      <c r="AU1454" s="18" t="s">
        <v>84</v>
      </c>
    </row>
    <row r="1455" s="13" customFormat="1">
      <c r="A1455" s="13"/>
      <c r="B1455" s="239"/>
      <c r="C1455" s="240"/>
      <c r="D1455" s="234" t="s">
        <v>170</v>
      </c>
      <c r="E1455" s="241" t="s">
        <v>1</v>
      </c>
      <c r="F1455" s="242" t="s">
        <v>1400</v>
      </c>
      <c r="G1455" s="240"/>
      <c r="H1455" s="243">
        <v>64.055000000000007</v>
      </c>
      <c r="I1455" s="244"/>
      <c r="J1455" s="240"/>
      <c r="K1455" s="240"/>
      <c r="L1455" s="245"/>
      <c r="M1455" s="246"/>
      <c r="N1455" s="247"/>
      <c r="O1455" s="247"/>
      <c r="P1455" s="247"/>
      <c r="Q1455" s="247"/>
      <c r="R1455" s="247"/>
      <c r="S1455" s="247"/>
      <c r="T1455" s="248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49" t="s">
        <v>170</v>
      </c>
      <c r="AU1455" s="249" t="s">
        <v>84</v>
      </c>
      <c r="AV1455" s="13" t="s">
        <v>84</v>
      </c>
      <c r="AW1455" s="13" t="s">
        <v>31</v>
      </c>
      <c r="AX1455" s="13" t="s">
        <v>82</v>
      </c>
      <c r="AY1455" s="249" t="s">
        <v>161</v>
      </c>
    </row>
    <row r="1456" s="2" customFormat="1" ht="33" customHeight="1">
      <c r="A1456" s="39"/>
      <c r="B1456" s="40"/>
      <c r="C1456" s="220" t="s">
        <v>1401</v>
      </c>
      <c r="D1456" s="220" t="s">
        <v>163</v>
      </c>
      <c r="E1456" s="221" t="s">
        <v>1402</v>
      </c>
      <c r="F1456" s="222" t="s">
        <v>1403</v>
      </c>
      <c r="G1456" s="223" t="s">
        <v>221</v>
      </c>
      <c r="H1456" s="224">
        <v>56.226999999999997</v>
      </c>
      <c r="I1456" s="225"/>
      <c r="J1456" s="226">
        <f>ROUND(I1456*H1456,2)</f>
        <v>0</v>
      </c>
      <c r="K1456" s="227"/>
      <c r="L1456" s="45"/>
      <c r="M1456" s="228" t="s">
        <v>1</v>
      </c>
      <c r="N1456" s="229" t="s">
        <v>39</v>
      </c>
      <c r="O1456" s="92"/>
      <c r="P1456" s="230">
        <f>O1456*H1456</f>
        <v>0</v>
      </c>
      <c r="Q1456" s="230">
        <v>0</v>
      </c>
      <c r="R1456" s="230">
        <f>Q1456*H1456</f>
        <v>0</v>
      </c>
      <c r="S1456" s="230">
        <v>0</v>
      </c>
      <c r="T1456" s="231">
        <f>S1456*H1456</f>
        <v>0</v>
      </c>
      <c r="U1456" s="39"/>
      <c r="V1456" s="39"/>
      <c r="W1456" s="39"/>
      <c r="X1456" s="39"/>
      <c r="Y1456" s="39"/>
      <c r="Z1456" s="39"/>
      <c r="AA1456" s="39"/>
      <c r="AB1456" s="39"/>
      <c r="AC1456" s="39"/>
      <c r="AD1456" s="39"/>
      <c r="AE1456" s="39"/>
      <c r="AR1456" s="232" t="s">
        <v>167</v>
      </c>
      <c r="AT1456" s="232" t="s">
        <v>163</v>
      </c>
      <c r="AU1456" s="232" t="s">
        <v>84</v>
      </c>
      <c r="AY1456" s="18" t="s">
        <v>161</v>
      </c>
      <c r="BE1456" s="233">
        <f>IF(N1456="základní",J1456,0)</f>
        <v>0</v>
      </c>
      <c r="BF1456" s="233">
        <f>IF(N1456="snížená",J1456,0)</f>
        <v>0</v>
      </c>
      <c r="BG1456" s="233">
        <f>IF(N1456="zákl. přenesená",J1456,0)</f>
        <v>0</v>
      </c>
      <c r="BH1456" s="233">
        <f>IF(N1456="sníž. přenesená",J1456,0)</f>
        <v>0</v>
      </c>
      <c r="BI1456" s="233">
        <f>IF(N1456="nulová",J1456,0)</f>
        <v>0</v>
      </c>
      <c r="BJ1456" s="18" t="s">
        <v>82</v>
      </c>
      <c r="BK1456" s="233">
        <f>ROUND(I1456*H1456,2)</f>
        <v>0</v>
      </c>
      <c r="BL1456" s="18" t="s">
        <v>167</v>
      </c>
      <c r="BM1456" s="232" t="s">
        <v>1404</v>
      </c>
    </row>
    <row r="1457" s="2" customFormat="1">
      <c r="A1457" s="39"/>
      <c r="B1457" s="40"/>
      <c r="C1457" s="41"/>
      <c r="D1457" s="234" t="s">
        <v>169</v>
      </c>
      <c r="E1457" s="41"/>
      <c r="F1457" s="235" t="s">
        <v>1403</v>
      </c>
      <c r="G1457" s="41"/>
      <c r="H1457" s="41"/>
      <c r="I1457" s="236"/>
      <c r="J1457" s="41"/>
      <c r="K1457" s="41"/>
      <c r="L1457" s="45"/>
      <c r="M1457" s="237"/>
      <c r="N1457" s="238"/>
      <c r="O1457" s="92"/>
      <c r="P1457" s="92"/>
      <c r="Q1457" s="92"/>
      <c r="R1457" s="92"/>
      <c r="S1457" s="92"/>
      <c r="T1457" s="93"/>
      <c r="U1457" s="39"/>
      <c r="V1457" s="39"/>
      <c r="W1457" s="39"/>
      <c r="X1457" s="39"/>
      <c r="Y1457" s="39"/>
      <c r="Z1457" s="39"/>
      <c r="AA1457" s="39"/>
      <c r="AB1457" s="39"/>
      <c r="AC1457" s="39"/>
      <c r="AD1457" s="39"/>
      <c r="AE1457" s="39"/>
      <c r="AT1457" s="18" t="s">
        <v>169</v>
      </c>
      <c r="AU1457" s="18" t="s">
        <v>84</v>
      </c>
    </row>
    <row r="1458" s="13" customFormat="1">
      <c r="A1458" s="13"/>
      <c r="B1458" s="239"/>
      <c r="C1458" s="240"/>
      <c r="D1458" s="234" t="s">
        <v>170</v>
      </c>
      <c r="E1458" s="241" t="s">
        <v>1</v>
      </c>
      <c r="F1458" s="242" t="s">
        <v>1405</v>
      </c>
      <c r="G1458" s="240"/>
      <c r="H1458" s="243">
        <v>56.226999999999997</v>
      </c>
      <c r="I1458" s="244"/>
      <c r="J1458" s="240"/>
      <c r="K1458" s="240"/>
      <c r="L1458" s="245"/>
      <c r="M1458" s="246"/>
      <c r="N1458" s="247"/>
      <c r="O1458" s="247"/>
      <c r="P1458" s="247"/>
      <c r="Q1458" s="247"/>
      <c r="R1458" s="247"/>
      <c r="S1458" s="247"/>
      <c r="T1458" s="248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49" t="s">
        <v>170</v>
      </c>
      <c r="AU1458" s="249" t="s">
        <v>84</v>
      </c>
      <c r="AV1458" s="13" t="s">
        <v>84</v>
      </c>
      <c r="AW1458" s="13" t="s">
        <v>31</v>
      </c>
      <c r="AX1458" s="13" t="s">
        <v>82</v>
      </c>
      <c r="AY1458" s="249" t="s">
        <v>161</v>
      </c>
    </row>
    <row r="1459" s="2" customFormat="1" ht="24.15" customHeight="1">
      <c r="A1459" s="39"/>
      <c r="B1459" s="40"/>
      <c r="C1459" s="220" t="s">
        <v>1406</v>
      </c>
      <c r="D1459" s="220" t="s">
        <v>163</v>
      </c>
      <c r="E1459" s="221" t="s">
        <v>1407</v>
      </c>
      <c r="F1459" s="222" t="s">
        <v>1408</v>
      </c>
      <c r="G1459" s="223" t="s">
        <v>221</v>
      </c>
      <c r="H1459" s="224">
        <v>1.9710000000000001</v>
      </c>
      <c r="I1459" s="225"/>
      <c r="J1459" s="226">
        <f>ROUND(I1459*H1459,2)</f>
        <v>0</v>
      </c>
      <c r="K1459" s="227"/>
      <c r="L1459" s="45"/>
      <c r="M1459" s="228" t="s">
        <v>1</v>
      </c>
      <c r="N1459" s="229" t="s">
        <v>39</v>
      </c>
      <c r="O1459" s="92"/>
      <c r="P1459" s="230">
        <f>O1459*H1459</f>
        <v>0</v>
      </c>
      <c r="Q1459" s="230">
        <v>0</v>
      </c>
      <c r="R1459" s="230">
        <f>Q1459*H1459</f>
        <v>0</v>
      </c>
      <c r="S1459" s="230">
        <v>0</v>
      </c>
      <c r="T1459" s="231">
        <f>S1459*H1459</f>
        <v>0</v>
      </c>
      <c r="U1459" s="39"/>
      <c r="V1459" s="39"/>
      <c r="W1459" s="39"/>
      <c r="X1459" s="39"/>
      <c r="Y1459" s="39"/>
      <c r="Z1459" s="39"/>
      <c r="AA1459" s="39"/>
      <c r="AB1459" s="39"/>
      <c r="AC1459" s="39"/>
      <c r="AD1459" s="39"/>
      <c r="AE1459" s="39"/>
      <c r="AR1459" s="232" t="s">
        <v>167</v>
      </c>
      <c r="AT1459" s="232" t="s">
        <v>163</v>
      </c>
      <c r="AU1459" s="232" t="s">
        <v>84</v>
      </c>
      <c r="AY1459" s="18" t="s">
        <v>161</v>
      </c>
      <c r="BE1459" s="233">
        <f>IF(N1459="základní",J1459,0)</f>
        <v>0</v>
      </c>
      <c r="BF1459" s="233">
        <f>IF(N1459="snížená",J1459,0)</f>
        <v>0</v>
      </c>
      <c r="BG1459" s="233">
        <f>IF(N1459="zákl. přenesená",J1459,0)</f>
        <v>0</v>
      </c>
      <c r="BH1459" s="233">
        <f>IF(N1459="sníž. přenesená",J1459,0)</f>
        <v>0</v>
      </c>
      <c r="BI1459" s="233">
        <f>IF(N1459="nulová",J1459,0)</f>
        <v>0</v>
      </c>
      <c r="BJ1459" s="18" t="s">
        <v>82</v>
      </c>
      <c r="BK1459" s="233">
        <f>ROUND(I1459*H1459,2)</f>
        <v>0</v>
      </c>
      <c r="BL1459" s="18" t="s">
        <v>167</v>
      </c>
      <c r="BM1459" s="232" t="s">
        <v>1409</v>
      </c>
    </row>
    <row r="1460" s="2" customFormat="1">
      <c r="A1460" s="39"/>
      <c r="B1460" s="40"/>
      <c r="C1460" s="41"/>
      <c r="D1460" s="234" t="s">
        <v>169</v>
      </c>
      <c r="E1460" s="41"/>
      <c r="F1460" s="235" t="s">
        <v>1408</v>
      </c>
      <c r="G1460" s="41"/>
      <c r="H1460" s="41"/>
      <c r="I1460" s="236"/>
      <c r="J1460" s="41"/>
      <c r="K1460" s="41"/>
      <c r="L1460" s="45"/>
      <c r="M1460" s="237"/>
      <c r="N1460" s="238"/>
      <c r="O1460" s="92"/>
      <c r="P1460" s="92"/>
      <c r="Q1460" s="92"/>
      <c r="R1460" s="92"/>
      <c r="S1460" s="92"/>
      <c r="T1460" s="93"/>
      <c r="U1460" s="39"/>
      <c r="V1460" s="39"/>
      <c r="W1460" s="39"/>
      <c r="X1460" s="39"/>
      <c r="Y1460" s="39"/>
      <c r="Z1460" s="39"/>
      <c r="AA1460" s="39"/>
      <c r="AB1460" s="39"/>
      <c r="AC1460" s="39"/>
      <c r="AD1460" s="39"/>
      <c r="AE1460" s="39"/>
      <c r="AT1460" s="18" t="s">
        <v>169</v>
      </c>
      <c r="AU1460" s="18" t="s">
        <v>84</v>
      </c>
    </row>
    <row r="1461" s="13" customFormat="1">
      <c r="A1461" s="13"/>
      <c r="B1461" s="239"/>
      <c r="C1461" s="240"/>
      <c r="D1461" s="234" t="s">
        <v>170</v>
      </c>
      <c r="E1461" s="241" t="s">
        <v>1</v>
      </c>
      <c r="F1461" s="242" t="s">
        <v>1410</v>
      </c>
      <c r="G1461" s="240"/>
      <c r="H1461" s="243">
        <v>1.9710000000000001</v>
      </c>
      <c r="I1461" s="244"/>
      <c r="J1461" s="240"/>
      <c r="K1461" s="240"/>
      <c r="L1461" s="245"/>
      <c r="M1461" s="246"/>
      <c r="N1461" s="247"/>
      <c r="O1461" s="247"/>
      <c r="P1461" s="247"/>
      <c r="Q1461" s="247"/>
      <c r="R1461" s="247"/>
      <c r="S1461" s="247"/>
      <c r="T1461" s="248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49" t="s">
        <v>170</v>
      </c>
      <c r="AU1461" s="249" t="s">
        <v>84</v>
      </c>
      <c r="AV1461" s="13" t="s">
        <v>84</v>
      </c>
      <c r="AW1461" s="13" t="s">
        <v>31</v>
      </c>
      <c r="AX1461" s="13" t="s">
        <v>82</v>
      </c>
      <c r="AY1461" s="249" t="s">
        <v>161</v>
      </c>
    </row>
    <row r="1462" s="2" customFormat="1" ht="24.15" customHeight="1">
      <c r="A1462" s="39"/>
      <c r="B1462" s="40"/>
      <c r="C1462" s="220" t="s">
        <v>1411</v>
      </c>
      <c r="D1462" s="220" t="s">
        <v>163</v>
      </c>
      <c r="E1462" s="221" t="s">
        <v>1412</v>
      </c>
      <c r="F1462" s="222" t="s">
        <v>1413</v>
      </c>
      <c r="G1462" s="223" t="s">
        <v>221</v>
      </c>
      <c r="H1462" s="224">
        <v>1.2</v>
      </c>
      <c r="I1462" s="225"/>
      <c r="J1462" s="226">
        <f>ROUND(I1462*H1462,2)</f>
        <v>0</v>
      </c>
      <c r="K1462" s="227"/>
      <c r="L1462" s="45"/>
      <c r="M1462" s="228" t="s">
        <v>1</v>
      </c>
      <c r="N1462" s="229" t="s">
        <v>39</v>
      </c>
      <c r="O1462" s="92"/>
      <c r="P1462" s="230">
        <f>O1462*H1462</f>
        <v>0</v>
      </c>
      <c r="Q1462" s="230">
        <v>0</v>
      </c>
      <c r="R1462" s="230">
        <f>Q1462*H1462</f>
        <v>0</v>
      </c>
      <c r="S1462" s="230">
        <v>0</v>
      </c>
      <c r="T1462" s="231">
        <f>S1462*H1462</f>
        <v>0</v>
      </c>
      <c r="U1462" s="39"/>
      <c r="V1462" s="39"/>
      <c r="W1462" s="39"/>
      <c r="X1462" s="39"/>
      <c r="Y1462" s="39"/>
      <c r="Z1462" s="39"/>
      <c r="AA1462" s="39"/>
      <c r="AB1462" s="39"/>
      <c r="AC1462" s="39"/>
      <c r="AD1462" s="39"/>
      <c r="AE1462" s="39"/>
      <c r="AR1462" s="232" t="s">
        <v>167</v>
      </c>
      <c r="AT1462" s="232" t="s">
        <v>163</v>
      </c>
      <c r="AU1462" s="232" t="s">
        <v>84</v>
      </c>
      <c r="AY1462" s="18" t="s">
        <v>161</v>
      </c>
      <c r="BE1462" s="233">
        <f>IF(N1462="základní",J1462,0)</f>
        <v>0</v>
      </c>
      <c r="BF1462" s="233">
        <f>IF(N1462="snížená",J1462,0)</f>
        <v>0</v>
      </c>
      <c r="BG1462" s="233">
        <f>IF(N1462="zákl. přenesená",J1462,0)</f>
        <v>0</v>
      </c>
      <c r="BH1462" s="233">
        <f>IF(N1462="sníž. přenesená",J1462,0)</f>
        <v>0</v>
      </c>
      <c r="BI1462" s="233">
        <f>IF(N1462="nulová",J1462,0)</f>
        <v>0</v>
      </c>
      <c r="BJ1462" s="18" t="s">
        <v>82</v>
      </c>
      <c r="BK1462" s="233">
        <f>ROUND(I1462*H1462,2)</f>
        <v>0</v>
      </c>
      <c r="BL1462" s="18" t="s">
        <v>167</v>
      </c>
      <c r="BM1462" s="232" t="s">
        <v>1414</v>
      </c>
    </row>
    <row r="1463" s="2" customFormat="1">
      <c r="A1463" s="39"/>
      <c r="B1463" s="40"/>
      <c r="C1463" s="41"/>
      <c r="D1463" s="234" t="s">
        <v>169</v>
      </c>
      <c r="E1463" s="41"/>
      <c r="F1463" s="235" t="s">
        <v>1413</v>
      </c>
      <c r="G1463" s="41"/>
      <c r="H1463" s="41"/>
      <c r="I1463" s="236"/>
      <c r="J1463" s="41"/>
      <c r="K1463" s="41"/>
      <c r="L1463" s="45"/>
      <c r="M1463" s="237"/>
      <c r="N1463" s="238"/>
      <c r="O1463" s="92"/>
      <c r="P1463" s="92"/>
      <c r="Q1463" s="92"/>
      <c r="R1463" s="92"/>
      <c r="S1463" s="92"/>
      <c r="T1463" s="93"/>
      <c r="U1463" s="39"/>
      <c r="V1463" s="39"/>
      <c r="W1463" s="39"/>
      <c r="X1463" s="39"/>
      <c r="Y1463" s="39"/>
      <c r="Z1463" s="39"/>
      <c r="AA1463" s="39"/>
      <c r="AB1463" s="39"/>
      <c r="AC1463" s="39"/>
      <c r="AD1463" s="39"/>
      <c r="AE1463" s="39"/>
      <c r="AT1463" s="18" t="s">
        <v>169</v>
      </c>
      <c r="AU1463" s="18" t="s">
        <v>84</v>
      </c>
    </row>
    <row r="1464" s="13" customFormat="1">
      <c r="A1464" s="13"/>
      <c r="B1464" s="239"/>
      <c r="C1464" s="240"/>
      <c r="D1464" s="234" t="s">
        <v>170</v>
      </c>
      <c r="E1464" s="241" t="s">
        <v>1</v>
      </c>
      <c r="F1464" s="242" t="s">
        <v>1415</v>
      </c>
      <c r="G1464" s="240"/>
      <c r="H1464" s="243">
        <v>1.2</v>
      </c>
      <c r="I1464" s="244"/>
      <c r="J1464" s="240"/>
      <c r="K1464" s="240"/>
      <c r="L1464" s="245"/>
      <c r="M1464" s="246"/>
      <c r="N1464" s="247"/>
      <c r="O1464" s="247"/>
      <c r="P1464" s="247"/>
      <c r="Q1464" s="247"/>
      <c r="R1464" s="247"/>
      <c r="S1464" s="247"/>
      <c r="T1464" s="248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T1464" s="249" t="s">
        <v>170</v>
      </c>
      <c r="AU1464" s="249" t="s">
        <v>84</v>
      </c>
      <c r="AV1464" s="13" t="s">
        <v>84</v>
      </c>
      <c r="AW1464" s="13" t="s">
        <v>31</v>
      </c>
      <c r="AX1464" s="13" t="s">
        <v>82</v>
      </c>
      <c r="AY1464" s="249" t="s">
        <v>161</v>
      </c>
    </row>
    <row r="1465" s="2" customFormat="1" ht="33" customHeight="1">
      <c r="A1465" s="39"/>
      <c r="B1465" s="40"/>
      <c r="C1465" s="220" t="s">
        <v>1416</v>
      </c>
      <c r="D1465" s="220" t="s">
        <v>163</v>
      </c>
      <c r="E1465" s="221" t="s">
        <v>1417</v>
      </c>
      <c r="F1465" s="222" t="s">
        <v>1418</v>
      </c>
      <c r="G1465" s="223" t="s">
        <v>221</v>
      </c>
      <c r="H1465" s="224">
        <v>1.845</v>
      </c>
      <c r="I1465" s="225"/>
      <c r="J1465" s="226">
        <f>ROUND(I1465*H1465,2)</f>
        <v>0</v>
      </c>
      <c r="K1465" s="227"/>
      <c r="L1465" s="45"/>
      <c r="M1465" s="228" t="s">
        <v>1</v>
      </c>
      <c r="N1465" s="229" t="s">
        <v>39</v>
      </c>
      <c r="O1465" s="92"/>
      <c r="P1465" s="230">
        <f>O1465*H1465</f>
        <v>0</v>
      </c>
      <c r="Q1465" s="230">
        <v>0</v>
      </c>
      <c r="R1465" s="230">
        <f>Q1465*H1465</f>
        <v>0</v>
      </c>
      <c r="S1465" s="230">
        <v>0</v>
      </c>
      <c r="T1465" s="231">
        <f>S1465*H1465</f>
        <v>0</v>
      </c>
      <c r="U1465" s="39"/>
      <c r="V1465" s="39"/>
      <c r="W1465" s="39"/>
      <c r="X1465" s="39"/>
      <c r="Y1465" s="39"/>
      <c r="Z1465" s="39"/>
      <c r="AA1465" s="39"/>
      <c r="AB1465" s="39"/>
      <c r="AC1465" s="39"/>
      <c r="AD1465" s="39"/>
      <c r="AE1465" s="39"/>
      <c r="AR1465" s="232" t="s">
        <v>167</v>
      </c>
      <c r="AT1465" s="232" t="s">
        <v>163</v>
      </c>
      <c r="AU1465" s="232" t="s">
        <v>84</v>
      </c>
      <c r="AY1465" s="18" t="s">
        <v>161</v>
      </c>
      <c r="BE1465" s="233">
        <f>IF(N1465="základní",J1465,0)</f>
        <v>0</v>
      </c>
      <c r="BF1465" s="233">
        <f>IF(N1465="snížená",J1465,0)</f>
        <v>0</v>
      </c>
      <c r="BG1465" s="233">
        <f>IF(N1465="zákl. přenesená",J1465,0)</f>
        <v>0</v>
      </c>
      <c r="BH1465" s="233">
        <f>IF(N1465="sníž. přenesená",J1465,0)</f>
        <v>0</v>
      </c>
      <c r="BI1465" s="233">
        <f>IF(N1465="nulová",J1465,0)</f>
        <v>0</v>
      </c>
      <c r="BJ1465" s="18" t="s">
        <v>82</v>
      </c>
      <c r="BK1465" s="233">
        <f>ROUND(I1465*H1465,2)</f>
        <v>0</v>
      </c>
      <c r="BL1465" s="18" t="s">
        <v>167</v>
      </c>
      <c r="BM1465" s="232" t="s">
        <v>1419</v>
      </c>
    </row>
    <row r="1466" s="2" customFormat="1">
      <c r="A1466" s="39"/>
      <c r="B1466" s="40"/>
      <c r="C1466" s="41"/>
      <c r="D1466" s="234" t="s">
        <v>169</v>
      </c>
      <c r="E1466" s="41"/>
      <c r="F1466" s="235" t="s">
        <v>1418</v>
      </c>
      <c r="G1466" s="41"/>
      <c r="H1466" s="41"/>
      <c r="I1466" s="236"/>
      <c r="J1466" s="41"/>
      <c r="K1466" s="41"/>
      <c r="L1466" s="45"/>
      <c r="M1466" s="237"/>
      <c r="N1466" s="238"/>
      <c r="O1466" s="92"/>
      <c r="P1466" s="92"/>
      <c r="Q1466" s="92"/>
      <c r="R1466" s="92"/>
      <c r="S1466" s="92"/>
      <c r="T1466" s="93"/>
      <c r="U1466" s="39"/>
      <c r="V1466" s="39"/>
      <c r="W1466" s="39"/>
      <c r="X1466" s="39"/>
      <c r="Y1466" s="39"/>
      <c r="Z1466" s="39"/>
      <c r="AA1466" s="39"/>
      <c r="AB1466" s="39"/>
      <c r="AC1466" s="39"/>
      <c r="AD1466" s="39"/>
      <c r="AE1466" s="39"/>
      <c r="AT1466" s="18" t="s">
        <v>169</v>
      </c>
      <c r="AU1466" s="18" t="s">
        <v>84</v>
      </c>
    </row>
    <row r="1467" s="13" customFormat="1">
      <c r="A1467" s="13"/>
      <c r="B1467" s="239"/>
      <c r="C1467" s="240"/>
      <c r="D1467" s="234" t="s">
        <v>170</v>
      </c>
      <c r="E1467" s="241" t="s">
        <v>1</v>
      </c>
      <c r="F1467" s="242" t="s">
        <v>1420</v>
      </c>
      <c r="G1467" s="240"/>
      <c r="H1467" s="243">
        <v>1.845</v>
      </c>
      <c r="I1467" s="244"/>
      <c r="J1467" s="240"/>
      <c r="K1467" s="240"/>
      <c r="L1467" s="245"/>
      <c r="M1467" s="246"/>
      <c r="N1467" s="247"/>
      <c r="O1467" s="247"/>
      <c r="P1467" s="247"/>
      <c r="Q1467" s="247"/>
      <c r="R1467" s="247"/>
      <c r="S1467" s="247"/>
      <c r="T1467" s="248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49" t="s">
        <v>170</v>
      </c>
      <c r="AU1467" s="249" t="s">
        <v>84</v>
      </c>
      <c r="AV1467" s="13" t="s">
        <v>84</v>
      </c>
      <c r="AW1467" s="13" t="s">
        <v>31</v>
      </c>
      <c r="AX1467" s="13" t="s">
        <v>82</v>
      </c>
      <c r="AY1467" s="249" t="s">
        <v>161</v>
      </c>
    </row>
    <row r="1468" s="12" customFormat="1" ht="22.8" customHeight="1">
      <c r="A1468" s="12"/>
      <c r="B1468" s="204"/>
      <c r="C1468" s="205"/>
      <c r="D1468" s="206" t="s">
        <v>73</v>
      </c>
      <c r="E1468" s="218" t="s">
        <v>1421</v>
      </c>
      <c r="F1468" s="218" t="s">
        <v>1422</v>
      </c>
      <c r="G1468" s="205"/>
      <c r="H1468" s="205"/>
      <c r="I1468" s="208"/>
      <c r="J1468" s="219">
        <f>BK1468</f>
        <v>0</v>
      </c>
      <c r="K1468" s="205"/>
      <c r="L1468" s="210"/>
      <c r="M1468" s="211"/>
      <c r="N1468" s="212"/>
      <c r="O1468" s="212"/>
      <c r="P1468" s="213">
        <f>SUM(P1469:P1470)</f>
        <v>0</v>
      </c>
      <c r="Q1468" s="212"/>
      <c r="R1468" s="213">
        <f>SUM(R1469:R1470)</f>
        <v>0</v>
      </c>
      <c r="S1468" s="212"/>
      <c r="T1468" s="214">
        <f>SUM(T1469:T1470)</f>
        <v>0</v>
      </c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R1468" s="215" t="s">
        <v>82</v>
      </c>
      <c r="AT1468" s="216" t="s">
        <v>73</v>
      </c>
      <c r="AU1468" s="216" t="s">
        <v>82</v>
      </c>
      <c r="AY1468" s="215" t="s">
        <v>161</v>
      </c>
      <c r="BK1468" s="217">
        <f>SUM(BK1469:BK1470)</f>
        <v>0</v>
      </c>
    </row>
    <row r="1469" s="2" customFormat="1" ht="21.75" customHeight="1">
      <c r="A1469" s="39"/>
      <c r="B1469" s="40"/>
      <c r="C1469" s="220" t="s">
        <v>1423</v>
      </c>
      <c r="D1469" s="220" t="s">
        <v>163</v>
      </c>
      <c r="E1469" s="221" t="s">
        <v>1424</v>
      </c>
      <c r="F1469" s="222" t="s">
        <v>1425</v>
      </c>
      <c r="G1469" s="223" t="s">
        <v>221</v>
      </c>
      <c r="H1469" s="224">
        <v>236.226</v>
      </c>
      <c r="I1469" s="225"/>
      <c r="J1469" s="226">
        <f>ROUND(I1469*H1469,2)</f>
        <v>0</v>
      </c>
      <c r="K1469" s="227"/>
      <c r="L1469" s="45"/>
      <c r="M1469" s="228" t="s">
        <v>1</v>
      </c>
      <c r="N1469" s="229" t="s">
        <v>39</v>
      </c>
      <c r="O1469" s="92"/>
      <c r="P1469" s="230">
        <f>O1469*H1469</f>
        <v>0</v>
      </c>
      <c r="Q1469" s="230">
        <v>0</v>
      </c>
      <c r="R1469" s="230">
        <f>Q1469*H1469</f>
        <v>0</v>
      </c>
      <c r="S1469" s="230">
        <v>0</v>
      </c>
      <c r="T1469" s="231">
        <f>S1469*H1469</f>
        <v>0</v>
      </c>
      <c r="U1469" s="39"/>
      <c r="V1469" s="39"/>
      <c r="W1469" s="39"/>
      <c r="X1469" s="39"/>
      <c r="Y1469" s="39"/>
      <c r="Z1469" s="39"/>
      <c r="AA1469" s="39"/>
      <c r="AB1469" s="39"/>
      <c r="AC1469" s="39"/>
      <c r="AD1469" s="39"/>
      <c r="AE1469" s="39"/>
      <c r="AR1469" s="232" t="s">
        <v>167</v>
      </c>
      <c r="AT1469" s="232" t="s">
        <v>163</v>
      </c>
      <c r="AU1469" s="232" t="s">
        <v>84</v>
      </c>
      <c r="AY1469" s="18" t="s">
        <v>161</v>
      </c>
      <c r="BE1469" s="233">
        <f>IF(N1469="základní",J1469,0)</f>
        <v>0</v>
      </c>
      <c r="BF1469" s="233">
        <f>IF(N1469="snížená",J1469,0)</f>
        <v>0</v>
      </c>
      <c r="BG1469" s="233">
        <f>IF(N1469="zákl. přenesená",J1469,0)</f>
        <v>0</v>
      </c>
      <c r="BH1469" s="233">
        <f>IF(N1469="sníž. přenesená",J1469,0)</f>
        <v>0</v>
      </c>
      <c r="BI1469" s="233">
        <f>IF(N1469="nulová",J1469,0)</f>
        <v>0</v>
      </c>
      <c r="BJ1469" s="18" t="s">
        <v>82</v>
      </c>
      <c r="BK1469" s="233">
        <f>ROUND(I1469*H1469,2)</f>
        <v>0</v>
      </c>
      <c r="BL1469" s="18" t="s">
        <v>167</v>
      </c>
      <c r="BM1469" s="232" t="s">
        <v>1426</v>
      </c>
    </row>
    <row r="1470" s="2" customFormat="1">
      <c r="A1470" s="39"/>
      <c r="B1470" s="40"/>
      <c r="C1470" s="41"/>
      <c r="D1470" s="234" t="s">
        <v>169</v>
      </c>
      <c r="E1470" s="41"/>
      <c r="F1470" s="235" t="s">
        <v>1425</v>
      </c>
      <c r="G1470" s="41"/>
      <c r="H1470" s="41"/>
      <c r="I1470" s="236"/>
      <c r="J1470" s="41"/>
      <c r="K1470" s="41"/>
      <c r="L1470" s="45"/>
      <c r="M1470" s="237"/>
      <c r="N1470" s="238"/>
      <c r="O1470" s="92"/>
      <c r="P1470" s="92"/>
      <c r="Q1470" s="92"/>
      <c r="R1470" s="92"/>
      <c r="S1470" s="92"/>
      <c r="T1470" s="93"/>
      <c r="U1470" s="39"/>
      <c r="V1470" s="39"/>
      <c r="W1470" s="39"/>
      <c r="X1470" s="39"/>
      <c r="Y1470" s="39"/>
      <c r="Z1470" s="39"/>
      <c r="AA1470" s="39"/>
      <c r="AB1470" s="39"/>
      <c r="AC1470" s="39"/>
      <c r="AD1470" s="39"/>
      <c r="AE1470" s="39"/>
      <c r="AT1470" s="18" t="s">
        <v>169</v>
      </c>
      <c r="AU1470" s="18" t="s">
        <v>84</v>
      </c>
    </row>
    <row r="1471" s="12" customFormat="1" ht="25.92" customHeight="1">
      <c r="A1471" s="12"/>
      <c r="B1471" s="204"/>
      <c r="C1471" s="205"/>
      <c r="D1471" s="206" t="s">
        <v>73</v>
      </c>
      <c r="E1471" s="207" t="s">
        <v>1427</v>
      </c>
      <c r="F1471" s="207" t="s">
        <v>1428</v>
      </c>
      <c r="G1471" s="205"/>
      <c r="H1471" s="205"/>
      <c r="I1471" s="208"/>
      <c r="J1471" s="209">
        <f>BK1471</f>
        <v>0</v>
      </c>
      <c r="K1471" s="205"/>
      <c r="L1471" s="210"/>
      <c r="M1471" s="211"/>
      <c r="N1471" s="212"/>
      <c r="O1471" s="212"/>
      <c r="P1471" s="213">
        <f>P1472+P1644+P1905+P1914+P1932+P2054+P2066+P2206+P2406+P2575+P2701+P2750+P2908+P2946</f>
        <v>0</v>
      </c>
      <c r="Q1471" s="212"/>
      <c r="R1471" s="213">
        <f>R1472+R1644+R1905+R1914+R1932+R2054+R2066+R2206+R2406+R2575+R2701+R2750+R2908+R2946</f>
        <v>98.652912929999999</v>
      </c>
      <c r="S1471" s="212"/>
      <c r="T1471" s="214">
        <f>T1472+T1644+T1905+T1914+T1932+T2054+T2066+T2206+T2406+T2575+T2701+T2750+T2908+T2946</f>
        <v>0.14535000000000001</v>
      </c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R1471" s="215" t="s">
        <v>84</v>
      </c>
      <c r="AT1471" s="216" t="s">
        <v>73</v>
      </c>
      <c r="AU1471" s="216" t="s">
        <v>74</v>
      </c>
      <c r="AY1471" s="215" t="s">
        <v>161</v>
      </c>
      <c r="BK1471" s="217">
        <f>BK1472+BK1644+BK1905+BK1914+BK1932+BK2054+BK2066+BK2206+BK2406+BK2575+BK2701+BK2750+BK2908+BK2946</f>
        <v>0</v>
      </c>
    </row>
    <row r="1472" s="12" customFormat="1" ht="22.8" customHeight="1">
      <c r="A1472" s="12"/>
      <c r="B1472" s="204"/>
      <c r="C1472" s="205"/>
      <c r="D1472" s="206" t="s">
        <v>73</v>
      </c>
      <c r="E1472" s="218" t="s">
        <v>1429</v>
      </c>
      <c r="F1472" s="218" t="s">
        <v>1430</v>
      </c>
      <c r="G1472" s="205"/>
      <c r="H1472" s="205"/>
      <c r="I1472" s="208"/>
      <c r="J1472" s="219">
        <f>BK1472</f>
        <v>0</v>
      </c>
      <c r="K1472" s="205"/>
      <c r="L1472" s="210"/>
      <c r="M1472" s="211"/>
      <c r="N1472" s="212"/>
      <c r="O1472" s="212"/>
      <c r="P1472" s="213">
        <f>SUM(P1473:P1643)</f>
        <v>0</v>
      </c>
      <c r="Q1472" s="212"/>
      <c r="R1472" s="213">
        <f>SUM(R1473:R1643)</f>
        <v>8.0113624000000012</v>
      </c>
      <c r="S1472" s="212"/>
      <c r="T1472" s="214">
        <f>SUM(T1473:T1643)</f>
        <v>0</v>
      </c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R1472" s="215" t="s">
        <v>84</v>
      </c>
      <c r="AT1472" s="216" t="s">
        <v>73</v>
      </c>
      <c r="AU1472" s="216" t="s">
        <v>82</v>
      </c>
      <c r="AY1472" s="215" t="s">
        <v>161</v>
      </c>
      <c r="BK1472" s="217">
        <f>SUM(BK1473:BK1643)</f>
        <v>0</v>
      </c>
    </row>
    <row r="1473" s="2" customFormat="1" ht="16.5" customHeight="1">
      <c r="A1473" s="39"/>
      <c r="B1473" s="40"/>
      <c r="C1473" s="220" t="s">
        <v>1431</v>
      </c>
      <c r="D1473" s="220" t="s">
        <v>163</v>
      </c>
      <c r="E1473" s="221" t="s">
        <v>1432</v>
      </c>
      <c r="F1473" s="222" t="s">
        <v>1433</v>
      </c>
      <c r="G1473" s="223" t="s">
        <v>793</v>
      </c>
      <c r="H1473" s="224">
        <v>1</v>
      </c>
      <c r="I1473" s="225"/>
      <c r="J1473" s="226">
        <f>ROUND(I1473*H1473,2)</f>
        <v>0</v>
      </c>
      <c r="K1473" s="227"/>
      <c r="L1473" s="45"/>
      <c r="M1473" s="228" t="s">
        <v>1</v>
      </c>
      <c r="N1473" s="229" t="s">
        <v>39</v>
      </c>
      <c r="O1473" s="92"/>
      <c r="P1473" s="230">
        <f>O1473*H1473</f>
        <v>0</v>
      </c>
      <c r="Q1473" s="230">
        <v>0</v>
      </c>
      <c r="R1473" s="230">
        <f>Q1473*H1473</f>
        <v>0</v>
      </c>
      <c r="S1473" s="230">
        <v>0</v>
      </c>
      <c r="T1473" s="231">
        <f>S1473*H1473</f>
        <v>0</v>
      </c>
      <c r="U1473" s="39"/>
      <c r="V1473" s="39"/>
      <c r="W1473" s="39"/>
      <c r="X1473" s="39"/>
      <c r="Y1473" s="39"/>
      <c r="Z1473" s="39"/>
      <c r="AA1473" s="39"/>
      <c r="AB1473" s="39"/>
      <c r="AC1473" s="39"/>
      <c r="AD1473" s="39"/>
      <c r="AE1473" s="39"/>
      <c r="AR1473" s="232" t="s">
        <v>259</v>
      </c>
      <c r="AT1473" s="232" t="s">
        <v>163</v>
      </c>
      <c r="AU1473" s="232" t="s">
        <v>84</v>
      </c>
      <c r="AY1473" s="18" t="s">
        <v>161</v>
      </c>
      <c r="BE1473" s="233">
        <f>IF(N1473="základní",J1473,0)</f>
        <v>0</v>
      </c>
      <c r="BF1473" s="233">
        <f>IF(N1473="snížená",J1473,0)</f>
        <v>0</v>
      </c>
      <c r="BG1473" s="233">
        <f>IF(N1473="zákl. přenesená",J1473,0)</f>
        <v>0</v>
      </c>
      <c r="BH1473" s="233">
        <f>IF(N1473="sníž. přenesená",J1473,0)</f>
        <v>0</v>
      </c>
      <c r="BI1473" s="233">
        <f>IF(N1473="nulová",J1473,0)</f>
        <v>0</v>
      </c>
      <c r="BJ1473" s="18" t="s">
        <v>82</v>
      </c>
      <c r="BK1473" s="233">
        <f>ROUND(I1473*H1473,2)</f>
        <v>0</v>
      </c>
      <c r="BL1473" s="18" t="s">
        <v>259</v>
      </c>
      <c r="BM1473" s="232" t="s">
        <v>1434</v>
      </c>
    </row>
    <row r="1474" s="2" customFormat="1">
      <c r="A1474" s="39"/>
      <c r="B1474" s="40"/>
      <c r="C1474" s="41"/>
      <c r="D1474" s="234" t="s">
        <v>169</v>
      </c>
      <c r="E1474" s="41"/>
      <c r="F1474" s="235" t="s">
        <v>1433</v>
      </c>
      <c r="G1474" s="41"/>
      <c r="H1474" s="41"/>
      <c r="I1474" s="236"/>
      <c r="J1474" s="41"/>
      <c r="K1474" s="41"/>
      <c r="L1474" s="45"/>
      <c r="M1474" s="237"/>
      <c r="N1474" s="238"/>
      <c r="O1474" s="92"/>
      <c r="P1474" s="92"/>
      <c r="Q1474" s="92"/>
      <c r="R1474" s="92"/>
      <c r="S1474" s="92"/>
      <c r="T1474" s="93"/>
      <c r="U1474" s="39"/>
      <c r="V1474" s="39"/>
      <c r="W1474" s="39"/>
      <c r="X1474" s="39"/>
      <c r="Y1474" s="39"/>
      <c r="Z1474" s="39"/>
      <c r="AA1474" s="39"/>
      <c r="AB1474" s="39"/>
      <c r="AC1474" s="39"/>
      <c r="AD1474" s="39"/>
      <c r="AE1474" s="39"/>
      <c r="AT1474" s="18" t="s">
        <v>169</v>
      </c>
      <c r="AU1474" s="18" t="s">
        <v>84</v>
      </c>
    </row>
    <row r="1475" s="2" customFormat="1" ht="24.15" customHeight="1">
      <c r="A1475" s="39"/>
      <c r="B1475" s="40"/>
      <c r="C1475" s="220" t="s">
        <v>1435</v>
      </c>
      <c r="D1475" s="220" t="s">
        <v>163</v>
      </c>
      <c r="E1475" s="221" t="s">
        <v>1436</v>
      </c>
      <c r="F1475" s="222" t="s">
        <v>1437</v>
      </c>
      <c r="G1475" s="223" t="s">
        <v>166</v>
      </c>
      <c r="H1475" s="224">
        <v>328.69999999999999</v>
      </c>
      <c r="I1475" s="225"/>
      <c r="J1475" s="226">
        <f>ROUND(I1475*H1475,2)</f>
        <v>0</v>
      </c>
      <c r="K1475" s="227"/>
      <c r="L1475" s="45"/>
      <c r="M1475" s="228" t="s">
        <v>1</v>
      </c>
      <c r="N1475" s="229" t="s">
        <v>39</v>
      </c>
      <c r="O1475" s="92"/>
      <c r="P1475" s="230">
        <f>O1475*H1475</f>
        <v>0</v>
      </c>
      <c r="Q1475" s="230">
        <v>0</v>
      </c>
      <c r="R1475" s="230">
        <f>Q1475*H1475</f>
        <v>0</v>
      </c>
      <c r="S1475" s="230">
        <v>0</v>
      </c>
      <c r="T1475" s="231">
        <f>S1475*H1475</f>
        <v>0</v>
      </c>
      <c r="U1475" s="39"/>
      <c r="V1475" s="39"/>
      <c r="W1475" s="39"/>
      <c r="X1475" s="39"/>
      <c r="Y1475" s="39"/>
      <c r="Z1475" s="39"/>
      <c r="AA1475" s="39"/>
      <c r="AB1475" s="39"/>
      <c r="AC1475" s="39"/>
      <c r="AD1475" s="39"/>
      <c r="AE1475" s="39"/>
      <c r="AR1475" s="232" t="s">
        <v>259</v>
      </c>
      <c r="AT1475" s="232" t="s">
        <v>163</v>
      </c>
      <c r="AU1475" s="232" t="s">
        <v>84</v>
      </c>
      <c r="AY1475" s="18" t="s">
        <v>161</v>
      </c>
      <c r="BE1475" s="233">
        <f>IF(N1475="základní",J1475,0)</f>
        <v>0</v>
      </c>
      <c r="BF1475" s="233">
        <f>IF(N1475="snížená",J1475,0)</f>
        <v>0</v>
      </c>
      <c r="BG1475" s="233">
        <f>IF(N1475="zákl. přenesená",J1475,0)</f>
        <v>0</v>
      </c>
      <c r="BH1475" s="233">
        <f>IF(N1475="sníž. přenesená",J1475,0)</f>
        <v>0</v>
      </c>
      <c r="BI1475" s="233">
        <f>IF(N1475="nulová",J1475,0)</f>
        <v>0</v>
      </c>
      <c r="BJ1475" s="18" t="s">
        <v>82</v>
      </c>
      <c r="BK1475" s="233">
        <f>ROUND(I1475*H1475,2)</f>
        <v>0</v>
      </c>
      <c r="BL1475" s="18" t="s">
        <v>259</v>
      </c>
      <c r="BM1475" s="232" t="s">
        <v>1438</v>
      </c>
    </row>
    <row r="1476" s="2" customFormat="1">
      <c r="A1476" s="39"/>
      <c r="B1476" s="40"/>
      <c r="C1476" s="41"/>
      <c r="D1476" s="234" t="s">
        <v>169</v>
      </c>
      <c r="E1476" s="41"/>
      <c r="F1476" s="235" t="s">
        <v>1437</v>
      </c>
      <c r="G1476" s="41"/>
      <c r="H1476" s="41"/>
      <c r="I1476" s="236"/>
      <c r="J1476" s="41"/>
      <c r="K1476" s="41"/>
      <c r="L1476" s="45"/>
      <c r="M1476" s="237"/>
      <c r="N1476" s="238"/>
      <c r="O1476" s="92"/>
      <c r="P1476" s="92"/>
      <c r="Q1476" s="92"/>
      <c r="R1476" s="92"/>
      <c r="S1476" s="92"/>
      <c r="T1476" s="93"/>
      <c r="U1476" s="39"/>
      <c r="V1476" s="39"/>
      <c r="W1476" s="39"/>
      <c r="X1476" s="39"/>
      <c r="Y1476" s="39"/>
      <c r="Z1476" s="39"/>
      <c r="AA1476" s="39"/>
      <c r="AB1476" s="39"/>
      <c r="AC1476" s="39"/>
      <c r="AD1476" s="39"/>
      <c r="AE1476" s="39"/>
      <c r="AT1476" s="18" t="s">
        <v>169</v>
      </c>
      <c r="AU1476" s="18" t="s">
        <v>84</v>
      </c>
    </row>
    <row r="1477" s="15" customFormat="1">
      <c r="A1477" s="15"/>
      <c r="B1477" s="261"/>
      <c r="C1477" s="262"/>
      <c r="D1477" s="234" t="s">
        <v>170</v>
      </c>
      <c r="E1477" s="263" t="s">
        <v>1</v>
      </c>
      <c r="F1477" s="264" t="s">
        <v>548</v>
      </c>
      <c r="G1477" s="262"/>
      <c r="H1477" s="263" t="s">
        <v>1</v>
      </c>
      <c r="I1477" s="265"/>
      <c r="J1477" s="262"/>
      <c r="K1477" s="262"/>
      <c r="L1477" s="266"/>
      <c r="M1477" s="267"/>
      <c r="N1477" s="268"/>
      <c r="O1477" s="268"/>
      <c r="P1477" s="268"/>
      <c r="Q1477" s="268"/>
      <c r="R1477" s="268"/>
      <c r="S1477" s="268"/>
      <c r="T1477" s="269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T1477" s="270" t="s">
        <v>170</v>
      </c>
      <c r="AU1477" s="270" t="s">
        <v>84</v>
      </c>
      <c r="AV1477" s="15" t="s">
        <v>82</v>
      </c>
      <c r="AW1477" s="15" t="s">
        <v>31</v>
      </c>
      <c r="AX1477" s="15" t="s">
        <v>74</v>
      </c>
      <c r="AY1477" s="270" t="s">
        <v>161</v>
      </c>
    </row>
    <row r="1478" s="15" customFormat="1">
      <c r="A1478" s="15"/>
      <c r="B1478" s="261"/>
      <c r="C1478" s="262"/>
      <c r="D1478" s="234" t="s">
        <v>170</v>
      </c>
      <c r="E1478" s="263" t="s">
        <v>1</v>
      </c>
      <c r="F1478" s="264" t="s">
        <v>1439</v>
      </c>
      <c r="G1478" s="262"/>
      <c r="H1478" s="263" t="s">
        <v>1</v>
      </c>
      <c r="I1478" s="265"/>
      <c r="J1478" s="262"/>
      <c r="K1478" s="262"/>
      <c r="L1478" s="266"/>
      <c r="M1478" s="267"/>
      <c r="N1478" s="268"/>
      <c r="O1478" s="268"/>
      <c r="P1478" s="268"/>
      <c r="Q1478" s="268"/>
      <c r="R1478" s="268"/>
      <c r="S1478" s="268"/>
      <c r="T1478" s="269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T1478" s="270" t="s">
        <v>170</v>
      </c>
      <c r="AU1478" s="270" t="s">
        <v>84</v>
      </c>
      <c r="AV1478" s="15" t="s">
        <v>82</v>
      </c>
      <c r="AW1478" s="15" t="s">
        <v>31</v>
      </c>
      <c r="AX1478" s="15" t="s">
        <v>74</v>
      </c>
      <c r="AY1478" s="270" t="s">
        <v>161</v>
      </c>
    </row>
    <row r="1479" s="13" customFormat="1">
      <c r="A1479" s="13"/>
      <c r="B1479" s="239"/>
      <c r="C1479" s="240"/>
      <c r="D1479" s="234" t="s">
        <v>170</v>
      </c>
      <c r="E1479" s="241" t="s">
        <v>1</v>
      </c>
      <c r="F1479" s="242" t="s">
        <v>1440</v>
      </c>
      <c r="G1479" s="240"/>
      <c r="H1479" s="243">
        <v>25</v>
      </c>
      <c r="I1479" s="244"/>
      <c r="J1479" s="240"/>
      <c r="K1479" s="240"/>
      <c r="L1479" s="245"/>
      <c r="M1479" s="246"/>
      <c r="N1479" s="247"/>
      <c r="O1479" s="247"/>
      <c r="P1479" s="247"/>
      <c r="Q1479" s="247"/>
      <c r="R1479" s="247"/>
      <c r="S1479" s="247"/>
      <c r="T1479" s="248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49" t="s">
        <v>170</v>
      </c>
      <c r="AU1479" s="249" t="s">
        <v>84</v>
      </c>
      <c r="AV1479" s="13" t="s">
        <v>84</v>
      </c>
      <c r="AW1479" s="13" t="s">
        <v>31</v>
      </c>
      <c r="AX1479" s="13" t="s">
        <v>74</v>
      </c>
      <c r="AY1479" s="249" t="s">
        <v>161</v>
      </c>
    </row>
    <row r="1480" s="13" customFormat="1">
      <c r="A1480" s="13"/>
      <c r="B1480" s="239"/>
      <c r="C1480" s="240"/>
      <c r="D1480" s="234" t="s">
        <v>170</v>
      </c>
      <c r="E1480" s="241" t="s">
        <v>1</v>
      </c>
      <c r="F1480" s="242" t="s">
        <v>1441</v>
      </c>
      <c r="G1480" s="240"/>
      <c r="H1480" s="243">
        <v>13</v>
      </c>
      <c r="I1480" s="244"/>
      <c r="J1480" s="240"/>
      <c r="K1480" s="240"/>
      <c r="L1480" s="245"/>
      <c r="M1480" s="246"/>
      <c r="N1480" s="247"/>
      <c r="O1480" s="247"/>
      <c r="P1480" s="247"/>
      <c r="Q1480" s="247"/>
      <c r="R1480" s="247"/>
      <c r="S1480" s="247"/>
      <c r="T1480" s="248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49" t="s">
        <v>170</v>
      </c>
      <c r="AU1480" s="249" t="s">
        <v>84</v>
      </c>
      <c r="AV1480" s="13" t="s">
        <v>84</v>
      </c>
      <c r="AW1480" s="13" t="s">
        <v>31</v>
      </c>
      <c r="AX1480" s="13" t="s">
        <v>74</v>
      </c>
      <c r="AY1480" s="249" t="s">
        <v>161</v>
      </c>
    </row>
    <row r="1481" s="13" customFormat="1">
      <c r="A1481" s="13"/>
      <c r="B1481" s="239"/>
      <c r="C1481" s="240"/>
      <c r="D1481" s="234" t="s">
        <v>170</v>
      </c>
      <c r="E1481" s="241" t="s">
        <v>1</v>
      </c>
      <c r="F1481" s="242" t="s">
        <v>1442</v>
      </c>
      <c r="G1481" s="240"/>
      <c r="H1481" s="243">
        <v>5.9000000000000004</v>
      </c>
      <c r="I1481" s="244"/>
      <c r="J1481" s="240"/>
      <c r="K1481" s="240"/>
      <c r="L1481" s="245"/>
      <c r="M1481" s="246"/>
      <c r="N1481" s="247"/>
      <c r="O1481" s="247"/>
      <c r="P1481" s="247"/>
      <c r="Q1481" s="247"/>
      <c r="R1481" s="247"/>
      <c r="S1481" s="247"/>
      <c r="T1481" s="248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49" t="s">
        <v>170</v>
      </c>
      <c r="AU1481" s="249" t="s">
        <v>84</v>
      </c>
      <c r="AV1481" s="13" t="s">
        <v>84</v>
      </c>
      <c r="AW1481" s="13" t="s">
        <v>31</v>
      </c>
      <c r="AX1481" s="13" t="s">
        <v>74</v>
      </c>
      <c r="AY1481" s="249" t="s">
        <v>161</v>
      </c>
    </row>
    <row r="1482" s="13" customFormat="1">
      <c r="A1482" s="13"/>
      <c r="B1482" s="239"/>
      <c r="C1482" s="240"/>
      <c r="D1482" s="234" t="s">
        <v>170</v>
      </c>
      <c r="E1482" s="241" t="s">
        <v>1</v>
      </c>
      <c r="F1482" s="242" t="s">
        <v>1443</v>
      </c>
      <c r="G1482" s="240"/>
      <c r="H1482" s="243">
        <v>5.7000000000000002</v>
      </c>
      <c r="I1482" s="244"/>
      <c r="J1482" s="240"/>
      <c r="K1482" s="240"/>
      <c r="L1482" s="245"/>
      <c r="M1482" s="246"/>
      <c r="N1482" s="247"/>
      <c r="O1482" s="247"/>
      <c r="P1482" s="247"/>
      <c r="Q1482" s="247"/>
      <c r="R1482" s="247"/>
      <c r="S1482" s="247"/>
      <c r="T1482" s="248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49" t="s">
        <v>170</v>
      </c>
      <c r="AU1482" s="249" t="s">
        <v>84</v>
      </c>
      <c r="AV1482" s="13" t="s">
        <v>84</v>
      </c>
      <c r="AW1482" s="13" t="s">
        <v>31</v>
      </c>
      <c r="AX1482" s="13" t="s">
        <v>74</v>
      </c>
      <c r="AY1482" s="249" t="s">
        <v>161</v>
      </c>
    </row>
    <row r="1483" s="13" customFormat="1">
      <c r="A1483" s="13"/>
      <c r="B1483" s="239"/>
      <c r="C1483" s="240"/>
      <c r="D1483" s="234" t="s">
        <v>170</v>
      </c>
      <c r="E1483" s="241" t="s">
        <v>1</v>
      </c>
      <c r="F1483" s="242" t="s">
        <v>1444</v>
      </c>
      <c r="G1483" s="240"/>
      <c r="H1483" s="243">
        <v>4.5</v>
      </c>
      <c r="I1483" s="244"/>
      <c r="J1483" s="240"/>
      <c r="K1483" s="240"/>
      <c r="L1483" s="245"/>
      <c r="M1483" s="246"/>
      <c r="N1483" s="247"/>
      <c r="O1483" s="247"/>
      <c r="P1483" s="247"/>
      <c r="Q1483" s="247"/>
      <c r="R1483" s="247"/>
      <c r="S1483" s="247"/>
      <c r="T1483" s="248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49" t="s">
        <v>170</v>
      </c>
      <c r="AU1483" s="249" t="s">
        <v>84</v>
      </c>
      <c r="AV1483" s="13" t="s">
        <v>84</v>
      </c>
      <c r="AW1483" s="13" t="s">
        <v>31</v>
      </c>
      <c r="AX1483" s="13" t="s">
        <v>74</v>
      </c>
      <c r="AY1483" s="249" t="s">
        <v>161</v>
      </c>
    </row>
    <row r="1484" s="13" customFormat="1">
      <c r="A1484" s="13"/>
      <c r="B1484" s="239"/>
      <c r="C1484" s="240"/>
      <c r="D1484" s="234" t="s">
        <v>170</v>
      </c>
      <c r="E1484" s="241" t="s">
        <v>1</v>
      </c>
      <c r="F1484" s="242" t="s">
        <v>1445</v>
      </c>
      <c r="G1484" s="240"/>
      <c r="H1484" s="243">
        <v>11.5</v>
      </c>
      <c r="I1484" s="244"/>
      <c r="J1484" s="240"/>
      <c r="K1484" s="240"/>
      <c r="L1484" s="245"/>
      <c r="M1484" s="246"/>
      <c r="N1484" s="247"/>
      <c r="O1484" s="247"/>
      <c r="P1484" s="247"/>
      <c r="Q1484" s="247"/>
      <c r="R1484" s="247"/>
      <c r="S1484" s="247"/>
      <c r="T1484" s="248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49" t="s">
        <v>170</v>
      </c>
      <c r="AU1484" s="249" t="s">
        <v>84</v>
      </c>
      <c r="AV1484" s="13" t="s">
        <v>84</v>
      </c>
      <c r="AW1484" s="13" t="s">
        <v>31</v>
      </c>
      <c r="AX1484" s="13" t="s">
        <v>74</v>
      </c>
      <c r="AY1484" s="249" t="s">
        <v>161</v>
      </c>
    </row>
    <row r="1485" s="13" customFormat="1">
      <c r="A1485" s="13"/>
      <c r="B1485" s="239"/>
      <c r="C1485" s="240"/>
      <c r="D1485" s="234" t="s">
        <v>170</v>
      </c>
      <c r="E1485" s="241" t="s">
        <v>1</v>
      </c>
      <c r="F1485" s="242" t="s">
        <v>1446</v>
      </c>
      <c r="G1485" s="240"/>
      <c r="H1485" s="243">
        <v>2.5</v>
      </c>
      <c r="I1485" s="244"/>
      <c r="J1485" s="240"/>
      <c r="K1485" s="240"/>
      <c r="L1485" s="245"/>
      <c r="M1485" s="246"/>
      <c r="N1485" s="247"/>
      <c r="O1485" s="247"/>
      <c r="P1485" s="247"/>
      <c r="Q1485" s="247"/>
      <c r="R1485" s="247"/>
      <c r="S1485" s="247"/>
      <c r="T1485" s="248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49" t="s">
        <v>170</v>
      </c>
      <c r="AU1485" s="249" t="s">
        <v>84</v>
      </c>
      <c r="AV1485" s="13" t="s">
        <v>84</v>
      </c>
      <c r="AW1485" s="13" t="s">
        <v>31</v>
      </c>
      <c r="AX1485" s="13" t="s">
        <v>74</v>
      </c>
      <c r="AY1485" s="249" t="s">
        <v>161</v>
      </c>
    </row>
    <row r="1486" s="16" customFormat="1">
      <c r="A1486" s="16"/>
      <c r="B1486" s="282"/>
      <c r="C1486" s="283"/>
      <c r="D1486" s="234" t="s">
        <v>170</v>
      </c>
      <c r="E1486" s="284" t="s">
        <v>1</v>
      </c>
      <c r="F1486" s="285" t="s">
        <v>571</v>
      </c>
      <c r="G1486" s="283"/>
      <c r="H1486" s="286">
        <v>68.099999999999994</v>
      </c>
      <c r="I1486" s="287"/>
      <c r="J1486" s="283"/>
      <c r="K1486" s="283"/>
      <c r="L1486" s="288"/>
      <c r="M1486" s="289"/>
      <c r="N1486" s="290"/>
      <c r="O1486" s="290"/>
      <c r="P1486" s="290"/>
      <c r="Q1486" s="290"/>
      <c r="R1486" s="290"/>
      <c r="S1486" s="290"/>
      <c r="T1486" s="291"/>
      <c r="U1486" s="16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6"/>
      <c r="AT1486" s="292" t="s">
        <v>170</v>
      </c>
      <c r="AU1486" s="292" t="s">
        <v>84</v>
      </c>
      <c r="AV1486" s="16" t="s">
        <v>180</v>
      </c>
      <c r="AW1486" s="16" t="s">
        <v>31</v>
      </c>
      <c r="AX1486" s="16" t="s">
        <v>74</v>
      </c>
      <c r="AY1486" s="292" t="s">
        <v>161</v>
      </c>
    </row>
    <row r="1487" s="15" customFormat="1">
      <c r="A1487" s="15"/>
      <c r="B1487" s="261"/>
      <c r="C1487" s="262"/>
      <c r="D1487" s="234" t="s">
        <v>170</v>
      </c>
      <c r="E1487" s="263" t="s">
        <v>1</v>
      </c>
      <c r="F1487" s="264" t="s">
        <v>1447</v>
      </c>
      <c r="G1487" s="262"/>
      <c r="H1487" s="263" t="s">
        <v>1</v>
      </c>
      <c r="I1487" s="265"/>
      <c r="J1487" s="262"/>
      <c r="K1487" s="262"/>
      <c r="L1487" s="266"/>
      <c r="M1487" s="267"/>
      <c r="N1487" s="268"/>
      <c r="O1487" s="268"/>
      <c r="P1487" s="268"/>
      <c r="Q1487" s="268"/>
      <c r="R1487" s="268"/>
      <c r="S1487" s="268"/>
      <c r="T1487" s="269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T1487" s="270" t="s">
        <v>170</v>
      </c>
      <c r="AU1487" s="270" t="s">
        <v>84</v>
      </c>
      <c r="AV1487" s="15" t="s">
        <v>82</v>
      </c>
      <c r="AW1487" s="15" t="s">
        <v>31</v>
      </c>
      <c r="AX1487" s="15" t="s">
        <v>74</v>
      </c>
      <c r="AY1487" s="270" t="s">
        <v>161</v>
      </c>
    </row>
    <row r="1488" s="13" customFormat="1">
      <c r="A1488" s="13"/>
      <c r="B1488" s="239"/>
      <c r="C1488" s="240"/>
      <c r="D1488" s="234" t="s">
        <v>170</v>
      </c>
      <c r="E1488" s="241" t="s">
        <v>1</v>
      </c>
      <c r="F1488" s="242" t="s">
        <v>1448</v>
      </c>
      <c r="G1488" s="240"/>
      <c r="H1488" s="243">
        <v>6.9000000000000004</v>
      </c>
      <c r="I1488" s="244"/>
      <c r="J1488" s="240"/>
      <c r="K1488" s="240"/>
      <c r="L1488" s="245"/>
      <c r="M1488" s="246"/>
      <c r="N1488" s="247"/>
      <c r="O1488" s="247"/>
      <c r="P1488" s="247"/>
      <c r="Q1488" s="247"/>
      <c r="R1488" s="247"/>
      <c r="S1488" s="247"/>
      <c r="T1488" s="248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T1488" s="249" t="s">
        <v>170</v>
      </c>
      <c r="AU1488" s="249" t="s">
        <v>84</v>
      </c>
      <c r="AV1488" s="13" t="s">
        <v>84</v>
      </c>
      <c r="AW1488" s="13" t="s">
        <v>31</v>
      </c>
      <c r="AX1488" s="13" t="s">
        <v>74</v>
      </c>
      <c r="AY1488" s="249" t="s">
        <v>161</v>
      </c>
    </row>
    <row r="1489" s="13" customFormat="1">
      <c r="A1489" s="13"/>
      <c r="B1489" s="239"/>
      <c r="C1489" s="240"/>
      <c r="D1489" s="234" t="s">
        <v>170</v>
      </c>
      <c r="E1489" s="241" t="s">
        <v>1</v>
      </c>
      <c r="F1489" s="242" t="s">
        <v>1449</v>
      </c>
      <c r="G1489" s="240"/>
      <c r="H1489" s="243">
        <v>6.7000000000000002</v>
      </c>
      <c r="I1489" s="244"/>
      <c r="J1489" s="240"/>
      <c r="K1489" s="240"/>
      <c r="L1489" s="245"/>
      <c r="M1489" s="246"/>
      <c r="N1489" s="247"/>
      <c r="O1489" s="247"/>
      <c r="P1489" s="247"/>
      <c r="Q1489" s="247"/>
      <c r="R1489" s="247"/>
      <c r="S1489" s="247"/>
      <c r="T1489" s="248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49" t="s">
        <v>170</v>
      </c>
      <c r="AU1489" s="249" t="s">
        <v>84</v>
      </c>
      <c r="AV1489" s="13" t="s">
        <v>84</v>
      </c>
      <c r="AW1489" s="13" t="s">
        <v>31</v>
      </c>
      <c r="AX1489" s="13" t="s">
        <v>74</v>
      </c>
      <c r="AY1489" s="249" t="s">
        <v>161</v>
      </c>
    </row>
    <row r="1490" s="13" customFormat="1">
      <c r="A1490" s="13"/>
      <c r="B1490" s="239"/>
      <c r="C1490" s="240"/>
      <c r="D1490" s="234" t="s">
        <v>170</v>
      </c>
      <c r="E1490" s="241" t="s">
        <v>1</v>
      </c>
      <c r="F1490" s="242" t="s">
        <v>1450</v>
      </c>
      <c r="G1490" s="240"/>
      <c r="H1490" s="243">
        <v>26.850000000000001</v>
      </c>
      <c r="I1490" s="244"/>
      <c r="J1490" s="240"/>
      <c r="K1490" s="240"/>
      <c r="L1490" s="245"/>
      <c r="M1490" s="246"/>
      <c r="N1490" s="247"/>
      <c r="O1490" s="247"/>
      <c r="P1490" s="247"/>
      <c r="Q1490" s="247"/>
      <c r="R1490" s="247"/>
      <c r="S1490" s="247"/>
      <c r="T1490" s="248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49" t="s">
        <v>170</v>
      </c>
      <c r="AU1490" s="249" t="s">
        <v>84</v>
      </c>
      <c r="AV1490" s="13" t="s">
        <v>84</v>
      </c>
      <c r="AW1490" s="13" t="s">
        <v>31</v>
      </c>
      <c r="AX1490" s="13" t="s">
        <v>74</v>
      </c>
      <c r="AY1490" s="249" t="s">
        <v>161</v>
      </c>
    </row>
    <row r="1491" s="13" customFormat="1">
      <c r="A1491" s="13"/>
      <c r="B1491" s="239"/>
      <c r="C1491" s="240"/>
      <c r="D1491" s="234" t="s">
        <v>170</v>
      </c>
      <c r="E1491" s="241" t="s">
        <v>1</v>
      </c>
      <c r="F1491" s="242" t="s">
        <v>1451</v>
      </c>
      <c r="G1491" s="240"/>
      <c r="H1491" s="243">
        <v>1.75</v>
      </c>
      <c r="I1491" s="244"/>
      <c r="J1491" s="240"/>
      <c r="K1491" s="240"/>
      <c r="L1491" s="245"/>
      <c r="M1491" s="246"/>
      <c r="N1491" s="247"/>
      <c r="O1491" s="247"/>
      <c r="P1491" s="247"/>
      <c r="Q1491" s="247"/>
      <c r="R1491" s="247"/>
      <c r="S1491" s="247"/>
      <c r="T1491" s="248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49" t="s">
        <v>170</v>
      </c>
      <c r="AU1491" s="249" t="s">
        <v>84</v>
      </c>
      <c r="AV1491" s="13" t="s">
        <v>84</v>
      </c>
      <c r="AW1491" s="13" t="s">
        <v>31</v>
      </c>
      <c r="AX1491" s="13" t="s">
        <v>74</v>
      </c>
      <c r="AY1491" s="249" t="s">
        <v>161</v>
      </c>
    </row>
    <row r="1492" s="13" customFormat="1">
      <c r="A1492" s="13"/>
      <c r="B1492" s="239"/>
      <c r="C1492" s="240"/>
      <c r="D1492" s="234" t="s">
        <v>170</v>
      </c>
      <c r="E1492" s="241" t="s">
        <v>1</v>
      </c>
      <c r="F1492" s="242" t="s">
        <v>1452</v>
      </c>
      <c r="G1492" s="240"/>
      <c r="H1492" s="243">
        <v>6.5</v>
      </c>
      <c r="I1492" s="244"/>
      <c r="J1492" s="240"/>
      <c r="K1492" s="240"/>
      <c r="L1492" s="245"/>
      <c r="M1492" s="246"/>
      <c r="N1492" s="247"/>
      <c r="O1492" s="247"/>
      <c r="P1492" s="247"/>
      <c r="Q1492" s="247"/>
      <c r="R1492" s="247"/>
      <c r="S1492" s="247"/>
      <c r="T1492" s="248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49" t="s">
        <v>170</v>
      </c>
      <c r="AU1492" s="249" t="s">
        <v>84</v>
      </c>
      <c r="AV1492" s="13" t="s">
        <v>84</v>
      </c>
      <c r="AW1492" s="13" t="s">
        <v>31</v>
      </c>
      <c r="AX1492" s="13" t="s">
        <v>74</v>
      </c>
      <c r="AY1492" s="249" t="s">
        <v>161</v>
      </c>
    </row>
    <row r="1493" s="13" customFormat="1">
      <c r="A1493" s="13"/>
      <c r="B1493" s="239"/>
      <c r="C1493" s="240"/>
      <c r="D1493" s="234" t="s">
        <v>170</v>
      </c>
      <c r="E1493" s="241" t="s">
        <v>1</v>
      </c>
      <c r="F1493" s="242" t="s">
        <v>1453</v>
      </c>
      <c r="G1493" s="240"/>
      <c r="H1493" s="243">
        <v>2.2999999999999998</v>
      </c>
      <c r="I1493" s="244"/>
      <c r="J1493" s="240"/>
      <c r="K1493" s="240"/>
      <c r="L1493" s="245"/>
      <c r="M1493" s="246"/>
      <c r="N1493" s="247"/>
      <c r="O1493" s="247"/>
      <c r="P1493" s="247"/>
      <c r="Q1493" s="247"/>
      <c r="R1493" s="247"/>
      <c r="S1493" s="247"/>
      <c r="T1493" s="248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49" t="s">
        <v>170</v>
      </c>
      <c r="AU1493" s="249" t="s">
        <v>84</v>
      </c>
      <c r="AV1493" s="13" t="s">
        <v>84</v>
      </c>
      <c r="AW1493" s="13" t="s">
        <v>31</v>
      </c>
      <c r="AX1493" s="13" t="s">
        <v>74</v>
      </c>
      <c r="AY1493" s="249" t="s">
        <v>161</v>
      </c>
    </row>
    <row r="1494" s="13" customFormat="1">
      <c r="A1494" s="13"/>
      <c r="B1494" s="239"/>
      <c r="C1494" s="240"/>
      <c r="D1494" s="234" t="s">
        <v>170</v>
      </c>
      <c r="E1494" s="241" t="s">
        <v>1</v>
      </c>
      <c r="F1494" s="242" t="s">
        <v>1454</v>
      </c>
      <c r="G1494" s="240"/>
      <c r="H1494" s="243">
        <v>5.5</v>
      </c>
      <c r="I1494" s="244"/>
      <c r="J1494" s="240"/>
      <c r="K1494" s="240"/>
      <c r="L1494" s="245"/>
      <c r="M1494" s="246"/>
      <c r="N1494" s="247"/>
      <c r="O1494" s="247"/>
      <c r="P1494" s="247"/>
      <c r="Q1494" s="247"/>
      <c r="R1494" s="247"/>
      <c r="S1494" s="247"/>
      <c r="T1494" s="248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49" t="s">
        <v>170</v>
      </c>
      <c r="AU1494" s="249" t="s">
        <v>84</v>
      </c>
      <c r="AV1494" s="13" t="s">
        <v>84</v>
      </c>
      <c r="AW1494" s="13" t="s">
        <v>31</v>
      </c>
      <c r="AX1494" s="13" t="s">
        <v>74</v>
      </c>
      <c r="AY1494" s="249" t="s">
        <v>161</v>
      </c>
    </row>
    <row r="1495" s="13" customFormat="1">
      <c r="A1495" s="13"/>
      <c r="B1495" s="239"/>
      <c r="C1495" s="240"/>
      <c r="D1495" s="234" t="s">
        <v>170</v>
      </c>
      <c r="E1495" s="241" t="s">
        <v>1</v>
      </c>
      <c r="F1495" s="242" t="s">
        <v>1455</v>
      </c>
      <c r="G1495" s="240"/>
      <c r="H1495" s="243">
        <v>2.8999999999999999</v>
      </c>
      <c r="I1495" s="244"/>
      <c r="J1495" s="240"/>
      <c r="K1495" s="240"/>
      <c r="L1495" s="245"/>
      <c r="M1495" s="246"/>
      <c r="N1495" s="247"/>
      <c r="O1495" s="247"/>
      <c r="P1495" s="247"/>
      <c r="Q1495" s="247"/>
      <c r="R1495" s="247"/>
      <c r="S1495" s="247"/>
      <c r="T1495" s="248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T1495" s="249" t="s">
        <v>170</v>
      </c>
      <c r="AU1495" s="249" t="s">
        <v>84</v>
      </c>
      <c r="AV1495" s="13" t="s">
        <v>84</v>
      </c>
      <c r="AW1495" s="13" t="s">
        <v>31</v>
      </c>
      <c r="AX1495" s="13" t="s">
        <v>74</v>
      </c>
      <c r="AY1495" s="249" t="s">
        <v>161</v>
      </c>
    </row>
    <row r="1496" s="13" customFormat="1">
      <c r="A1496" s="13"/>
      <c r="B1496" s="239"/>
      <c r="C1496" s="240"/>
      <c r="D1496" s="234" t="s">
        <v>170</v>
      </c>
      <c r="E1496" s="241" t="s">
        <v>1</v>
      </c>
      <c r="F1496" s="242" t="s">
        <v>1456</v>
      </c>
      <c r="G1496" s="240"/>
      <c r="H1496" s="243">
        <v>10</v>
      </c>
      <c r="I1496" s="244"/>
      <c r="J1496" s="240"/>
      <c r="K1496" s="240"/>
      <c r="L1496" s="245"/>
      <c r="M1496" s="246"/>
      <c r="N1496" s="247"/>
      <c r="O1496" s="247"/>
      <c r="P1496" s="247"/>
      <c r="Q1496" s="247"/>
      <c r="R1496" s="247"/>
      <c r="S1496" s="247"/>
      <c r="T1496" s="248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49" t="s">
        <v>170</v>
      </c>
      <c r="AU1496" s="249" t="s">
        <v>84</v>
      </c>
      <c r="AV1496" s="13" t="s">
        <v>84</v>
      </c>
      <c r="AW1496" s="13" t="s">
        <v>31</v>
      </c>
      <c r="AX1496" s="13" t="s">
        <v>74</v>
      </c>
      <c r="AY1496" s="249" t="s">
        <v>161</v>
      </c>
    </row>
    <row r="1497" s="13" customFormat="1">
      <c r="A1497" s="13"/>
      <c r="B1497" s="239"/>
      <c r="C1497" s="240"/>
      <c r="D1497" s="234" t="s">
        <v>170</v>
      </c>
      <c r="E1497" s="241" t="s">
        <v>1</v>
      </c>
      <c r="F1497" s="242" t="s">
        <v>1457</v>
      </c>
      <c r="G1497" s="240"/>
      <c r="H1497" s="243">
        <v>9</v>
      </c>
      <c r="I1497" s="244"/>
      <c r="J1497" s="240"/>
      <c r="K1497" s="240"/>
      <c r="L1497" s="245"/>
      <c r="M1497" s="246"/>
      <c r="N1497" s="247"/>
      <c r="O1497" s="247"/>
      <c r="P1497" s="247"/>
      <c r="Q1497" s="247"/>
      <c r="R1497" s="247"/>
      <c r="S1497" s="247"/>
      <c r="T1497" s="248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49" t="s">
        <v>170</v>
      </c>
      <c r="AU1497" s="249" t="s">
        <v>84</v>
      </c>
      <c r="AV1497" s="13" t="s">
        <v>84</v>
      </c>
      <c r="AW1497" s="13" t="s">
        <v>31</v>
      </c>
      <c r="AX1497" s="13" t="s">
        <v>74</v>
      </c>
      <c r="AY1497" s="249" t="s">
        <v>161</v>
      </c>
    </row>
    <row r="1498" s="13" customFormat="1">
      <c r="A1498" s="13"/>
      <c r="B1498" s="239"/>
      <c r="C1498" s="240"/>
      <c r="D1498" s="234" t="s">
        <v>170</v>
      </c>
      <c r="E1498" s="241" t="s">
        <v>1</v>
      </c>
      <c r="F1498" s="242" t="s">
        <v>1458</v>
      </c>
      <c r="G1498" s="240"/>
      <c r="H1498" s="243">
        <v>2.7000000000000002</v>
      </c>
      <c r="I1498" s="244"/>
      <c r="J1498" s="240"/>
      <c r="K1498" s="240"/>
      <c r="L1498" s="245"/>
      <c r="M1498" s="246"/>
      <c r="N1498" s="247"/>
      <c r="O1498" s="247"/>
      <c r="P1498" s="247"/>
      <c r="Q1498" s="247"/>
      <c r="R1498" s="247"/>
      <c r="S1498" s="247"/>
      <c r="T1498" s="248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49" t="s">
        <v>170</v>
      </c>
      <c r="AU1498" s="249" t="s">
        <v>84</v>
      </c>
      <c r="AV1498" s="13" t="s">
        <v>84</v>
      </c>
      <c r="AW1498" s="13" t="s">
        <v>31</v>
      </c>
      <c r="AX1498" s="13" t="s">
        <v>74</v>
      </c>
      <c r="AY1498" s="249" t="s">
        <v>161</v>
      </c>
    </row>
    <row r="1499" s="13" customFormat="1">
      <c r="A1499" s="13"/>
      <c r="B1499" s="239"/>
      <c r="C1499" s="240"/>
      <c r="D1499" s="234" t="s">
        <v>170</v>
      </c>
      <c r="E1499" s="241" t="s">
        <v>1</v>
      </c>
      <c r="F1499" s="242" t="s">
        <v>1459</v>
      </c>
      <c r="G1499" s="240"/>
      <c r="H1499" s="243">
        <v>6.7000000000000002</v>
      </c>
      <c r="I1499" s="244"/>
      <c r="J1499" s="240"/>
      <c r="K1499" s="240"/>
      <c r="L1499" s="245"/>
      <c r="M1499" s="246"/>
      <c r="N1499" s="247"/>
      <c r="O1499" s="247"/>
      <c r="P1499" s="247"/>
      <c r="Q1499" s="247"/>
      <c r="R1499" s="247"/>
      <c r="S1499" s="247"/>
      <c r="T1499" s="248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T1499" s="249" t="s">
        <v>170</v>
      </c>
      <c r="AU1499" s="249" t="s">
        <v>84</v>
      </c>
      <c r="AV1499" s="13" t="s">
        <v>84</v>
      </c>
      <c r="AW1499" s="13" t="s">
        <v>31</v>
      </c>
      <c r="AX1499" s="13" t="s">
        <v>74</v>
      </c>
      <c r="AY1499" s="249" t="s">
        <v>161</v>
      </c>
    </row>
    <row r="1500" s="13" customFormat="1">
      <c r="A1500" s="13"/>
      <c r="B1500" s="239"/>
      <c r="C1500" s="240"/>
      <c r="D1500" s="234" t="s">
        <v>170</v>
      </c>
      <c r="E1500" s="241" t="s">
        <v>1</v>
      </c>
      <c r="F1500" s="242" t="s">
        <v>1460</v>
      </c>
      <c r="G1500" s="240"/>
      <c r="H1500" s="243">
        <v>1.8</v>
      </c>
      <c r="I1500" s="244"/>
      <c r="J1500" s="240"/>
      <c r="K1500" s="240"/>
      <c r="L1500" s="245"/>
      <c r="M1500" s="246"/>
      <c r="N1500" s="247"/>
      <c r="O1500" s="247"/>
      <c r="P1500" s="247"/>
      <c r="Q1500" s="247"/>
      <c r="R1500" s="247"/>
      <c r="S1500" s="247"/>
      <c r="T1500" s="248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49" t="s">
        <v>170</v>
      </c>
      <c r="AU1500" s="249" t="s">
        <v>84</v>
      </c>
      <c r="AV1500" s="13" t="s">
        <v>84</v>
      </c>
      <c r="AW1500" s="13" t="s">
        <v>31</v>
      </c>
      <c r="AX1500" s="13" t="s">
        <v>74</v>
      </c>
      <c r="AY1500" s="249" t="s">
        <v>161</v>
      </c>
    </row>
    <row r="1501" s="16" customFormat="1">
      <c r="A1501" s="16"/>
      <c r="B1501" s="282"/>
      <c r="C1501" s="283"/>
      <c r="D1501" s="234" t="s">
        <v>170</v>
      </c>
      <c r="E1501" s="284" t="s">
        <v>1</v>
      </c>
      <c r="F1501" s="285" t="s">
        <v>571</v>
      </c>
      <c r="G1501" s="283"/>
      <c r="H1501" s="286">
        <v>89.599999999999994</v>
      </c>
      <c r="I1501" s="287"/>
      <c r="J1501" s="283"/>
      <c r="K1501" s="283"/>
      <c r="L1501" s="288"/>
      <c r="M1501" s="289"/>
      <c r="N1501" s="290"/>
      <c r="O1501" s="290"/>
      <c r="P1501" s="290"/>
      <c r="Q1501" s="290"/>
      <c r="R1501" s="290"/>
      <c r="S1501" s="290"/>
      <c r="T1501" s="291"/>
      <c r="U1501" s="16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6"/>
      <c r="AT1501" s="292" t="s">
        <v>170</v>
      </c>
      <c r="AU1501" s="292" t="s">
        <v>84</v>
      </c>
      <c r="AV1501" s="16" t="s">
        <v>180</v>
      </c>
      <c r="AW1501" s="16" t="s">
        <v>31</v>
      </c>
      <c r="AX1501" s="16" t="s">
        <v>74</v>
      </c>
      <c r="AY1501" s="292" t="s">
        <v>161</v>
      </c>
    </row>
    <row r="1502" s="15" customFormat="1">
      <c r="A1502" s="15"/>
      <c r="B1502" s="261"/>
      <c r="C1502" s="262"/>
      <c r="D1502" s="234" t="s">
        <v>170</v>
      </c>
      <c r="E1502" s="263" t="s">
        <v>1</v>
      </c>
      <c r="F1502" s="264" t="s">
        <v>1461</v>
      </c>
      <c r="G1502" s="262"/>
      <c r="H1502" s="263" t="s">
        <v>1</v>
      </c>
      <c r="I1502" s="265"/>
      <c r="J1502" s="262"/>
      <c r="K1502" s="262"/>
      <c r="L1502" s="266"/>
      <c r="M1502" s="267"/>
      <c r="N1502" s="268"/>
      <c r="O1502" s="268"/>
      <c r="P1502" s="268"/>
      <c r="Q1502" s="268"/>
      <c r="R1502" s="268"/>
      <c r="S1502" s="268"/>
      <c r="T1502" s="269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T1502" s="270" t="s">
        <v>170</v>
      </c>
      <c r="AU1502" s="270" t="s">
        <v>84</v>
      </c>
      <c r="AV1502" s="15" t="s">
        <v>82</v>
      </c>
      <c r="AW1502" s="15" t="s">
        <v>31</v>
      </c>
      <c r="AX1502" s="15" t="s">
        <v>74</v>
      </c>
      <c r="AY1502" s="270" t="s">
        <v>161</v>
      </c>
    </row>
    <row r="1503" s="13" customFormat="1">
      <c r="A1503" s="13"/>
      <c r="B1503" s="239"/>
      <c r="C1503" s="240"/>
      <c r="D1503" s="234" t="s">
        <v>170</v>
      </c>
      <c r="E1503" s="241" t="s">
        <v>1</v>
      </c>
      <c r="F1503" s="242" t="s">
        <v>1462</v>
      </c>
      <c r="G1503" s="240"/>
      <c r="H1503" s="243">
        <v>31.199999999999999</v>
      </c>
      <c r="I1503" s="244"/>
      <c r="J1503" s="240"/>
      <c r="K1503" s="240"/>
      <c r="L1503" s="245"/>
      <c r="M1503" s="246"/>
      <c r="N1503" s="247"/>
      <c r="O1503" s="247"/>
      <c r="P1503" s="247"/>
      <c r="Q1503" s="247"/>
      <c r="R1503" s="247"/>
      <c r="S1503" s="247"/>
      <c r="T1503" s="248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49" t="s">
        <v>170</v>
      </c>
      <c r="AU1503" s="249" t="s">
        <v>84</v>
      </c>
      <c r="AV1503" s="13" t="s">
        <v>84</v>
      </c>
      <c r="AW1503" s="13" t="s">
        <v>31</v>
      </c>
      <c r="AX1503" s="13" t="s">
        <v>74</v>
      </c>
      <c r="AY1503" s="249" t="s">
        <v>161</v>
      </c>
    </row>
    <row r="1504" s="13" customFormat="1">
      <c r="A1504" s="13"/>
      <c r="B1504" s="239"/>
      <c r="C1504" s="240"/>
      <c r="D1504" s="234" t="s">
        <v>170</v>
      </c>
      <c r="E1504" s="241" t="s">
        <v>1</v>
      </c>
      <c r="F1504" s="242" t="s">
        <v>1463</v>
      </c>
      <c r="G1504" s="240"/>
      <c r="H1504" s="243">
        <v>14.800000000000001</v>
      </c>
      <c r="I1504" s="244"/>
      <c r="J1504" s="240"/>
      <c r="K1504" s="240"/>
      <c r="L1504" s="245"/>
      <c r="M1504" s="246"/>
      <c r="N1504" s="247"/>
      <c r="O1504" s="247"/>
      <c r="P1504" s="247"/>
      <c r="Q1504" s="247"/>
      <c r="R1504" s="247"/>
      <c r="S1504" s="247"/>
      <c r="T1504" s="248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49" t="s">
        <v>170</v>
      </c>
      <c r="AU1504" s="249" t="s">
        <v>84</v>
      </c>
      <c r="AV1504" s="13" t="s">
        <v>84</v>
      </c>
      <c r="AW1504" s="13" t="s">
        <v>31</v>
      </c>
      <c r="AX1504" s="13" t="s">
        <v>74</v>
      </c>
      <c r="AY1504" s="249" t="s">
        <v>161</v>
      </c>
    </row>
    <row r="1505" s="16" customFormat="1">
      <c r="A1505" s="16"/>
      <c r="B1505" s="282"/>
      <c r="C1505" s="283"/>
      <c r="D1505" s="234" t="s">
        <v>170</v>
      </c>
      <c r="E1505" s="284" t="s">
        <v>1</v>
      </c>
      <c r="F1505" s="285" t="s">
        <v>571</v>
      </c>
      <c r="G1505" s="283"/>
      <c r="H1505" s="286">
        <v>46</v>
      </c>
      <c r="I1505" s="287"/>
      <c r="J1505" s="283"/>
      <c r="K1505" s="283"/>
      <c r="L1505" s="288"/>
      <c r="M1505" s="289"/>
      <c r="N1505" s="290"/>
      <c r="O1505" s="290"/>
      <c r="P1505" s="290"/>
      <c r="Q1505" s="290"/>
      <c r="R1505" s="290"/>
      <c r="S1505" s="290"/>
      <c r="T1505" s="291"/>
      <c r="U1505" s="16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6"/>
      <c r="AT1505" s="292" t="s">
        <v>170</v>
      </c>
      <c r="AU1505" s="292" t="s">
        <v>84</v>
      </c>
      <c r="AV1505" s="16" t="s">
        <v>180</v>
      </c>
      <c r="AW1505" s="16" t="s">
        <v>31</v>
      </c>
      <c r="AX1505" s="16" t="s">
        <v>74</v>
      </c>
      <c r="AY1505" s="292" t="s">
        <v>161</v>
      </c>
    </row>
    <row r="1506" s="15" customFormat="1">
      <c r="A1506" s="15"/>
      <c r="B1506" s="261"/>
      <c r="C1506" s="262"/>
      <c r="D1506" s="234" t="s">
        <v>170</v>
      </c>
      <c r="E1506" s="263" t="s">
        <v>1</v>
      </c>
      <c r="F1506" s="264" t="s">
        <v>1464</v>
      </c>
      <c r="G1506" s="262"/>
      <c r="H1506" s="263" t="s">
        <v>1</v>
      </c>
      <c r="I1506" s="265"/>
      <c r="J1506" s="262"/>
      <c r="K1506" s="262"/>
      <c r="L1506" s="266"/>
      <c r="M1506" s="267"/>
      <c r="N1506" s="268"/>
      <c r="O1506" s="268"/>
      <c r="P1506" s="268"/>
      <c r="Q1506" s="268"/>
      <c r="R1506" s="268"/>
      <c r="S1506" s="268"/>
      <c r="T1506" s="269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T1506" s="270" t="s">
        <v>170</v>
      </c>
      <c r="AU1506" s="270" t="s">
        <v>84</v>
      </c>
      <c r="AV1506" s="15" t="s">
        <v>82</v>
      </c>
      <c r="AW1506" s="15" t="s">
        <v>31</v>
      </c>
      <c r="AX1506" s="15" t="s">
        <v>74</v>
      </c>
      <c r="AY1506" s="270" t="s">
        <v>161</v>
      </c>
    </row>
    <row r="1507" s="13" customFormat="1">
      <c r="A1507" s="13"/>
      <c r="B1507" s="239"/>
      <c r="C1507" s="240"/>
      <c r="D1507" s="234" t="s">
        <v>170</v>
      </c>
      <c r="E1507" s="241" t="s">
        <v>1</v>
      </c>
      <c r="F1507" s="242" t="s">
        <v>1465</v>
      </c>
      <c r="G1507" s="240"/>
      <c r="H1507" s="243">
        <v>87</v>
      </c>
      <c r="I1507" s="244"/>
      <c r="J1507" s="240"/>
      <c r="K1507" s="240"/>
      <c r="L1507" s="245"/>
      <c r="M1507" s="246"/>
      <c r="N1507" s="247"/>
      <c r="O1507" s="247"/>
      <c r="P1507" s="247"/>
      <c r="Q1507" s="247"/>
      <c r="R1507" s="247"/>
      <c r="S1507" s="247"/>
      <c r="T1507" s="248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T1507" s="249" t="s">
        <v>170</v>
      </c>
      <c r="AU1507" s="249" t="s">
        <v>84</v>
      </c>
      <c r="AV1507" s="13" t="s">
        <v>84</v>
      </c>
      <c r="AW1507" s="13" t="s">
        <v>31</v>
      </c>
      <c r="AX1507" s="13" t="s">
        <v>74</v>
      </c>
      <c r="AY1507" s="249" t="s">
        <v>161</v>
      </c>
    </row>
    <row r="1508" s="13" customFormat="1">
      <c r="A1508" s="13"/>
      <c r="B1508" s="239"/>
      <c r="C1508" s="240"/>
      <c r="D1508" s="234" t="s">
        <v>170</v>
      </c>
      <c r="E1508" s="241" t="s">
        <v>1</v>
      </c>
      <c r="F1508" s="242" t="s">
        <v>1466</v>
      </c>
      <c r="G1508" s="240"/>
      <c r="H1508" s="243">
        <v>38</v>
      </c>
      <c r="I1508" s="244"/>
      <c r="J1508" s="240"/>
      <c r="K1508" s="240"/>
      <c r="L1508" s="245"/>
      <c r="M1508" s="246"/>
      <c r="N1508" s="247"/>
      <c r="O1508" s="247"/>
      <c r="P1508" s="247"/>
      <c r="Q1508" s="247"/>
      <c r="R1508" s="247"/>
      <c r="S1508" s="247"/>
      <c r="T1508" s="248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49" t="s">
        <v>170</v>
      </c>
      <c r="AU1508" s="249" t="s">
        <v>84</v>
      </c>
      <c r="AV1508" s="13" t="s">
        <v>84</v>
      </c>
      <c r="AW1508" s="13" t="s">
        <v>31</v>
      </c>
      <c r="AX1508" s="13" t="s">
        <v>74</v>
      </c>
      <c r="AY1508" s="249" t="s">
        <v>161</v>
      </c>
    </row>
    <row r="1509" s="16" customFormat="1">
      <c r="A1509" s="16"/>
      <c r="B1509" s="282"/>
      <c r="C1509" s="283"/>
      <c r="D1509" s="234" t="s">
        <v>170</v>
      </c>
      <c r="E1509" s="284" t="s">
        <v>1</v>
      </c>
      <c r="F1509" s="285" t="s">
        <v>571</v>
      </c>
      <c r="G1509" s="283"/>
      <c r="H1509" s="286">
        <v>125</v>
      </c>
      <c r="I1509" s="287"/>
      <c r="J1509" s="283"/>
      <c r="K1509" s="283"/>
      <c r="L1509" s="288"/>
      <c r="M1509" s="289"/>
      <c r="N1509" s="290"/>
      <c r="O1509" s="290"/>
      <c r="P1509" s="290"/>
      <c r="Q1509" s="290"/>
      <c r="R1509" s="290"/>
      <c r="S1509" s="290"/>
      <c r="T1509" s="291"/>
      <c r="U1509" s="16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6"/>
      <c r="AT1509" s="292" t="s">
        <v>170</v>
      </c>
      <c r="AU1509" s="292" t="s">
        <v>84</v>
      </c>
      <c r="AV1509" s="16" t="s">
        <v>180</v>
      </c>
      <c r="AW1509" s="16" t="s">
        <v>31</v>
      </c>
      <c r="AX1509" s="16" t="s">
        <v>74</v>
      </c>
      <c r="AY1509" s="292" t="s">
        <v>161</v>
      </c>
    </row>
    <row r="1510" s="14" customFormat="1">
      <c r="A1510" s="14"/>
      <c r="B1510" s="250"/>
      <c r="C1510" s="251"/>
      <c r="D1510" s="234" t="s">
        <v>170</v>
      </c>
      <c r="E1510" s="252" t="s">
        <v>1</v>
      </c>
      <c r="F1510" s="253" t="s">
        <v>173</v>
      </c>
      <c r="G1510" s="251"/>
      <c r="H1510" s="254">
        <v>328.69999999999999</v>
      </c>
      <c r="I1510" s="255"/>
      <c r="J1510" s="251"/>
      <c r="K1510" s="251"/>
      <c r="L1510" s="256"/>
      <c r="M1510" s="257"/>
      <c r="N1510" s="258"/>
      <c r="O1510" s="258"/>
      <c r="P1510" s="258"/>
      <c r="Q1510" s="258"/>
      <c r="R1510" s="258"/>
      <c r="S1510" s="258"/>
      <c r="T1510" s="259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T1510" s="260" t="s">
        <v>170</v>
      </c>
      <c r="AU1510" s="260" t="s">
        <v>84</v>
      </c>
      <c r="AV1510" s="14" t="s">
        <v>167</v>
      </c>
      <c r="AW1510" s="14" t="s">
        <v>31</v>
      </c>
      <c r="AX1510" s="14" t="s">
        <v>82</v>
      </c>
      <c r="AY1510" s="260" t="s">
        <v>161</v>
      </c>
    </row>
    <row r="1511" s="2" customFormat="1" ht="24.15" customHeight="1">
      <c r="A1511" s="39"/>
      <c r="B1511" s="40"/>
      <c r="C1511" s="220" t="s">
        <v>1467</v>
      </c>
      <c r="D1511" s="220" t="s">
        <v>163</v>
      </c>
      <c r="E1511" s="221" t="s">
        <v>1468</v>
      </c>
      <c r="F1511" s="222" t="s">
        <v>1469</v>
      </c>
      <c r="G1511" s="223" t="s">
        <v>166</v>
      </c>
      <c r="H1511" s="224">
        <v>228.74700000000001</v>
      </c>
      <c r="I1511" s="225"/>
      <c r="J1511" s="226">
        <f>ROUND(I1511*H1511,2)</f>
        <v>0</v>
      </c>
      <c r="K1511" s="227"/>
      <c r="L1511" s="45"/>
      <c r="M1511" s="228" t="s">
        <v>1</v>
      </c>
      <c r="N1511" s="229" t="s">
        <v>39</v>
      </c>
      <c r="O1511" s="92"/>
      <c r="P1511" s="230">
        <f>O1511*H1511</f>
        <v>0</v>
      </c>
      <c r="Q1511" s="230">
        <v>0</v>
      </c>
      <c r="R1511" s="230">
        <f>Q1511*H1511</f>
        <v>0</v>
      </c>
      <c r="S1511" s="230">
        <v>0</v>
      </c>
      <c r="T1511" s="231">
        <f>S1511*H1511</f>
        <v>0</v>
      </c>
      <c r="U1511" s="39"/>
      <c r="V1511" s="39"/>
      <c r="W1511" s="39"/>
      <c r="X1511" s="39"/>
      <c r="Y1511" s="39"/>
      <c r="Z1511" s="39"/>
      <c r="AA1511" s="39"/>
      <c r="AB1511" s="39"/>
      <c r="AC1511" s="39"/>
      <c r="AD1511" s="39"/>
      <c r="AE1511" s="39"/>
      <c r="AR1511" s="232" t="s">
        <v>259</v>
      </c>
      <c r="AT1511" s="232" t="s">
        <v>163</v>
      </c>
      <c r="AU1511" s="232" t="s">
        <v>84</v>
      </c>
      <c r="AY1511" s="18" t="s">
        <v>161</v>
      </c>
      <c r="BE1511" s="233">
        <f>IF(N1511="základní",J1511,0)</f>
        <v>0</v>
      </c>
      <c r="BF1511" s="233">
        <f>IF(N1511="snížená",J1511,0)</f>
        <v>0</v>
      </c>
      <c r="BG1511" s="233">
        <f>IF(N1511="zákl. přenesená",J1511,0)</f>
        <v>0</v>
      </c>
      <c r="BH1511" s="233">
        <f>IF(N1511="sníž. přenesená",J1511,0)</f>
        <v>0</v>
      </c>
      <c r="BI1511" s="233">
        <f>IF(N1511="nulová",J1511,0)</f>
        <v>0</v>
      </c>
      <c r="BJ1511" s="18" t="s">
        <v>82</v>
      </c>
      <c r="BK1511" s="233">
        <f>ROUND(I1511*H1511,2)</f>
        <v>0</v>
      </c>
      <c r="BL1511" s="18" t="s">
        <v>259</v>
      </c>
      <c r="BM1511" s="232" t="s">
        <v>1470</v>
      </c>
    </row>
    <row r="1512" s="2" customFormat="1">
      <c r="A1512" s="39"/>
      <c r="B1512" s="40"/>
      <c r="C1512" s="41"/>
      <c r="D1512" s="234" t="s">
        <v>169</v>
      </c>
      <c r="E1512" s="41"/>
      <c r="F1512" s="235" t="s">
        <v>1469</v>
      </c>
      <c r="G1512" s="41"/>
      <c r="H1512" s="41"/>
      <c r="I1512" s="236"/>
      <c r="J1512" s="41"/>
      <c r="K1512" s="41"/>
      <c r="L1512" s="45"/>
      <c r="M1512" s="237"/>
      <c r="N1512" s="238"/>
      <c r="O1512" s="92"/>
      <c r="P1512" s="92"/>
      <c r="Q1512" s="92"/>
      <c r="R1512" s="92"/>
      <c r="S1512" s="92"/>
      <c r="T1512" s="93"/>
      <c r="U1512" s="39"/>
      <c r="V1512" s="39"/>
      <c r="W1512" s="39"/>
      <c r="X1512" s="39"/>
      <c r="Y1512" s="39"/>
      <c r="Z1512" s="39"/>
      <c r="AA1512" s="39"/>
      <c r="AB1512" s="39"/>
      <c r="AC1512" s="39"/>
      <c r="AD1512" s="39"/>
      <c r="AE1512" s="39"/>
      <c r="AT1512" s="18" t="s">
        <v>169</v>
      </c>
      <c r="AU1512" s="18" t="s">
        <v>84</v>
      </c>
    </row>
    <row r="1513" s="15" customFormat="1">
      <c r="A1513" s="15"/>
      <c r="B1513" s="261"/>
      <c r="C1513" s="262"/>
      <c r="D1513" s="234" t="s">
        <v>170</v>
      </c>
      <c r="E1513" s="263" t="s">
        <v>1</v>
      </c>
      <c r="F1513" s="264" t="s">
        <v>1471</v>
      </c>
      <c r="G1513" s="262"/>
      <c r="H1513" s="263" t="s">
        <v>1</v>
      </c>
      <c r="I1513" s="265"/>
      <c r="J1513" s="262"/>
      <c r="K1513" s="262"/>
      <c r="L1513" s="266"/>
      <c r="M1513" s="267"/>
      <c r="N1513" s="268"/>
      <c r="O1513" s="268"/>
      <c r="P1513" s="268"/>
      <c r="Q1513" s="268"/>
      <c r="R1513" s="268"/>
      <c r="S1513" s="268"/>
      <c r="T1513" s="269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T1513" s="270" t="s">
        <v>170</v>
      </c>
      <c r="AU1513" s="270" t="s">
        <v>84</v>
      </c>
      <c r="AV1513" s="15" t="s">
        <v>82</v>
      </c>
      <c r="AW1513" s="15" t="s">
        <v>31</v>
      </c>
      <c r="AX1513" s="15" t="s">
        <v>74</v>
      </c>
      <c r="AY1513" s="270" t="s">
        <v>161</v>
      </c>
    </row>
    <row r="1514" s="13" customFormat="1">
      <c r="A1514" s="13"/>
      <c r="B1514" s="239"/>
      <c r="C1514" s="240"/>
      <c r="D1514" s="234" t="s">
        <v>170</v>
      </c>
      <c r="E1514" s="241" t="s">
        <v>1</v>
      </c>
      <c r="F1514" s="242" t="s">
        <v>1472</v>
      </c>
      <c r="G1514" s="240"/>
      <c r="H1514" s="243">
        <v>40.222999999999999</v>
      </c>
      <c r="I1514" s="244"/>
      <c r="J1514" s="240"/>
      <c r="K1514" s="240"/>
      <c r="L1514" s="245"/>
      <c r="M1514" s="246"/>
      <c r="N1514" s="247"/>
      <c r="O1514" s="247"/>
      <c r="P1514" s="247"/>
      <c r="Q1514" s="247"/>
      <c r="R1514" s="247"/>
      <c r="S1514" s="247"/>
      <c r="T1514" s="248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49" t="s">
        <v>170</v>
      </c>
      <c r="AU1514" s="249" t="s">
        <v>84</v>
      </c>
      <c r="AV1514" s="13" t="s">
        <v>84</v>
      </c>
      <c r="AW1514" s="13" t="s">
        <v>31</v>
      </c>
      <c r="AX1514" s="13" t="s">
        <v>74</v>
      </c>
      <c r="AY1514" s="249" t="s">
        <v>161</v>
      </c>
    </row>
    <row r="1515" s="13" customFormat="1">
      <c r="A1515" s="13"/>
      <c r="B1515" s="239"/>
      <c r="C1515" s="240"/>
      <c r="D1515" s="234" t="s">
        <v>170</v>
      </c>
      <c r="E1515" s="241" t="s">
        <v>1</v>
      </c>
      <c r="F1515" s="242" t="s">
        <v>1473</v>
      </c>
      <c r="G1515" s="240"/>
      <c r="H1515" s="243">
        <v>35.334000000000003</v>
      </c>
      <c r="I1515" s="244"/>
      <c r="J1515" s="240"/>
      <c r="K1515" s="240"/>
      <c r="L1515" s="245"/>
      <c r="M1515" s="246"/>
      <c r="N1515" s="247"/>
      <c r="O1515" s="247"/>
      <c r="P1515" s="247"/>
      <c r="Q1515" s="247"/>
      <c r="R1515" s="247"/>
      <c r="S1515" s="247"/>
      <c r="T1515" s="248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49" t="s">
        <v>170</v>
      </c>
      <c r="AU1515" s="249" t="s">
        <v>84</v>
      </c>
      <c r="AV1515" s="13" t="s">
        <v>84</v>
      </c>
      <c r="AW1515" s="13" t="s">
        <v>31</v>
      </c>
      <c r="AX1515" s="13" t="s">
        <v>74</v>
      </c>
      <c r="AY1515" s="249" t="s">
        <v>161</v>
      </c>
    </row>
    <row r="1516" s="13" customFormat="1">
      <c r="A1516" s="13"/>
      <c r="B1516" s="239"/>
      <c r="C1516" s="240"/>
      <c r="D1516" s="234" t="s">
        <v>170</v>
      </c>
      <c r="E1516" s="241" t="s">
        <v>1</v>
      </c>
      <c r="F1516" s="242" t="s">
        <v>1474</v>
      </c>
      <c r="G1516" s="240"/>
      <c r="H1516" s="243">
        <v>33.759999999999998</v>
      </c>
      <c r="I1516" s="244"/>
      <c r="J1516" s="240"/>
      <c r="K1516" s="240"/>
      <c r="L1516" s="245"/>
      <c r="M1516" s="246"/>
      <c r="N1516" s="247"/>
      <c r="O1516" s="247"/>
      <c r="P1516" s="247"/>
      <c r="Q1516" s="247"/>
      <c r="R1516" s="247"/>
      <c r="S1516" s="247"/>
      <c r="T1516" s="248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T1516" s="249" t="s">
        <v>170</v>
      </c>
      <c r="AU1516" s="249" t="s">
        <v>84</v>
      </c>
      <c r="AV1516" s="13" t="s">
        <v>84</v>
      </c>
      <c r="AW1516" s="13" t="s">
        <v>31</v>
      </c>
      <c r="AX1516" s="13" t="s">
        <v>74</v>
      </c>
      <c r="AY1516" s="249" t="s">
        <v>161</v>
      </c>
    </row>
    <row r="1517" s="16" customFormat="1">
      <c r="A1517" s="16"/>
      <c r="B1517" s="282"/>
      <c r="C1517" s="283"/>
      <c r="D1517" s="234" t="s">
        <v>170</v>
      </c>
      <c r="E1517" s="284" t="s">
        <v>1</v>
      </c>
      <c r="F1517" s="285" t="s">
        <v>571</v>
      </c>
      <c r="G1517" s="283"/>
      <c r="H1517" s="286">
        <v>109.31699999999999</v>
      </c>
      <c r="I1517" s="287"/>
      <c r="J1517" s="283"/>
      <c r="K1517" s="283"/>
      <c r="L1517" s="288"/>
      <c r="M1517" s="289"/>
      <c r="N1517" s="290"/>
      <c r="O1517" s="290"/>
      <c r="P1517" s="290"/>
      <c r="Q1517" s="290"/>
      <c r="R1517" s="290"/>
      <c r="S1517" s="290"/>
      <c r="T1517" s="291"/>
      <c r="U1517" s="16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6"/>
      <c r="AT1517" s="292" t="s">
        <v>170</v>
      </c>
      <c r="AU1517" s="292" t="s">
        <v>84</v>
      </c>
      <c r="AV1517" s="16" t="s">
        <v>180</v>
      </c>
      <c r="AW1517" s="16" t="s">
        <v>31</v>
      </c>
      <c r="AX1517" s="16" t="s">
        <v>74</v>
      </c>
      <c r="AY1517" s="292" t="s">
        <v>161</v>
      </c>
    </row>
    <row r="1518" s="15" customFormat="1">
      <c r="A1518" s="15"/>
      <c r="B1518" s="261"/>
      <c r="C1518" s="262"/>
      <c r="D1518" s="234" t="s">
        <v>170</v>
      </c>
      <c r="E1518" s="263" t="s">
        <v>1</v>
      </c>
      <c r="F1518" s="264" t="s">
        <v>1475</v>
      </c>
      <c r="G1518" s="262"/>
      <c r="H1518" s="263" t="s">
        <v>1</v>
      </c>
      <c r="I1518" s="265"/>
      <c r="J1518" s="262"/>
      <c r="K1518" s="262"/>
      <c r="L1518" s="266"/>
      <c r="M1518" s="267"/>
      <c r="N1518" s="268"/>
      <c r="O1518" s="268"/>
      <c r="P1518" s="268"/>
      <c r="Q1518" s="268"/>
      <c r="R1518" s="268"/>
      <c r="S1518" s="268"/>
      <c r="T1518" s="269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T1518" s="270" t="s">
        <v>170</v>
      </c>
      <c r="AU1518" s="270" t="s">
        <v>84</v>
      </c>
      <c r="AV1518" s="15" t="s">
        <v>82</v>
      </c>
      <c r="AW1518" s="15" t="s">
        <v>31</v>
      </c>
      <c r="AX1518" s="15" t="s">
        <v>74</v>
      </c>
      <c r="AY1518" s="270" t="s">
        <v>161</v>
      </c>
    </row>
    <row r="1519" s="13" customFormat="1">
      <c r="A1519" s="13"/>
      <c r="B1519" s="239"/>
      <c r="C1519" s="240"/>
      <c r="D1519" s="234" t="s">
        <v>170</v>
      </c>
      <c r="E1519" s="241" t="s">
        <v>1</v>
      </c>
      <c r="F1519" s="242" t="s">
        <v>1476</v>
      </c>
      <c r="G1519" s="240"/>
      <c r="H1519" s="243">
        <v>119.43000000000001</v>
      </c>
      <c r="I1519" s="244"/>
      <c r="J1519" s="240"/>
      <c r="K1519" s="240"/>
      <c r="L1519" s="245"/>
      <c r="M1519" s="246"/>
      <c r="N1519" s="247"/>
      <c r="O1519" s="247"/>
      <c r="P1519" s="247"/>
      <c r="Q1519" s="247"/>
      <c r="R1519" s="247"/>
      <c r="S1519" s="247"/>
      <c r="T1519" s="248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49" t="s">
        <v>170</v>
      </c>
      <c r="AU1519" s="249" t="s">
        <v>84</v>
      </c>
      <c r="AV1519" s="13" t="s">
        <v>84</v>
      </c>
      <c r="AW1519" s="13" t="s">
        <v>31</v>
      </c>
      <c r="AX1519" s="13" t="s">
        <v>74</v>
      </c>
      <c r="AY1519" s="249" t="s">
        <v>161</v>
      </c>
    </row>
    <row r="1520" s="16" customFormat="1">
      <c r="A1520" s="16"/>
      <c r="B1520" s="282"/>
      <c r="C1520" s="283"/>
      <c r="D1520" s="234" t="s">
        <v>170</v>
      </c>
      <c r="E1520" s="284" t="s">
        <v>1</v>
      </c>
      <c r="F1520" s="285" t="s">
        <v>571</v>
      </c>
      <c r="G1520" s="283"/>
      <c r="H1520" s="286">
        <v>119.43000000000001</v>
      </c>
      <c r="I1520" s="287"/>
      <c r="J1520" s="283"/>
      <c r="K1520" s="283"/>
      <c r="L1520" s="288"/>
      <c r="M1520" s="289"/>
      <c r="N1520" s="290"/>
      <c r="O1520" s="290"/>
      <c r="P1520" s="290"/>
      <c r="Q1520" s="290"/>
      <c r="R1520" s="290"/>
      <c r="S1520" s="290"/>
      <c r="T1520" s="291"/>
      <c r="U1520" s="16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6"/>
      <c r="AT1520" s="292" t="s">
        <v>170</v>
      </c>
      <c r="AU1520" s="292" t="s">
        <v>84</v>
      </c>
      <c r="AV1520" s="16" t="s">
        <v>180</v>
      </c>
      <c r="AW1520" s="16" t="s">
        <v>31</v>
      </c>
      <c r="AX1520" s="16" t="s">
        <v>74</v>
      </c>
      <c r="AY1520" s="292" t="s">
        <v>161</v>
      </c>
    </row>
    <row r="1521" s="14" customFormat="1">
      <c r="A1521" s="14"/>
      <c r="B1521" s="250"/>
      <c r="C1521" s="251"/>
      <c r="D1521" s="234" t="s">
        <v>170</v>
      </c>
      <c r="E1521" s="252" t="s">
        <v>1</v>
      </c>
      <c r="F1521" s="253" t="s">
        <v>173</v>
      </c>
      <c r="G1521" s="251"/>
      <c r="H1521" s="254">
        <v>228.74700000000001</v>
      </c>
      <c r="I1521" s="255"/>
      <c r="J1521" s="251"/>
      <c r="K1521" s="251"/>
      <c r="L1521" s="256"/>
      <c r="M1521" s="257"/>
      <c r="N1521" s="258"/>
      <c r="O1521" s="258"/>
      <c r="P1521" s="258"/>
      <c r="Q1521" s="258"/>
      <c r="R1521" s="258"/>
      <c r="S1521" s="258"/>
      <c r="T1521" s="259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T1521" s="260" t="s">
        <v>170</v>
      </c>
      <c r="AU1521" s="260" t="s">
        <v>84</v>
      </c>
      <c r="AV1521" s="14" t="s">
        <v>167</v>
      </c>
      <c r="AW1521" s="14" t="s">
        <v>31</v>
      </c>
      <c r="AX1521" s="14" t="s">
        <v>82</v>
      </c>
      <c r="AY1521" s="260" t="s">
        <v>161</v>
      </c>
    </row>
    <row r="1522" s="2" customFormat="1" ht="16.5" customHeight="1">
      <c r="A1522" s="39"/>
      <c r="B1522" s="40"/>
      <c r="C1522" s="271" t="s">
        <v>1477</v>
      </c>
      <c r="D1522" s="271" t="s">
        <v>260</v>
      </c>
      <c r="E1522" s="272" t="s">
        <v>1478</v>
      </c>
      <c r="F1522" s="273" t="s">
        <v>1479</v>
      </c>
      <c r="G1522" s="274" t="s">
        <v>221</v>
      </c>
      <c r="H1522" s="275">
        <v>0.223</v>
      </c>
      <c r="I1522" s="276"/>
      <c r="J1522" s="277">
        <f>ROUND(I1522*H1522,2)</f>
        <v>0</v>
      </c>
      <c r="K1522" s="278"/>
      <c r="L1522" s="279"/>
      <c r="M1522" s="280" t="s">
        <v>1</v>
      </c>
      <c r="N1522" s="281" t="s">
        <v>39</v>
      </c>
      <c r="O1522" s="92"/>
      <c r="P1522" s="230">
        <f>O1522*H1522</f>
        <v>0</v>
      </c>
      <c r="Q1522" s="230">
        <v>1</v>
      </c>
      <c r="R1522" s="230">
        <f>Q1522*H1522</f>
        <v>0.223</v>
      </c>
      <c r="S1522" s="230">
        <v>0</v>
      </c>
      <c r="T1522" s="231">
        <f>S1522*H1522</f>
        <v>0</v>
      </c>
      <c r="U1522" s="39"/>
      <c r="V1522" s="39"/>
      <c r="W1522" s="39"/>
      <c r="X1522" s="39"/>
      <c r="Y1522" s="39"/>
      <c r="Z1522" s="39"/>
      <c r="AA1522" s="39"/>
      <c r="AB1522" s="39"/>
      <c r="AC1522" s="39"/>
      <c r="AD1522" s="39"/>
      <c r="AE1522" s="39"/>
      <c r="AR1522" s="232" t="s">
        <v>347</v>
      </c>
      <c r="AT1522" s="232" t="s">
        <v>260</v>
      </c>
      <c r="AU1522" s="232" t="s">
        <v>84</v>
      </c>
      <c r="AY1522" s="18" t="s">
        <v>161</v>
      </c>
      <c r="BE1522" s="233">
        <f>IF(N1522="základní",J1522,0)</f>
        <v>0</v>
      </c>
      <c r="BF1522" s="233">
        <f>IF(N1522="snížená",J1522,0)</f>
        <v>0</v>
      </c>
      <c r="BG1522" s="233">
        <f>IF(N1522="zákl. přenesená",J1522,0)</f>
        <v>0</v>
      </c>
      <c r="BH1522" s="233">
        <f>IF(N1522="sníž. přenesená",J1522,0)</f>
        <v>0</v>
      </c>
      <c r="BI1522" s="233">
        <f>IF(N1522="nulová",J1522,0)</f>
        <v>0</v>
      </c>
      <c r="BJ1522" s="18" t="s">
        <v>82</v>
      </c>
      <c r="BK1522" s="233">
        <f>ROUND(I1522*H1522,2)</f>
        <v>0</v>
      </c>
      <c r="BL1522" s="18" t="s">
        <v>259</v>
      </c>
      <c r="BM1522" s="232" t="s">
        <v>1480</v>
      </c>
    </row>
    <row r="1523" s="2" customFormat="1">
      <c r="A1523" s="39"/>
      <c r="B1523" s="40"/>
      <c r="C1523" s="41"/>
      <c r="D1523" s="234" t="s">
        <v>169</v>
      </c>
      <c r="E1523" s="41"/>
      <c r="F1523" s="235" t="s">
        <v>1479</v>
      </c>
      <c r="G1523" s="41"/>
      <c r="H1523" s="41"/>
      <c r="I1523" s="236"/>
      <c r="J1523" s="41"/>
      <c r="K1523" s="41"/>
      <c r="L1523" s="45"/>
      <c r="M1523" s="237"/>
      <c r="N1523" s="238"/>
      <c r="O1523" s="92"/>
      <c r="P1523" s="92"/>
      <c r="Q1523" s="92"/>
      <c r="R1523" s="92"/>
      <c r="S1523" s="92"/>
      <c r="T1523" s="93"/>
      <c r="U1523" s="39"/>
      <c r="V1523" s="39"/>
      <c r="W1523" s="39"/>
      <c r="X1523" s="39"/>
      <c r="Y1523" s="39"/>
      <c r="Z1523" s="39"/>
      <c r="AA1523" s="39"/>
      <c r="AB1523" s="39"/>
      <c r="AC1523" s="39"/>
      <c r="AD1523" s="39"/>
      <c r="AE1523" s="39"/>
      <c r="AT1523" s="18" t="s">
        <v>169</v>
      </c>
      <c r="AU1523" s="18" t="s">
        <v>84</v>
      </c>
    </row>
    <row r="1524" s="13" customFormat="1">
      <c r="A1524" s="13"/>
      <c r="B1524" s="239"/>
      <c r="C1524" s="240"/>
      <c r="D1524" s="234" t="s">
        <v>170</v>
      </c>
      <c r="E1524" s="241" t="s">
        <v>1</v>
      </c>
      <c r="F1524" s="242" t="s">
        <v>1481</v>
      </c>
      <c r="G1524" s="240"/>
      <c r="H1524" s="243">
        <v>0.223</v>
      </c>
      <c r="I1524" s="244"/>
      <c r="J1524" s="240"/>
      <c r="K1524" s="240"/>
      <c r="L1524" s="245"/>
      <c r="M1524" s="246"/>
      <c r="N1524" s="247"/>
      <c r="O1524" s="247"/>
      <c r="P1524" s="247"/>
      <c r="Q1524" s="247"/>
      <c r="R1524" s="247"/>
      <c r="S1524" s="247"/>
      <c r="T1524" s="248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T1524" s="249" t="s">
        <v>170</v>
      </c>
      <c r="AU1524" s="249" t="s">
        <v>84</v>
      </c>
      <c r="AV1524" s="13" t="s">
        <v>84</v>
      </c>
      <c r="AW1524" s="13" t="s">
        <v>31</v>
      </c>
      <c r="AX1524" s="13" t="s">
        <v>82</v>
      </c>
      <c r="AY1524" s="249" t="s">
        <v>161</v>
      </c>
    </row>
    <row r="1525" s="2" customFormat="1" ht="33" customHeight="1">
      <c r="A1525" s="39"/>
      <c r="B1525" s="40"/>
      <c r="C1525" s="220" t="s">
        <v>1482</v>
      </c>
      <c r="D1525" s="220" t="s">
        <v>163</v>
      </c>
      <c r="E1525" s="221" t="s">
        <v>1483</v>
      </c>
      <c r="F1525" s="222" t="s">
        <v>1484</v>
      </c>
      <c r="G1525" s="223" t="s">
        <v>166</v>
      </c>
      <c r="H1525" s="224">
        <v>156.5</v>
      </c>
      <c r="I1525" s="225"/>
      <c r="J1525" s="226">
        <f>ROUND(I1525*H1525,2)</f>
        <v>0</v>
      </c>
      <c r="K1525" s="227"/>
      <c r="L1525" s="45"/>
      <c r="M1525" s="228" t="s">
        <v>1</v>
      </c>
      <c r="N1525" s="229" t="s">
        <v>39</v>
      </c>
      <c r="O1525" s="92"/>
      <c r="P1525" s="230">
        <f>O1525*H1525</f>
        <v>0</v>
      </c>
      <c r="Q1525" s="230">
        <v>0.001</v>
      </c>
      <c r="R1525" s="230">
        <f>Q1525*H1525</f>
        <v>0.1565</v>
      </c>
      <c r="S1525" s="230">
        <v>0</v>
      </c>
      <c r="T1525" s="231">
        <f>S1525*H1525</f>
        <v>0</v>
      </c>
      <c r="U1525" s="39"/>
      <c r="V1525" s="39"/>
      <c r="W1525" s="39"/>
      <c r="X1525" s="39"/>
      <c r="Y1525" s="39"/>
      <c r="Z1525" s="39"/>
      <c r="AA1525" s="39"/>
      <c r="AB1525" s="39"/>
      <c r="AC1525" s="39"/>
      <c r="AD1525" s="39"/>
      <c r="AE1525" s="39"/>
      <c r="AR1525" s="232" t="s">
        <v>259</v>
      </c>
      <c r="AT1525" s="232" t="s">
        <v>163</v>
      </c>
      <c r="AU1525" s="232" t="s">
        <v>84</v>
      </c>
      <c r="AY1525" s="18" t="s">
        <v>161</v>
      </c>
      <c r="BE1525" s="233">
        <f>IF(N1525="základní",J1525,0)</f>
        <v>0</v>
      </c>
      <c r="BF1525" s="233">
        <f>IF(N1525="snížená",J1525,0)</f>
        <v>0</v>
      </c>
      <c r="BG1525" s="233">
        <f>IF(N1525="zákl. přenesená",J1525,0)</f>
        <v>0</v>
      </c>
      <c r="BH1525" s="233">
        <f>IF(N1525="sníž. přenesená",J1525,0)</f>
        <v>0</v>
      </c>
      <c r="BI1525" s="233">
        <f>IF(N1525="nulová",J1525,0)</f>
        <v>0</v>
      </c>
      <c r="BJ1525" s="18" t="s">
        <v>82</v>
      </c>
      <c r="BK1525" s="233">
        <f>ROUND(I1525*H1525,2)</f>
        <v>0</v>
      </c>
      <c r="BL1525" s="18" t="s">
        <v>259</v>
      </c>
      <c r="BM1525" s="232" t="s">
        <v>1485</v>
      </c>
    </row>
    <row r="1526" s="2" customFormat="1">
      <c r="A1526" s="39"/>
      <c r="B1526" s="40"/>
      <c r="C1526" s="41"/>
      <c r="D1526" s="234" t="s">
        <v>169</v>
      </c>
      <c r="E1526" s="41"/>
      <c r="F1526" s="235" t="s">
        <v>1484</v>
      </c>
      <c r="G1526" s="41"/>
      <c r="H1526" s="41"/>
      <c r="I1526" s="236"/>
      <c r="J1526" s="41"/>
      <c r="K1526" s="41"/>
      <c r="L1526" s="45"/>
      <c r="M1526" s="237"/>
      <c r="N1526" s="238"/>
      <c r="O1526" s="92"/>
      <c r="P1526" s="92"/>
      <c r="Q1526" s="92"/>
      <c r="R1526" s="92"/>
      <c r="S1526" s="92"/>
      <c r="T1526" s="93"/>
      <c r="U1526" s="39"/>
      <c r="V1526" s="39"/>
      <c r="W1526" s="39"/>
      <c r="X1526" s="39"/>
      <c r="Y1526" s="39"/>
      <c r="Z1526" s="39"/>
      <c r="AA1526" s="39"/>
      <c r="AB1526" s="39"/>
      <c r="AC1526" s="39"/>
      <c r="AD1526" s="39"/>
      <c r="AE1526" s="39"/>
      <c r="AT1526" s="18" t="s">
        <v>169</v>
      </c>
      <c r="AU1526" s="18" t="s">
        <v>84</v>
      </c>
    </row>
    <row r="1527" s="13" customFormat="1">
      <c r="A1527" s="13"/>
      <c r="B1527" s="239"/>
      <c r="C1527" s="240"/>
      <c r="D1527" s="234" t="s">
        <v>170</v>
      </c>
      <c r="E1527" s="241" t="s">
        <v>1</v>
      </c>
      <c r="F1527" s="242" t="s">
        <v>1448</v>
      </c>
      <c r="G1527" s="240"/>
      <c r="H1527" s="243">
        <v>6.9000000000000004</v>
      </c>
      <c r="I1527" s="244"/>
      <c r="J1527" s="240"/>
      <c r="K1527" s="240"/>
      <c r="L1527" s="245"/>
      <c r="M1527" s="246"/>
      <c r="N1527" s="247"/>
      <c r="O1527" s="247"/>
      <c r="P1527" s="247"/>
      <c r="Q1527" s="247"/>
      <c r="R1527" s="247"/>
      <c r="S1527" s="247"/>
      <c r="T1527" s="248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49" t="s">
        <v>170</v>
      </c>
      <c r="AU1527" s="249" t="s">
        <v>84</v>
      </c>
      <c r="AV1527" s="13" t="s">
        <v>84</v>
      </c>
      <c r="AW1527" s="13" t="s">
        <v>31</v>
      </c>
      <c r="AX1527" s="13" t="s">
        <v>74</v>
      </c>
      <c r="AY1527" s="249" t="s">
        <v>161</v>
      </c>
    </row>
    <row r="1528" s="13" customFormat="1">
      <c r="A1528" s="13"/>
      <c r="B1528" s="239"/>
      <c r="C1528" s="240"/>
      <c r="D1528" s="234" t="s">
        <v>170</v>
      </c>
      <c r="E1528" s="241" t="s">
        <v>1</v>
      </c>
      <c r="F1528" s="242" t="s">
        <v>1449</v>
      </c>
      <c r="G1528" s="240"/>
      <c r="H1528" s="243">
        <v>6.7000000000000002</v>
      </c>
      <c r="I1528" s="244"/>
      <c r="J1528" s="240"/>
      <c r="K1528" s="240"/>
      <c r="L1528" s="245"/>
      <c r="M1528" s="246"/>
      <c r="N1528" s="247"/>
      <c r="O1528" s="247"/>
      <c r="P1528" s="247"/>
      <c r="Q1528" s="247"/>
      <c r="R1528" s="247"/>
      <c r="S1528" s="247"/>
      <c r="T1528" s="248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49" t="s">
        <v>170</v>
      </c>
      <c r="AU1528" s="249" t="s">
        <v>84</v>
      </c>
      <c r="AV1528" s="13" t="s">
        <v>84</v>
      </c>
      <c r="AW1528" s="13" t="s">
        <v>31</v>
      </c>
      <c r="AX1528" s="13" t="s">
        <v>74</v>
      </c>
      <c r="AY1528" s="249" t="s">
        <v>161</v>
      </c>
    </row>
    <row r="1529" s="16" customFormat="1">
      <c r="A1529" s="16"/>
      <c r="B1529" s="282"/>
      <c r="C1529" s="283"/>
      <c r="D1529" s="234" t="s">
        <v>170</v>
      </c>
      <c r="E1529" s="284" t="s">
        <v>1</v>
      </c>
      <c r="F1529" s="285" t="s">
        <v>571</v>
      </c>
      <c r="G1529" s="283"/>
      <c r="H1529" s="286">
        <v>13.6</v>
      </c>
      <c r="I1529" s="287"/>
      <c r="J1529" s="283"/>
      <c r="K1529" s="283"/>
      <c r="L1529" s="288"/>
      <c r="M1529" s="289"/>
      <c r="N1529" s="290"/>
      <c r="O1529" s="290"/>
      <c r="P1529" s="290"/>
      <c r="Q1529" s="290"/>
      <c r="R1529" s="290"/>
      <c r="S1529" s="290"/>
      <c r="T1529" s="291"/>
      <c r="U1529" s="16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6"/>
      <c r="AT1529" s="292" t="s">
        <v>170</v>
      </c>
      <c r="AU1529" s="292" t="s">
        <v>84</v>
      </c>
      <c r="AV1529" s="16" t="s">
        <v>180</v>
      </c>
      <c r="AW1529" s="16" t="s">
        <v>31</v>
      </c>
      <c r="AX1529" s="16" t="s">
        <v>74</v>
      </c>
      <c r="AY1529" s="292" t="s">
        <v>161</v>
      </c>
    </row>
    <row r="1530" s="15" customFormat="1">
      <c r="A1530" s="15"/>
      <c r="B1530" s="261"/>
      <c r="C1530" s="262"/>
      <c r="D1530" s="234" t="s">
        <v>170</v>
      </c>
      <c r="E1530" s="263" t="s">
        <v>1</v>
      </c>
      <c r="F1530" s="264" t="s">
        <v>1486</v>
      </c>
      <c r="G1530" s="262"/>
      <c r="H1530" s="263" t="s">
        <v>1</v>
      </c>
      <c r="I1530" s="265"/>
      <c r="J1530" s="262"/>
      <c r="K1530" s="262"/>
      <c r="L1530" s="266"/>
      <c r="M1530" s="267"/>
      <c r="N1530" s="268"/>
      <c r="O1530" s="268"/>
      <c r="P1530" s="268"/>
      <c r="Q1530" s="268"/>
      <c r="R1530" s="268"/>
      <c r="S1530" s="268"/>
      <c r="T1530" s="269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T1530" s="270" t="s">
        <v>170</v>
      </c>
      <c r="AU1530" s="270" t="s">
        <v>84</v>
      </c>
      <c r="AV1530" s="15" t="s">
        <v>82</v>
      </c>
      <c r="AW1530" s="15" t="s">
        <v>31</v>
      </c>
      <c r="AX1530" s="15" t="s">
        <v>74</v>
      </c>
      <c r="AY1530" s="270" t="s">
        <v>161</v>
      </c>
    </row>
    <row r="1531" s="13" customFormat="1">
      <c r="A1531" s="13"/>
      <c r="B1531" s="239"/>
      <c r="C1531" s="240"/>
      <c r="D1531" s="234" t="s">
        <v>170</v>
      </c>
      <c r="E1531" s="241" t="s">
        <v>1</v>
      </c>
      <c r="F1531" s="242" t="s">
        <v>1487</v>
      </c>
      <c r="G1531" s="240"/>
      <c r="H1531" s="243">
        <v>58</v>
      </c>
      <c r="I1531" s="244"/>
      <c r="J1531" s="240"/>
      <c r="K1531" s="240"/>
      <c r="L1531" s="245"/>
      <c r="M1531" s="246"/>
      <c r="N1531" s="247"/>
      <c r="O1531" s="247"/>
      <c r="P1531" s="247"/>
      <c r="Q1531" s="247"/>
      <c r="R1531" s="247"/>
      <c r="S1531" s="247"/>
      <c r="T1531" s="248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T1531" s="249" t="s">
        <v>170</v>
      </c>
      <c r="AU1531" s="249" t="s">
        <v>84</v>
      </c>
      <c r="AV1531" s="13" t="s">
        <v>84</v>
      </c>
      <c r="AW1531" s="13" t="s">
        <v>31</v>
      </c>
      <c r="AX1531" s="13" t="s">
        <v>74</v>
      </c>
      <c r="AY1531" s="249" t="s">
        <v>161</v>
      </c>
    </row>
    <row r="1532" s="13" customFormat="1">
      <c r="A1532" s="13"/>
      <c r="B1532" s="239"/>
      <c r="C1532" s="240"/>
      <c r="D1532" s="234" t="s">
        <v>170</v>
      </c>
      <c r="E1532" s="241" t="s">
        <v>1</v>
      </c>
      <c r="F1532" s="242" t="s">
        <v>1488</v>
      </c>
      <c r="G1532" s="240"/>
      <c r="H1532" s="243">
        <v>16.5</v>
      </c>
      <c r="I1532" s="244"/>
      <c r="J1532" s="240"/>
      <c r="K1532" s="240"/>
      <c r="L1532" s="245"/>
      <c r="M1532" s="246"/>
      <c r="N1532" s="247"/>
      <c r="O1532" s="247"/>
      <c r="P1532" s="247"/>
      <c r="Q1532" s="247"/>
      <c r="R1532" s="247"/>
      <c r="S1532" s="247"/>
      <c r="T1532" s="248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49" t="s">
        <v>170</v>
      </c>
      <c r="AU1532" s="249" t="s">
        <v>84</v>
      </c>
      <c r="AV1532" s="13" t="s">
        <v>84</v>
      </c>
      <c r="AW1532" s="13" t="s">
        <v>31</v>
      </c>
      <c r="AX1532" s="13" t="s">
        <v>74</v>
      </c>
      <c r="AY1532" s="249" t="s">
        <v>161</v>
      </c>
    </row>
    <row r="1533" s="13" customFormat="1">
      <c r="A1533" s="13"/>
      <c r="B1533" s="239"/>
      <c r="C1533" s="240"/>
      <c r="D1533" s="234" t="s">
        <v>170</v>
      </c>
      <c r="E1533" s="241" t="s">
        <v>1</v>
      </c>
      <c r="F1533" s="242" t="s">
        <v>1452</v>
      </c>
      <c r="G1533" s="240"/>
      <c r="H1533" s="243">
        <v>6.5</v>
      </c>
      <c r="I1533" s="244"/>
      <c r="J1533" s="240"/>
      <c r="K1533" s="240"/>
      <c r="L1533" s="245"/>
      <c r="M1533" s="246"/>
      <c r="N1533" s="247"/>
      <c r="O1533" s="247"/>
      <c r="P1533" s="247"/>
      <c r="Q1533" s="247"/>
      <c r="R1533" s="247"/>
      <c r="S1533" s="247"/>
      <c r="T1533" s="248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49" t="s">
        <v>170</v>
      </c>
      <c r="AU1533" s="249" t="s">
        <v>84</v>
      </c>
      <c r="AV1533" s="13" t="s">
        <v>84</v>
      </c>
      <c r="AW1533" s="13" t="s">
        <v>31</v>
      </c>
      <c r="AX1533" s="13" t="s">
        <v>74</v>
      </c>
      <c r="AY1533" s="249" t="s">
        <v>161</v>
      </c>
    </row>
    <row r="1534" s="13" customFormat="1">
      <c r="A1534" s="13"/>
      <c r="B1534" s="239"/>
      <c r="C1534" s="240"/>
      <c r="D1534" s="234" t="s">
        <v>170</v>
      </c>
      <c r="E1534" s="241" t="s">
        <v>1</v>
      </c>
      <c r="F1534" s="242" t="s">
        <v>1453</v>
      </c>
      <c r="G1534" s="240"/>
      <c r="H1534" s="243">
        <v>2.2999999999999998</v>
      </c>
      <c r="I1534" s="244"/>
      <c r="J1534" s="240"/>
      <c r="K1534" s="240"/>
      <c r="L1534" s="245"/>
      <c r="M1534" s="246"/>
      <c r="N1534" s="247"/>
      <c r="O1534" s="247"/>
      <c r="P1534" s="247"/>
      <c r="Q1534" s="247"/>
      <c r="R1534" s="247"/>
      <c r="S1534" s="247"/>
      <c r="T1534" s="248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49" t="s">
        <v>170</v>
      </c>
      <c r="AU1534" s="249" t="s">
        <v>84</v>
      </c>
      <c r="AV1534" s="13" t="s">
        <v>84</v>
      </c>
      <c r="AW1534" s="13" t="s">
        <v>31</v>
      </c>
      <c r="AX1534" s="13" t="s">
        <v>74</v>
      </c>
      <c r="AY1534" s="249" t="s">
        <v>161</v>
      </c>
    </row>
    <row r="1535" s="13" customFormat="1">
      <c r="A1535" s="13"/>
      <c r="B1535" s="239"/>
      <c r="C1535" s="240"/>
      <c r="D1535" s="234" t="s">
        <v>170</v>
      </c>
      <c r="E1535" s="241" t="s">
        <v>1</v>
      </c>
      <c r="F1535" s="242" t="s">
        <v>1454</v>
      </c>
      <c r="G1535" s="240"/>
      <c r="H1535" s="243">
        <v>5.5</v>
      </c>
      <c r="I1535" s="244"/>
      <c r="J1535" s="240"/>
      <c r="K1535" s="240"/>
      <c r="L1535" s="245"/>
      <c r="M1535" s="246"/>
      <c r="N1535" s="247"/>
      <c r="O1535" s="247"/>
      <c r="P1535" s="247"/>
      <c r="Q1535" s="247"/>
      <c r="R1535" s="247"/>
      <c r="S1535" s="247"/>
      <c r="T1535" s="248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T1535" s="249" t="s">
        <v>170</v>
      </c>
      <c r="AU1535" s="249" t="s">
        <v>84</v>
      </c>
      <c r="AV1535" s="13" t="s">
        <v>84</v>
      </c>
      <c r="AW1535" s="13" t="s">
        <v>31</v>
      </c>
      <c r="AX1535" s="13" t="s">
        <v>74</v>
      </c>
      <c r="AY1535" s="249" t="s">
        <v>161</v>
      </c>
    </row>
    <row r="1536" s="13" customFormat="1">
      <c r="A1536" s="13"/>
      <c r="B1536" s="239"/>
      <c r="C1536" s="240"/>
      <c r="D1536" s="234" t="s">
        <v>170</v>
      </c>
      <c r="E1536" s="241" t="s">
        <v>1</v>
      </c>
      <c r="F1536" s="242" t="s">
        <v>1455</v>
      </c>
      <c r="G1536" s="240"/>
      <c r="H1536" s="243">
        <v>2.8999999999999999</v>
      </c>
      <c r="I1536" s="244"/>
      <c r="J1536" s="240"/>
      <c r="K1536" s="240"/>
      <c r="L1536" s="245"/>
      <c r="M1536" s="246"/>
      <c r="N1536" s="247"/>
      <c r="O1536" s="247"/>
      <c r="P1536" s="247"/>
      <c r="Q1536" s="247"/>
      <c r="R1536" s="247"/>
      <c r="S1536" s="247"/>
      <c r="T1536" s="248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T1536" s="249" t="s">
        <v>170</v>
      </c>
      <c r="AU1536" s="249" t="s">
        <v>84</v>
      </c>
      <c r="AV1536" s="13" t="s">
        <v>84</v>
      </c>
      <c r="AW1536" s="13" t="s">
        <v>31</v>
      </c>
      <c r="AX1536" s="13" t="s">
        <v>74</v>
      </c>
      <c r="AY1536" s="249" t="s">
        <v>161</v>
      </c>
    </row>
    <row r="1537" s="13" customFormat="1">
      <c r="A1537" s="13"/>
      <c r="B1537" s="239"/>
      <c r="C1537" s="240"/>
      <c r="D1537" s="234" t="s">
        <v>170</v>
      </c>
      <c r="E1537" s="241" t="s">
        <v>1</v>
      </c>
      <c r="F1537" s="242" t="s">
        <v>1456</v>
      </c>
      <c r="G1537" s="240"/>
      <c r="H1537" s="243">
        <v>10</v>
      </c>
      <c r="I1537" s="244"/>
      <c r="J1537" s="240"/>
      <c r="K1537" s="240"/>
      <c r="L1537" s="245"/>
      <c r="M1537" s="246"/>
      <c r="N1537" s="247"/>
      <c r="O1537" s="247"/>
      <c r="P1537" s="247"/>
      <c r="Q1537" s="247"/>
      <c r="R1537" s="247"/>
      <c r="S1537" s="247"/>
      <c r="T1537" s="248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T1537" s="249" t="s">
        <v>170</v>
      </c>
      <c r="AU1537" s="249" t="s">
        <v>84</v>
      </c>
      <c r="AV1537" s="13" t="s">
        <v>84</v>
      </c>
      <c r="AW1537" s="13" t="s">
        <v>31</v>
      </c>
      <c r="AX1537" s="13" t="s">
        <v>74</v>
      </c>
      <c r="AY1537" s="249" t="s">
        <v>161</v>
      </c>
    </row>
    <row r="1538" s="13" customFormat="1">
      <c r="A1538" s="13"/>
      <c r="B1538" s="239"/>
      <c r="C1538" s="240"/>
      <c r="D1538" s="234" t="s">
        <v>170</v>
      </c>
      <c r="E1538" s="241" t="s">
        <v>1</v>
      </c>
      <c r="F1538" s="242" t="s">
        <v>1457</v>
      </c>
      <c r="G1538" s="240"/>
      <c r="H1538" s="243">
        <v>9</v>
      </c>
      <c r="I1538" s="244"/>
      <c r="J1538" s="240"/>
      <c r="K1538" s="240"/>
      <c r="L1538" s="245"/>
      <c r="M1538" s="246"/>
      <c r="N1538" s="247"/>
      <c r="O1538" s="247"/>
      <c r="P1538" s="247"/>
      <c r="Q1538" s="247"/>
      <c r="R1538" s="247"/>
      <c r="S1538" s="247"/>
      <c r="T1538" s="248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49" t="s">
        <v>170</v>
      </c>
      <c r="AU1538" s="249" t="s">
        <v>84</v>
      </c>
      <c r="AV1538" s="13" t="s">
        <v>84</v>
      </c>
      <c r="AW1538" s="13" t="s">
        <v>31</v>
      </c>
      <c r="AX1538" s="13" t="s">
        <v>74</v>
      </c>
      <c r="AY1538" s="249" t="s">
        <v>161</v>
      </c>
    </row>
    <row r="1539" s="13" customFormat="1">
      <c r="A1539" s="13"/>
      <c r="B1539" s="239"/>
      <c r="C1539" s="240"/>
      <c r="D1539" s="234" t="s">
        <v>170</v>
      </c>
      <c r="E1539" s="241" t="s">
        <v>1</v>
      </c>
      <c r="F1539" s="242" t="s">
        <v>1458</v>
      </c>
      <c r="G1539" s="240"/>
      <c r="H1539" s="243">
        <v>2.7000000000000002</v>
      </c>
      <c r="I1539" s="244"/>
      <c r="J1539" s="240"/>
      <c r="K1539" s="240"/>
      <c r="L1539" s="245"/>
      <c r="M1539" s="246"/>
      <c r="N1539" s="247"/>
      <c r="O1539" s="247"/>
      <c r="P1539" s="247"/>
      <c r="Q1539" s="247"/>
      <c r="R1539" s="247"/>
      <c r="S1539" s="247"/>
      <c r="T1539" s="248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49" t="s">
        <v>170</v>
      </c>
      <c r="AU1539" s="249" t="s">
        <v>84</v>
      </c>
      <c r="AV1539" s="13" t="s">
        <v>84</v>
      </c>
      <c r="AW1539" s="13" t="s">
        <v>31</v>
      </c>
      <c r="AX1539" s="13" t="s">
        <v>74</v>
      </c>
      <c r="AY1539" s="249" t="s">
        <v>161</v>
      </c>
    </row>
    <row r="1540" s="13" customFormat="1">
      <c r="A1540" s="13"/>
      <c r="B1540" s="239"/>
      <c r="C1540" s="240"/>
      <c r="D1540" s="234" t="s">
        <v>170</v>
      </c>
      <c r="E1540" s="241" t="s">
        <v>1</v>
      </c>
      <c r="F1540" s="242" t="s">
        <v>1459</v>
      </c>
      <c r="G1540" s="240"/>
      <c r="H1540" s="243">
        <v>6.7000000000000002</v>
      </c>
      <c r="I1540" s="244"/>
      <c r="J1540" s="240"/>
      <c r="K1540" s="240"/>
      <c r="L1540" s="245"/>
      <c r="M1540" s="246"/>
      <c r="N1540" s="247"/>
      <c r="O1540" s="247"/>
      <c r="P1540" s="247"/>
      <c r="Q1540" s="247"/>
      <c r="R1540" s="247"/>
      <c r="S1540" s="247"/>
      <c r="T1540" s="248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49" t="s">
        <v>170</v>
      </c>
      <c r="AU1540" s="249" t="s">
        <v>84</v>
      </c>
      <c r="AV1540" s="13" t="s">
        <v>84</v>
      </c>
      <c r="AW1540" s="13" t="s">
        <v>31</v>
      </c>
      <c r="AX1540" s="13" t="s">
        <v>74</v>
      </c>
      <c r="AY1540" s="249" t="s">
        <v>161</v>
      </c>
    </row>
    <row r="1541" s="13" customFormat="1">
      <c r="A1541" s="13"/>
      <c r="B1541" s="239"/>
      <c r="C1541" s="240"/>
      <c r="D1541" s="234" t="s">
        <v>170</v>
      </c>
      <c r="E1541" s="241" t="s">
        <v>1</v>
      </c>
      <c r="F1541" s="242" t="s">
        <v>1460</v>
      </c>
      <c r="G1541" s="240"/>
      <c r="H1541" s="243">
        <v>1.8</v>
      </c>
      <c r="I1541" s="244"/>
      <c r="J1541" s="240"/>
      <c r="K1541" s="240"/>
      <c r="L1541" s="245"/>
      <c r="M1541" s="246"/>
      <c r="N1541" s="247"/>
      <c r="O1541" s="247"/>
      <c r="P1541" s="247"/>
      <c r="Q1541" s="247"/>
      <c r="R1541" s="247"/>
      <c r="S1541" s="247"/>
      <c r="T1541" s="248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T1541" s="249" t="s">
        <v>170</v>
      </c>
      <c r="AU1541" s="249" t="s">
        <v>84</v>
      </c>
      <c r="AV1541" s="13" t="s">
        <v>84</v>
      </c>
      <c r="AW1541" s="13" t="s">
        <v>31</v>
      </c>
      <c r="AX1541" s="13" t="s">
        <v>74</v>
      </c>
      <c r="AY1541" s="249" t="s">
        <v>161</v>
      </c>
    </row>
    <row r="1542" s="16" customFormat="1">
      <c r="A1542" s="16"/>
      <c r="B1542" s="282"/>
      <c r="C1542" s="283"/>
      <c r="D1542" s="234" t="s">
        <v>170</v>
      </c>
      <c r="E1542" s="284" t="s">
        <v>1</v>
      </c>
      <c r="F1542" s="285" t="s">
        <v>571</v>
      </c>
      <c r="G1542" s="283"/>
      <c r="H1542" s="286">
        <v>121.90000000000001</v>
      </c>
      <c r="I1542" s="287"/>
      <c r="J1542" s="283"/>
      <c r="K1542" s="283"/>
      <c r="L1542" s="288"/>
      <c r="M1542" s="289"/>
      <c r="N1542" s="290"/>
      <c r="O1542" s="290"/>
      <c r="P1542" s="290"/>
      <c r="Q1542" s="290"/>
      <c r="R1542" s="290"/>
      <c r="S1542" s="290"/>
      <c r="T1542" s="291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T1542" s="292" t="s">
        <v>170</v>
      </c>
      <c r="AU1542" s="292" t="s">
        <v>84</v>
      </c>
      <c r="AV1542" s="16" t="s">
        <v>180</v>
      </c>
      <c r="AW1542" s="16" t="s">
        <v>31</v>
      </c>
      <c r="AX1542" s="16" t="s">
        <v>74</v>
      </c>
      <c r="AY1542" s="292" t="s">
        <v>161</v>
      </c>
    </row>
    <row r="1543" s="15" customFormat="1">
      <c r="A1543" s="15"/>
      <c r="B1543" s="261"/>
      <c r="C1543" s="262"/>
      <c r="D1543" s="234" t="s">
        <v>170</v>
      </c>
      <c r="E1543" s="263" t="s">
        <v>1</v>
      </c>
      <c r="F1543" s="264" t="s">
        <v>1001</v>
      </c>
      <c r="G1543" s="262"/>
      <c r="H1543" s="263" t="s">
        <v>1</v>
      </c>
      <c r="I1543" s="265"/>
      <c r="J1543" s="262"/>
      <c r="K1543" s="262"/>
      <c r="L1543" s="266"/>
      <c r="M1543" s="267"/>
      <c r="N1543" s="268"/>
      <c r="O1543" s="268"/>
      <c r="P1543" s="268"/>
      <c r="Q1543" s="268"/>
      <c r="R1543" s="268"/>
      <c r="S1543" s="268"/>
      <c r="T1543" s="269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T1543" s="270" t="s">
        <v>170</v>
      </c>
      <c r="AU1543" s="270" t="s">
        <v>84</v>
      </c>
      <c r="AV1543" s="15" t="s">
        <v>82</v>
      </c>
      <c r="AW1543" s="15" t="s">
        <v>31</v>
      </c>
      <c r="AX1543" s="15" t="s">
        <v>74</v>
      </c>
      <c r="AY1543" s="270" t="s">
        <v>161</v>
      </c>
    </row>
    <row r="1544" s="13" customFormat="1">
      <c r="A1544" s="13"/>
      <c r="B1544" s="239"/>
      <c r="C1544" s="240"/>
      <c r="D1544" s="234" t="s">
        <v>170</v>
      </c>
      <c r="E1544" s="241" t="s">
        <v>1</v>
      </c>
      <c r="F1544" s="242" t="s">
        <v>1489</v>
      </c>
      <c r="G1544" s="240"/>
      <c r="H1544" s="243">
        <v>3.5</v>
      </c>
      <c r="I1544" s="244"/>
      <c r="J1544" s="240"/>
      <c r="K1544" s="240"/>
      <c r="L1544" s="245"/>
      <c r="M1544" s="246"/>
      <c r="N1544" s="247"/>
      <c r="O1544" s="247"/>
      <c r="P1544" s="247"/>
      <c r="Q1544" s="247"/>
      <c r="R1544" s="247"/>
      <c r="S1544" s="247"/>
      <c r="T1544" s="248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49" t="s">
        <v>170</v>
      </c>
      <c r="AU1544" s="249" t="s">
        <v>84</v>
      </c>
      <c r="AV1544" s="13" t="s">
        <v>84</v>
      </c>
      <c r="AW1544" s="13" t="s">
        <v>31</v>
      </c>
      <c r="AX1544" s="13" t="s">
        <v>74</v>
      </c>
      <c r="AY1544" s="249" t="s">
        <v>161</v>
      </c>
    </row>
    <row r="1545" s="13" customFormat="1">
      <c r="A1545" s="13"/>
      <c r="B1545" s="239"/>
      <c r="C1545" s="240"/>
      <c r="D1545" s="234" t="s">
        <v>170</v>
      </c>
      <c r="E1545" s="241" t="s">
        <v>1</v>
      </c>
      <c r="F1545" s="242" t="s">
        <v>1490</v>
      </c>
      <c r="G1545" s="240"/>
      <c r="H1545" s="243">
        <v>4</v>
      </c>
      <c r="I1545" s="244"/>
      <c r="J1545" s="240"/>
      <c r="K1545" s="240"/>
      <c r="L1545" s="245"/>
      <c r="M1545" s="246"/>
      <c r="N1545" s="247"/>
      <c r="O1545" s="247"/>
      <c r="P1545" s="247"/>
      <c r="Q1545" s="247"/>
      <c r="R1545" s="247"/>
      <c r="S1545" s="247"/>
      <c r="T1545" s="248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49" t="s">
        <v>170</v>
      </c>
      <c r="AU1545" s="249" t="s">
        <v>84</v>
      </c>
      <c r="AV1545" s="13" t="s">
        <v>84</v>
      </c>
      <c r="AW1545" s="13" t="s">
        <v>31</v>
      </c>
      <c r="AX1545" s="13" t="s">
        <v>74</v>
      </c>
      <c r="AY1545" s="249" t="s">
        <v>161</v>
      </c>
    </row>
    <row r="1546" s="13" customFormat="1">
      <c r="A1546" s="13"/>
      <c r="B1546" s="239"/>
      <c r="C1546" s="240"/>
      <c r="D1546" s="234" t="s">
        <v>170</v>
      </c>
      <c r="E1546" s="241" t="s">
        <v>1</v>
      </c>
      <c r="F1546" s="242" t="s">
        <v>1491</v>
      </c>
      <c r="G1546" s="240"/>
      <c r="H1546" s="243">
        <v>13.5</v>
      </c>
      <c r="I1546" s="244"/>
      <c r="J1546" s="240"/>
      <c r="K1546" s="240"/>
      <c r="L1546" s="245"/>
      <c r="M1546" s="246"/>
      <c r="N1546" s="247"/>
      <c r="O1546" s="247"/>
      <c r="P1546" s="247"/>
      <c r="Q1546" s="247"/>
      <c r="R1546" s="247"/>
      <c r="S1546" s="247"/>
      <c r="T1546" s="248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49" t="s">
        <v>170</v>
      </c>
      <c r="AU1546" s="249" t="s">
        <v>84</v>
      </c>
      <c r="AV1546" s="13" t="s">
        <v>84</v>
      </c>
      <c r="AW1546" s="13" t="s">
        <v>31</v>
      </c>
      <c r="AX1546" s="13" t="s">
        <v>74</v>
      </c>
      <c r="AY1546" s="249" t="s">
        <v>161</v>
      </c>
    </row>
    <row r="1547" s="16" customFormat="1">
      <c r="A1547" s="16"/>
      <c r="B1547" s="282"/>
      <c r="C1547" s="283"/>
      <c r="D1547" s="234" t="s">
        <v>170</v>
      </c>
      <c r="E1547" s="284" t="s">
        <v>1</v>
      </c>
      <c r="F1547" s="285" t="s">
        <v>571</v>
      </c>
      <c r="G1547" s="283"/>
      <c r="H1547" s="286">
        <v>21</v>
      </c>
      <c r="I1547" s="287"/>
      <c r="J1547" s="283"/>
      <c r="K1547" s="283"/>
      <c r="L1547" s="288"/>
      <c r="M1547" s="289"/>
      <c r="N1547" s="290"/>
      <c r="O1547" s="290"/>
      <c r="P1547" s="290"/>
      <c r="Q1547" s="290"/>
      <c r="R1547" s="290"/>
      <c r="S1547" s="290"/>
      <c r="T1547" s="291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6"/>
      <c r="AT1547" s="292" t="s">
        <v>170</v>
      </c>
      <c r="AU1547" s="292" t="s">
        <v>84</v>
      </c>
      <c r="AV1547" s="16" t="s">
        <v>180</v>
      </c>
      <c r="AW1547" s="16" t="s">
        <v>31</v>
      </c>
      <c r="AX1547" s="16" t="s">
        <v>74</v>
      </c>
      <c r="AY1547" s="292" t="s">
        <v>161</v>
      </c>
    </row>
    <row r="1548" s="14" customFormat="1">
      <c r="A1548" s="14"/>
      <c r="B1548" s="250"/>
      <c r="C1548" s="251"/>
      <c r="D1548" s="234" t="s">
        <v>170</v>
      </c>
      <c r="E1548" s="252" t="s">
        <v>1</v>
      </c>
      <c r="F1548" s="253" t="s">
        <v>173</v>
      </c>
      <c r="G1548" s="251"/>
      <c r="H1548" s="254">
        <v>156.5</v>
      </c>
      <c r="I1548" s="255"/>
      <c r="J1548" s="251"/>
      <c r="K1548" s="251"/>
      <c r="L1548" s="256"/>
      <c r="M1548" s="257"/>
      <c r="N1548" s="258"/>
      <c r="O1548" s="258"/>
      <c r="P1548" s="258"/>
      <c r="Q1548" s="258"/>
      <c r="R1548" s="258"/>
      <c r="S1548" s="258"/>
      <c r="T1548" s="259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T1548" s="260" t="s">
        <v>170</v>
      </c>
      <c r="AU1548" s="260" t="s">
        <v>84</v>
      </c>
      <c r="AV1548" s="14" t="s">
        <v>167</v>
      </c>
      <c r="AW1548" s="14" t="s">
        <v>31</v>
      </c>
      <c r="AX1548" s="14" t="s">
        <v>82</v>
      </c>
      <c r="AY1548" s="260" t="s">
        <v>161</v>
      </c>
    </row>
    <row r="1549" s="2" customFormat="1" ht="33" customHeight="1">
      <c r="A1549" s="39"/>
      <c r="B1549" s="40"/>
      <c r="C1549" s="220" t="s">
        <v>1492</v>
      </c>
      <c r="D1549" s="220" t="s">
        <v>163</v>
      </c>
      <c r="E1549" s="221" t="s">
        <v>1493</v>
      </c>
      <c r="F1549" s="222" t="s">
        <v>1494</v>
      </c>
      <c r="G1549" s="223" t="s">
        <v>166</v>
      </c>
      <c r="H1549" s="224">
        <v>44.146000000000001</v>
      </c>
      <c r="I1549" s="225"/>
      <c r="J1549" s="226">
        <f>ROUND(I1549*H1549,2)</f>
        <v>0</v>
      </c>
      <c r="K1549" s="227"/>
      <c r="L1549" s="45"/>
      <c r="M1549" s="228" t="s">
        <v>1</v>
      </c>
      <c r="N1549" s="229" t="s">
        <v>39</v>
      </c>
      <c r="O1549" s="92"/>
      <c r="P1549" s="230">
        <f>O1549*H1549</f>
        <v>0</v>
      </c>
      <c r="Q1549" s="230">
        <v>0.001</v>
      </c>
      <c r="R1549" s="230">
        <f>Q1549*H1549</f>
        <v>0.044146000000000005</v>
      </c>
      <c r="S1549" s="230">
        <v>0</v>
      </c>
      <c r="T1549" s="231">
        <f>S1549*H1549</f>
        <v>0</v>
      </c>
      <c r="U1549" s="39"/>
      <c r="V1549" s="39"/>
      <c r="W1549" s="39"/>
      <c r="X1549" s="39"/>
      <c r="Y1549" s="39"/>
      <c r="Z1549" s="39"/>
      <c r="AA1549" s="39"/>
      <c r="AB1549" s="39"/>
      <c r="AC1549" s="39"/>
      <c r="AD1549" s="39"/>
      <c r="AE1549" s="39"/>
      <c r="AR1549" s="232" t="s">
        <v>259</v>
      </c>
      <c r="AT1549" s="232" t="s">
        <v>163</v>
      </c>
      <c r="AU1549" s="232" t="s">
        <v>84</v>
      </c>
      <c r="AY1549" s="18" t="s">
        <v>161</v>
      </c>
      <c r="BE1549" s="233">
        <f>IF(N1549="základní",J1549,0)</f>
        <v>0</v>
      </c>
      <c r="BF1549" s="233">
        <f>IF(N1549="snížená",J1549,0)</f>
        <v>0</v>
      </c>
      <c r="BG1549" s="233">
        <f>IF(N1549="zákl. přenesená",J1549,0)</f>
        <v>0</v>
      </c>
      <c r="BH1549" s="233">
        <f>IF(N1549="sníž. přenesená",J1549,0)</f>
        <v>0</v>
      </c>
      <c r="BI1549" s="233">
        <f>IF(N1549="nulová",J1549,0)</f>
        <v>0</v>
      </c>
      <c r="BJ1549" s="18" t="s">
        <v>82</v>
      </c>
      <c r="BK1549" s="233">
        <f>ROUND(I1549*H1549,2)</f>
        <v>0</v>
      </c>
      <c r="BL1549" s="18" t="s">
        <v>259</v>
      </c>
      <c r="BM1549" s="232" t="s">
        <v>1495</v>
      </c>
    </row>
    <row r="1550" s="2" customFormat="1">
      <c r="A1550" s="39"/>
      <c r="B1550" s="40"/>
      <c r="C1550" s="41"/>
      <c r="D1550" s="234" t="s">
        <v>169</v>
      </c>
      <c r="E1550" s="41"/>
      <c r="F1550" s="235" t="s">
        <v>1494</v>
      </c>
      <c r="G1550" s="41"/>
      <c r="H1550" s="41"/>
      <c r="I1550" s="236"/>
      <c r="J1550" s="41"/>
      <c r="K1550" s="41"/>
      <c r="L1550" s="45"/>
      <c r="M1550" s="237"/>
      <c r="N1550" s="238"/>
      <c r="O1550" s="92"/>
      <c r="P1550" s="92"/>
      <c r="Q1550" s="92"/>
      <c r="R1550" s="92"/>
      <c r="S1550" s="92"/>
      <c r="T1550" s="93"/>
      <c r="U1550" s="39"/>
      <c r="V1550" s="39"/>
      <c r="W1550" s="39"/>
      <c r="X1550" s="39"/>
      <c r="Y1550" s="39"/>
      <c r="Z1550" s="39"/>
      <c r="AA1550" s="39"/>
      <c r="AB1550" s="39"/>
      <c r="AC1550" s="39"/>
      <c r="AD1550" s="39"/>
      <c r="AE1550" s="39"/>
      <c r="AT1550" s="18" t="s">
        <v>169</v>
      </c>
      <c r="AU1550" s="18" t="s">
        <v>84</v>
      </c>
    </row>
    <row r="1551" s="13" customFormat="1">
      <c r="A1551" s="13"/>
      <c r="B1551" s="239"/>
      <c r="C1551" s="240"/>
      <c r="D1551" s="234" t="s">
        <v>170</v>
      </c>
      <c r="E1551" s="241" t="s">
        <v>1</v>
      </c>
      <c r="F1551" s="242" t="s">
        <v>1496</v>
      </c>
      <c r="G1551" s="240"/>
      <c r="H1551" s="243">
        <v>2.4060000000000001</v>
      </c>
      <c r="I1551" s="244"/>
      <c r="J1551" s="240"/>
      <c r="K1551" s="240"/>
      <c r="L1551" s="245"/>
      <c r="M1551" s="246"/>
      <c r="N1551" s="247"/>
      <c r="O1551" s="247"/>
      <c r="P1551" s="247"/>
      <c r="Q1551" s="247"/>
      <c r="R1551" s="247"/>
      <c r="S1551" s="247"/>
      <c r="T1551" s="248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49" t="s">
        <v>170</v>
      </c>
      <c r="AU1551" s="249" t="s">
        <v>84</v>
      </c>
      <c r="AV1551" s="13" t="s">
        <v>84</v>
      </c>
      <c r="AW1551" s="13" t="s">
        <v>31</v>
      </c>
      <c r="AX1551" s="13" t="s">
        <v>74</v>
      </c>
      <c r="AY1551" s="249" t="s">
        <v>161</v>
      </c>
    </row>
    <row r="1552" s="13" customFormat="1">
      <c r="A1552" s="13"/>
      <c r="B1552" s="239"/>
      <c r="C1552" s="240"/>
      <c r="D1552" s="234" t="s">
        <v>170</v>
      </c>
      <c r="E1552" s="241" t="s">
        <v>1</v>
      </c>
      <c r="F1552" s="242" t="s">
        <v>1497</v>
      </c>
      <c r="G1552" s="240"/>
      <c r="H1552" s="243">
        <v>2.4140000000000001</v>
      </c>
      <c r="I1552" s="244"/>
      <c r="J1552" s="240"/>
      <c r="K1552" s="240"/>
      <c r="L1552" s="245"/>
      <c r="M1552" s="246"/>
      <c r="N1552" s="247"/>
      <c r="O1552" s="247"/>
      <c r="P1552" s="247"/>
      <c r="Q1552" s="247"/>
      <c r="R1552" s="247"/>
      <c r="S1552" s="247"/>
      <c r="T1552" s="248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49" t="s">
        <v>170</v>
      </c>
      <c r="AU1552" s="249" t="s">
        <v>84</v>
      </c>
      <c r="AV1552" s="13" t="s">
        <v>84</v>
      </c>
      <c r="AW1552" s="13" t="s">
        <v>31</v>
      </c>
      <c r="AX1552" s="13" t="s">
        <v>74</v>
      </c>
      <c r="AY1552" s="249" t="s">
        <v>161</v>
      </c>
    </row>
    <row r="1553" s="16" customFormat="1">
      <c r="A1553" s="16"/>
      <c r="B1553" s="282"/>
      <c r="C1553" s="283"/>
      <c r="D1553" s="234" t="s">
        <v>170</v>
      </c>
      <c r="E1553" s="284" t="s">
        <v>1</v>
      </c>
      <c r="F1553" s="285" t="s">
        <v>571</v>
      </c>
      <c r="G1553" s="283"/>
      <c r="H1553" s="286">
        <v>4.8200000000000003</v>
      </c>
      <c r="I1553" s="287"/>
      <c r="J1553" s="283"/>
      <c r="K1553" s="283"/>
      <c r="L1553" s="288"/>
      <c r="M1553" s="289"/>
      <c r="N1553" s="290"/>
      <c r="O1553" s="290"/>
      <c r="P1553" s="290"/>
      <c r="Q1553" s="290"/>
      <c r="R1553" s="290"/>
      <c r="S1553" s="290"/>
      <c r="T1553" s="291"/>
      <c r="U1553" s="16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6"/>
      <c r="AT1553" s="292" t="s">
        <v>170</v>
      </c>
      <c r="AU1553" s="292" t="s">
        <v>84</v>
      </c>
      <c r="AV1553" s="16" t="s">
        <v>180</v>
      </c>
      <c r="AW1553" s="16" t="s">
        <v>31</v>
      </c>
      <c r="AX1553" s="16" t="s">
        <v>74</v>
      </c>
      <c r="AY1553" s="292" t="s">
        <v>161</v>
      </c>
    </row>
    <row r="1554" s="15" customFormat="1">
      <c r="A1554" s="15"/>
      <c r="B1554" s="261"/>
      <c r="C1554" s="262"/>
      <c r="D1554" s="234" t="s">
        <v>170</v>
      </c>
      <c r="E1554" s="263" t="s">
        <v>1</v>
      </c>
      <c r="F1554" s="264" t="s">
        <v>1486</v>
      </c>
      <c r="G1554" s="262"/>
      <c r="H1554" s="263" t="s">
        <v>1</v>
      </c>
      <c r="I1554" s="265"/>
      <c r="J1554" s="262"/>
      <c r="K1554" s="262"/>
      <c r="L1554" s="266"/>
      <c r="M1554" s="267"/>
      <c r="N1554" s="268"/>
      <c r="O1554" s="268"/>
      <c r="P1554" s="268"/>
      <c r="Q1554" s="268"/>
      <c r="R1554" s="268"/>
      <c r="S1554" s="268"/>
      <c r="T1554" s="269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T1554" s="270" t="s">
        <v>170</v>
      </c>
      <c r="AU1554" s="270" t="s">
        <v>84</v>
      </c>
      <c r="AV1554" s="15" t="s">
        <v>82</v>
      </c>
      <c r="AW1554" s="15" t="s">
        <v>31</v>
      </c>
      <c r="AX1554" s="15" t="s">
        <v>74</v>
      </c>
      <c r="AY1554" s="270" t="s">
        <v>161</v>
      </c>
    </row>
    <row r="1555" s="13" customFormat="1">
      <c r="A1555" s="13"/>
      <c r="B1555" s="239"/>
      <c r="C1555" s="240"/>
      <c r="D1555" s="234" t="s">
        <v>170</v>
      </c>
      <c r="E1555" s="241" t="s">
        <v>1</v>
      </c>
      <c r="F1555" s="242" t="s">
        <v>1498</v>
      </c>
      <c r="G1555" s="240"/>
      <c r="H1555" s="243">
        <v>7.46</v>
      </c>
      <c r="I1555" s="244"/>
      <c r="J1555" s="240"/>
      <c r="K1555" s="240"/>
      <c r="L1555" s="245"/>
      <c r="M1555" s="246"/>
      <c r="N1555" s="247"/>
      <c r="O1555" s="247"/>
      <c r="P1555" s="247"/>
      <c r="Q1555" s="247"/>
      <c r="R1555" s="247"/>
      <c r="S1555" s="247"/>
      <c r="T1555" s="248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49" t="s">
        <v>170</v>
      </c>
      <c r="AU1555" s="249" t="s">
        <v>84</v>
      </c>
      <c r="AV1555" s="13" t="s">
        <v>84</v>
      </c>
      <c r="AW1555" s="13" t="s">
        <v>31</v>
      </c>
      <c r="AX1555" s="13" t="s">
        <v>74</v>
      </c>
      <c r="AY1555" s="249" t="s">
        <v>161</v>
      </c>
    </row>
    <row r="1556" s="13" customFormat="1">
      <c r="A1556" s="13"/>
      <c r="B1556" s="239"/>
      <c r="C1556" s="240"/>
      <c r="D1556" s="234" t="s">
        <v>170</v>
      </c>
      <c r="E1556" s="241" t="s">
        <v>1</v>
      </c>
      <c r="F1556" s="242" t="s">
        <v>1499</v>
      </c>
      <c r="G1556" s="240"/>
      <c r="H1556" s="243">
        <v>2.7200000000000002</v>
      </c>
      <c r="I1556" s="244"/>
      <c r="J1556" s="240"/>
      <c r="K1556" s="240"/>
      <c r="L1556" s="245"/>
      <c r="M1556" s="246"/>
      <c r="N1556" s="247"/>
      <c r="O1556" s="247"/>
      <c r="P1556" s="247"/>
      <c r="Q1556" s="247"/>
      <c r="R1556" s="247"/>
      <c r="S1556" s="247"/>
      <c r="T1556" s="248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49" t="s">
        <v>170</v>
      </c>
      <c r="AU1556" s="249" t="s">
        <v>84</v>
      </c>
      <c r="AV1556" s="13" t="s">
        <v>84</v>
      </c>
      <c r="AW1556" s="13" t="s">
        <v>31</v>
      </c>
      <c r="AX1556" s="13" t="s">
        <v>74</v>
      </c>
      <c r="AY1556" s="249" t="s">
        <v>161</v>
      </c>
    </row>
    <row r="1557" s="13" customFormat="1">
      <c r="A1557" s="13"/>
      <c r="B1557" s="239"/>
      <c r="C1557" s="240"/>
      <c r="D1557" s="234" t="s">
        <v>170</v>
      </c>
      <c r="E1557" s="241" t="s">
        <v>1</v>
      </c>
      <c r="F1557" s="242" t="s">
        <v>1500</v>
      </c>
      <c r="G1557" s="240"/>
      <c r="H1557" s="243">
        <v>2.1000000000000001</v>
      </c>
      <c r="I1557" s="244"/>
      <c r="J1557" s="240"/>
      <c r="K1557" s="240"/>
      <c r="L1557" s="245"/>
      <c r="M1557" s="246"/>
      <c r="N1557" s="247"/>
      <c r="O1557" s="247"/>
      <c r="P1557" s="247"/>
      <c r="Q1557" s="247"/>
      <c r="R1557" s="247"/>
      <c r="S1557" s="247"/>
      <c r="T1557" s="248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49" t="s">
        <v>170</v>
      </c>
      <c r="AU1557" s="249" t="s">
        <v>84</v>
      </c>
      <c r="AV1557" s="13" t="s">
        <v>84</v>
      </c>
      <c r="AW1557" s="13" t="s">
        <v>31</v>
      </c>
      <c r="AX1557" s="13" t="s">
        <v>74</v>
      </c>
      <c r="AY1557" s="249" t="s">
        <v>161</v>
      </c>
    </row>
    <row r="1558" s="13" customFormat="1">
      <c r="A1558" s="13"/>
      <c r="B1558" s="239"/>
      <c r="C1558" s="240"/>
      <c r="D1558" s="234" t="s">
        <v>170</v>
      </c>
      <c r="E1558" s="241" t="s">
        <v>1</v>
      </c>
      <c r="F1558" s="242" t="s">
        <v>1501</v>
      </c>
      <c r="G1558" s="240"/>
      <c r="H1558" s="243">
        <v>1.1000000000000001</v>
      </c>
      <c r="I1558" s="244"/>
      <c r="J1558" s="240"/>
      <c r="K1558" s="240"/>
      <c r="L1558" s="245"/>
      <c r="M1558" s="246"/>
      <c r="N1558" s="247"/>
      <c r="O1558" s="247"/>
      <c r="P1558" s="247"/>
      <c r="Q1558" s="247"/>
      <c r="R1558" s="247"/>
      <c r="S1558" s="247"/>
      <c r="T1558" s="248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49" t="s">
        <v>170</v>
      </c>
      <c r="AU1558" s="249" t="s">
        <v>84</v>
      </c>
      <c r="AV1558" s="13" t="s">
        <v>84</v>
      </c>
      <c r="AW1558" s="13" t="s">
        <v>31</v>
      </c>
      <c r="AX1558" s="13" t="s">
        <v>74</v>
      </c>
      <c r="AY1558" s="249" t="s">
        <v>161</v>
      </c>
    </row>
    <row r="1559" s="13" customFormat="1">
      <c r="A1559" s="13"/>
      <c r="B1559" s="239"/>
      <c r="C1559" s="240"/>
      <c r="D1559" s="234" t="s">
        <v>170</v>
      </c>
      <c r="E1559" s="241" t="s">
        <v>1</v>
      </c>
      <c r="F1559" s="242" t="s">
        <v>1502</v>
      </c>
      <c r="G1559" s="240"/>
      <c r="H1559" s="243">
        <v>5.3499999999999996</v>
      </c>
      <c r="I1559" s="244"/>
      <c r="J1559" s="240"/>
      <c r="K1559" s="240"/>
      <c r="L1559" s="245"/>
      <c r="M1559" s="246"/>
      <c r="N1559" s="247"/>
      <c r="O1559" s="247"/>
      <c r="P1559" s="247"/>
      <c r="Q1559" s="247"/>
      <c r="R1559" s="247"/>
      <c r="S1559" s="247"/>
      <c r="T1559" s="248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49" t="s">
        <v>170</v>
      </c>
      <c r="AU1559" s="249" t="s">
        <v>84</v>
      </c>
      <c r="AV1559" s="13" t="s">
        <v>84</v>
      </c>
      <c r="AW1559" s="13" t="s">
        <v>31</v>
      </c>
      <c r="AX1559" s="13" t="s">
        <v>74</v>
      </c>
      <c r="AY1559" s="249" t="s">
        <v>161</v>
      </c>
    </row>
    <row r="1560" s="13" customFormat="1">
      <c r="A1560" s="13"/>
      <c r="B1560" s="239"/>
      <c r="C1560" s="240"/>
      <c r="D1560" s="234" t="s">
        <v>170</v>
      </c>
      <c r="E1560" s="241" t="s">
        <v>1</v>
      </c>
      <c r="F1560" s="242" t="s">
        <v>1503</v>
      </c>
      <c r="G1560" s="240"/>
      <c r="H1560" s="243">
        <v>1.46</v>
      </c>
      <c r="I1560" s="244"/>
      <c r="J1560" s="240"/>
      <c r="K1560" s="240"/>
      <c r="L1560" s="245"/>
      <c r="M1560" s="246"/>
      <c r="N1560" s="247"/>
      <c r="O1560" s="247"/>
      <c r="P1560" s="247"/>
      <c r="Q1560" s="247"/>
      <c r="R1560" s="247"/>
      <c r="S1560" s="247"/>
      <c r="T1560" s="248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49" t="s">
        <v>170</v>
      </c>
      <c r="AU1560" s="249" t="s">
        <v>84</v>
      </c>
      <c r="AV1560" s="13" t="s">
        <v>84</v>
      </c>
      <c r="AW1560" s="13" t="s">
        <v>31</v>
      </c>
      <c r="AX1560" s="13" t="s">
        <v>74</v>
      </c>
      <c r="AY1560" s="249" t="s">
        <v>161</v>
      </c>
    </row>
    <row r="1561" s="13" customFormat="1">
      <c r="A1561" s="13"/>
      <c r="B1561" s="239"/>
      <c r="C1561" s="240"/>
      <c r="D1561" s="234" t="s">
        <v>170</v>
      </c>
      <c r="E1561" s="241" t="s">
        <v>1</v>
      </c>
      <c r="F1561" s="242" t="s">
        <v>1504</v>
      </c>
      <c r="G1561" s="240"/>
      <c r="H1561" s="243">
        <v>2.4500000000000002</v>
      </c>
      <c r="I1561" s="244"/>
      <c r="J1561" s="240"/>
      <c r="K1561" s="240"/>
      <c r="L1561" s="245"/>
      <c r="M1561" s="246"/>
      <c r="N1561" s="247"/>
      <c r="O1561" s="247"/>
      <c r="P1561" s="247"/>
      <c r="Q1561" s="247"/>
      <c r="R1561" s="247"/>
      <c r="S1561" s="247"/>
      <c r="T1561" s="248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T1561" s="249" t="s">
        <v>170</v>
      </c>
      <c r="AU1561" s="249" t="s">
        <v>84</v>
      </c>
      <c r="AV1561" s="13" t="s">
        <v>84</v>
      </c>
      <c r="AW1561" s="13" t="s">
        <v>31</v>
      </c>
      <c r="AX1561" s="13" t="s">
        <v>74</v>
      </c>
      <c r="AY1561" s="249" t="s">
        <v>161</v>
      </c>
    </row>
    <row r="1562" s="13" customFormat="1">
      <c r="A1562" s="13"/>
      <c r="B1562" s="239"/>
      <c r="C1562" s="240"/>
      <c r="D1562" s="234" t="s">
        <v>170</v>
      </c>
      <c r="E1562" s="241" t="s">
        <v>1</v>
      </c>
      <c r="F1562" s="242" t="s">
        <v>1505</v>
      </c>
      <c r="G1562" s="240"/>
      <c r="H1562" s="243">
        <v>2.3300000000000001</v>
      </c>
      <c r="I1562" s="244"/>
      <c r="J1562" s="240"/>
      <c r="K1562" s="240"/>
      <c r="L1562" s="245"/>
      <c r="M1562" s="246"/>
      <c r="N1562" s="247"/>
      <c r="O1562" s="247"/>
      <c r="P1562" s="247"/>
      <c r="Q1562" s="247"/>
      <c r="R1562" s="247"/>
      <c r="S1562" s="247"/>
      <c r="T1562" s="248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49" t="s">
        <v>170</v>
      </c>
      <c r="AU1562" s="249" t="s">
        <v>84</v>
      </c>
      <c r="AV1562" s="13" t="s">
        <v>84</v>
      </c>
      <c r="AW1562" s="13" t="s">
        <v>31</v>
      </c>
      <c r="AX1562" s="13" t="s">
        <v>74</v>
      </c>
      <c r="AY1562" s="249" t="s">
        <v>161</v>
      </c>
    </row>
    <row r="1563" s="13" customFormat="1">
      <c r="A1563" s="13"/>
      <c r="B1563" s="239"/>
      <c r="C1563" s="240"/>
      <c r="D1563" s="234" t="s">
        <v>170</v>
      </c>
      <c r="E1563" s="241" t="s">
        <v>1</v>
      </c>
      <c r="F1563" s="242" t="s">
        <v>1506</v>
      </c>
      <c r="G1563" s="240"/>
      <c r="H1563" s="243">
        <v>1.44</v>
      </c>
      <c r="I1563" s="244"/>
      <c r="J1563" s="240"/>
      <c r="K1563" s="240"/>
      <c r="L1563" s="245"/>
      <c r="M1563" s="246"/>
      <c r="N1563" s="247"/>
      <c r="O1563" s="247"/>
      <c r="P1563" s="247"/>
      <c r="Q1563" s="247"/>
      <c r="R1563" s="247"/>
      <c r="S1563" s="247"/>
      <c r="T1563" s="248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49" t="s">
        <v>170</v>
      </c>
      <c r="AU1563" s="249" t="s">
        <v>84</v>
      </c>
      <c r="AV1563" s="13" t="s">
        <v>84</v>
      </c>
      <c r="AW1563" s="13" t="s">
        <v>31</v>
      </c>
      <c r="AX1563" s="13" t="s">
        <v>74</v>
      </c>
      <c r="AY1563" s="249" t="s">
        <v>161</v>
      </c>
    </row>
    <row r="1564" s="13" customFormat="1">
      <c r="A1564" s="13"/>
      <c r="B1564" s="239"/>
      <c r="C1564" s="240"/>
      <c r="D1564" s="234" t="s">
        <v>170</v>
      </c>
      <c r="E1564" s="241" t="s">
        <v>1</v>
      </c>
      <c r="F1564" s="242" t="s">
        <v>1507</v>
      </c>
      <c r="G1564" s="240"/>
      <c r="H1564" s="243">
        <v>5.6500000000000004</v>
      </c>
      <c r="I1564" s="244"/>
      <c r="J1564" s="240"/>
      <c r="K1564" s="240"/>
      <c r="L1564" s="245"/>
      <c r="M1564" s="246"/>
      <c r="N1564" s="247"/>
      <c r="O1564" s="247"/>
      <c r="P1564" s="247"/>
      <c r="Q1564" s="247"/>
      <c r="R1564" s="247"/>
      <c r="S1564" s="247"/>
      <c r="T1564" s="248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49" t="s">
        <v>170</v>
      </c>
      <c r="AU1564" s="249" t="s">
        <v>84</v>
      </c>
      <c r="AV1564" s="13" t="s">
        <v>84</v>
      </c>
      <c r="AW1564" s="13" t="s">
        <v>31</v>
      </c>
      <c r="AX1564" s="13" t="s">
        <v>74</v>
      </c>
      <c r="AY1564" s="249" t="s">
        <v>161</v>
      </c>
    </row>
    <row r="1565" s="13" customFormat="1">
      <c r="A1565" s="13"/>
      <c r="B1565" s="239"/>
      <c r="C1565" s="240"/>
      <c r="D1565" s="234" t="s">
        <v>170</v>
      </c>
      <c r="E1565" s="241" t="s">
        <v>1</v>
      </c>
      <c r="F1565" s="242" t="s">
        <v>1508</v>
      </c>
      <c r="G1565" s="240"/>
      <c r="H1565" s="243">
        <v>0.91000000000000003</v>
      </c>
      <c r="I1565" s="244"/>
      <c r="J1565" s="240"/>
      <c r="K1565" s="240"/>
      <c r="L1565" s="245"/>
      <c r="M1565" s="246"/>
      <c r="N1565" s="247"/>
      <c r="O1565" s="247"/>
      <c r="P1565" s="247"/>
      <c r="Q1565" s="247"/>
      <c r="R1565" s="247"/>
      <c r="S1565" s="247"/>
      <c r="T1565" s="248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49" t="s">
        <v>170</v>
      </c>
      <c r="AU1565" s="249" t="s">
        <v>84</v>
      </c>
      <c r="AV1565" s="13" t="s">
        <v>84</v>
      </c>
      <c r="AW1565" s="13" t="s">
        <v>31</v>
      </c>
      <c r="AX1565" s="13" t="s">
        <v>74</v>
      </c>
      <c r="AY1565" s="249" t="s">
        <v>161</v>
      </c>
    </row>
    <row r="1566" s="16" customFormat="1">
      <c r="A1566" s="16"/>
      <c r="B1566" s="282"/>
      <c r="C1566" s="283"/>
      <c r="D1566" s="234" t="s">
        <v>170</v>
      </c>
      <c r="E1566" s="284" t="s">
        <v>1</v>
      </c>
      <c r="F1566" s="285" t="s">
        <v>571</v>
      </c>
      <c r="G1566" s="283"/>
      <c r="H1566" s="286">
        <v>32.969999999999999</v>
      </c>
      <c r="I1566" s="287"/>
      <c r="J1566" s="283"/>
      <c r="K1566" s="283"/>
      <c r="L1566" s="288"/>
      <c r="M1566" s="289"/>
      <c r="N1566" s="290"/>
      <c r="O1566" s="290"/>
      <c r="P1566" s="290"/>
      <c r="Q1566" s="290"/>
      <c r="R1566" s="290"/>
      <c r="S1566" s="290"/>
      <c r="T1566" s="291"/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6"/>
      <c r="AT1566" s="292" t="s">
        <v>170</v>
      </c>
      <c r="AU1566" s="292" t="s">
        <v>84</v>
      </c>
      <c r="AV1566" s="16" t="s">
        <v>180</v>
      </c>
      <c r="AW1566" s="16" t="s">
        <v>31</v>
      </c>
      <c r="AX1566" s="16" t="s">
        <v>74</v>
      </c>
      <c r="AY1566" s="292" t="s">
        <v>161</v>
      </c>
    </row>
    <row r="1567" s="15" customFormat="1">
      <c r="A1567" s="15"/>
      <c r="B1567" s="261"/>
      <c r="C1567" s="262"/>
      <c r="D1567" s="234" t="s">
        <v>170</v>
      </c>
      <c r="E1567" s="263" t="s">
        <v>1</v>
      </c>
      <c r="F1567" s="264" t="s">
        <v>1001</v>
      </c>
      <c r="G1567" s="262"/>
      <c r="H1567" s="263" t="s">
        <v>1</v>
      </c>
      <c r="I1567" s="265"/>
      <c r="J1567" s="262"/>
      <c r="K1567" s="262"/>
      <c r="L1567" s="266"/>
      <c r="M1567" s="267"/>
      <c r="N1567" s="268"/>
      <c r="O1567" s="268"/>
      <c r="P1567" s="268"/>
      <c r="Q1567" s="268"/>
      <c r="R1567" s="268"/>
      <c r="S1567" s="268"/>
      <c r="T1567" s="269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T1567" s="270" t="s">
        <v>170</v>
      </c>
      <c r="AU1567" s="270" t="s">
        <v>84</v>
      </c>
      <c r="AV1567" s="15" t="s">
        <v>82</v>
      </c>
      <c r="AW1567" s="15" t="s">
        <v>31</v>
      </c>
      <c r="AX1567" s="15" t="s">
        <v>74</v>
      </c>
      <c r="AY1567" s="270" t="s">
        <v>161</v>
      </c>
    </row>
    <row r="1568" s="13" customFormat="1">
      <c r="A1568" s="13"/>
      <c r="B1568" s="239"/>
      <c r="C1568" s="240"/>
      <c r="D1568" s="234" t="s">
        <v>170</v>
      </c>
      <c r="E1568" s="241" t="s">
        <v>1</v>
      </c>
      <c r="F1568" s="242" t="s">
        <v>1509</v>
      </c>
      <c r="G1568" s="240"/>
      <c r="H1568" s="243">
        <v>1.6160000000000001</v>
      </c>
      <c r="I1568" s="244"/>
      <c r="J1568" s="240"/>
      <c r="K1568" s="240"/>
      <c r="L1568" s="245"/>
      <c r="M1568" s="246"/>
      <c r="N1568" s="247"/>
      <c r="O1568" s="247"/>
      <c r="P1568" s="247"/>
      <c r="Q1568" s="247"/>
      <c r="R1568" s="247"/>
      <c r="S1568" s="247"/>
      <c r="T1568" s="248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49" t="s">
        <v>170</v>
      </c>
      <c r="AU1568" s="249" t="s">
        <v>84</v>
      </c>
      <c r="AV1568" s="13" t="s">
        <v>84</v>
      </c>
      <c r="AW1568" s="13" t="s">
        <v>31</v>
      </c>
      <c r="AX1568" s="13" t="s">
        <v>74</v>
      </c>
      <c r="AY1568" s="249" t="s">
        <v>161</v>
      </c>
    </row>
    <row r="1569" s="13" customFormat="1">
      <c r="A1569" s="13"/>
      <c r="B1569" s="239"/>
      <c r="C1569" s="240"/>
      <c r="D1569" s="234" t="s">
        <v>170</v>
      </c>
      <c r="E1569" s="241" t="s">
        <v>1</v>
      </c>
      <c r="F1569" s="242" t="s">
        <v>1510</v>
      </c>
      <c r="G1569" s="240"/>
      <c r="H1569" s="243">
        <v>1.6799999999999999</v>
      </c>
      <c r="I1569" s="244"/>
      <c r="J1569" s="240"/>
      <c r="K1569" s="240"/>
      <c r="L1569" s="245"/>
      <c r="M1569" s="246"/>
      <c r="N1569" s="247"/>
      <c r="O1569" s="247"/>
      <c r="P1569" s="247"/>
      <c r="Q1569" s="247"/>
      <c r="R1569" s="247"/>
      <c r="S1569" s="247"/>
      <c r="T1569" s="248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49" t="s">
        <v>170</v>
      </c>
      <c r="AU1569" s="249" t="s">
        <v>84</v>
      </c>
      <c r="AV1569" s="13" t="s">
        <v>84</v>
      </c>
      <c r="AW1569" s="13" t="s">
        <v>31</v>
      </c>
      <c r="AX1569" s="13" t="s">
        <v>74</v>
      </c>
      <c r="AY1569" s="249" t="s">
        <v>161</v>
      </c>
    </row>
    <row r="1570" s="13" customFormat="1">
      <c r="A1570" s="13"/>
      <c r="B1570" s="239"/>
      <c r="C1570" s="240"/>
      <c r="D1570" s="234" t="s">
        <v>170</v>
      </c>
      <c r="E1570" s="241" t="s">
        <v>1</v>
      </c>
      <c r="F1570" s="242" t="s">
        <v>1511</v>
      </c>
      <c r="G1570" s="240"/>
      <c r="H1570" s="243">
        <v>3.0600000000000001</v>
      </c>
      <c r="I1570" s="244"/>
      <c r="J1570" s="240"/>
      <c r="K1570" s="240"/>
      <c r="L1570" s="245"/>
      <c r="M1570" s="246"/>
      <c r="N1570" s="247"/>
      <c r="O1570" s="247"/>
      <c r="P1570" s="247"/>
      <c r="Q1570" s="247"/>
      <c r="R1570" s="247"/>
      <c r="S1570" s="247"/>
      <c r="T1570" s="248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T1570" s="249" t="s">
        <v>170</v>
      </c>
      <c r="AU1570" s="249" t="s">
        <v>84</v>
      </c>
      <c r="AV1570" s="13" t="s">
        <v>84</v>
      </c>
      <c r="AW1570" s="13" t="s">
        <v>31</v>
      </c>
      <c r="AX1570" s="13" t="s">
        <v>74</v>
      </c>
      <c r="AY1570" s="249" t="s">
        <v>161</v>
      </c>
    </row>
    <row r="1571" s="16" customFormat="1">
      <c r="A1571" s="16"/>
      <c r="B1571" s="282"/>
      <c r="C1571" s="283"/>
      <c r="D1571" s="234" t="s">
        <v>170</v>
      </c>
      <c r="E1571" s="284" t="s">
        <v>1</v>
      </c>
      <c r="F1571" s="285" t="s">
        <v>571</v>
      </c>
      <c r="G1571" s="283"/>
      <c r="H1571" s="286">
        <v>6.3559999999999999</v>
      </c>
      <c r="I1571" s="287"/>
      <c r="J1571" s="283"/>
      <c r="K1571" s="283"/>
      <c r="L1571" s="288"/>
      <c r="M1571" s="289"/>
      <c r="N1571" s="290"/>
      <c r="O1571" s="290"/>
      <c r="P1571" s="290"/>
      <c r="Q1571" s="290"/>
      <c r="R1571" s="290"/>
      <c r="S1571" s="290"/>
      <c r="T1571" s="291"/>
      <c r="U1571" s="16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6"/>
      <c r="AT1571" s="292" t="s">
        <v>170</v>
      </c>
      <c r="AU1571" s="292" t="s">
        <v>84</v>
      </c>
      <c r="AV1571" s="16" t="s">
        <v>180</v>
      </c>
      <c r="AW1571" s="16" t="s">
        <v>31</v>
      </c>
      <c r="AX1571" s="16" t="s">
        <v>74</v>
      </c>
      <c r="AY1571" s="292" t="s">
        <v>161</v>
      </c>
    </row>
    <row r="1572" s="14" customFormat="1">
      <c r="A1572" s="14"/>
      <c r="B1572" s="250"/>
      <c r="C1572" s="251"/>
      <c r="D1572" s="234" t="s">
        <v>170</v>
      </c>
      <c r="E1572" s="252" t="s">
        <v>1</v>
      </c>
      <c r="F1572" s="253" t="s">
        <v>173</v>
      </c>
      <c r="G1572" s="251"/>
      <c r="H1572" s="254">
        <v>44.146000000000001</v>
      </c>
      <c r="I1572" s="255"/>
      <c r="J1572" s="251"/>
      <c r="K1572" s="251"/>
      <c r="L1572" s="256"/>
      <c r="M1572" s="257"/>
      <c r="N1572" s="258"/>
      <c r="O1572" s="258"/>
      <c r="P1572" s="258"/>
      <c r="Q1572" s="258"/>
      <c r="R1572" s="258"/>
      <c r="S1572" s="258"/>
      <c r="T1572" s="259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60" t="s">
        <v>170</v>
      </c>
      <c r="AU1572" s="260" t="s">
        <v>84</v>
      </c>
      <c r="AV1572" s="14" t="s">
        <v>167</v>
      </c>
      <c r="AW1572" s="14" t="s">
        <v>31</v>
      </c>
      <c r="AX1572" s="14" t="s">
        <v>82</v>
      </c>
      <c r="AY1572" s="260" t="s">
        <v>161</v>
      </c>
    </row>
    <row r="1573" s="2" customFormat="1" ht="16.5" customHeight="1">
      <c r="A1573" s="39"/>
      <c r="B1573" s="40"/>
      <c r="C1573" s="271" t="s">
        <v>1512</v>
      </c>
      <c r="D1573" s="271" t="s">
        <v>260</v>
      </c>
      <c r="E1573" s="272" t="s">
        <v>1513</v>
      </c>
      <c r="F1573" s="273" t="s">
        <v>1514</v>
      </c>
      <c r="G1573" s="274" t="s">
        <v>183</v>
      </c>
      <c r="H1573" s="275">
        <v>188.72999999999999</v>
      </c>
      <c r="I1573" s="276"/>
      <c r="J1573" s="277">
        <f>ROUND(I1573*H1573,2)</f>
        <v>0</v>
      </c>
      <c r="K1573" s="278"/>
      <c r="L1573" s="279"/>
      <c r="M1573" s="280" t="s">
        <v>1</v>
      </c>
      <c r="N1573" s="281" t="s">
        <v>39</v>
      </c>
      <c r="O1573" s="92"/>
      <c r="P1573" s="230">
        <f>O1573*H1573</f>
        <v>0</v>
      </c>
      <c r="Q1573" s="230">
        <v>0</v>
      </c>
      <c r="R1573" s="230">
        <f>Q1573*H1573</f>
        <v>0</v>
      </c>
      <c r="S1573" s="230">
        <v>0</v>
      </c>
      <c r="T1573" s="231">
        <f>S1573*H1573</f>
        <v>0</v>
      </c>
      <c r="U1573" s="39"/>
      <c r="V1573" s="39"/>
      <c r="W1573" s="39"/>
      <c r="X1573" s="39"/>
      <c r="Y1573" s="39"/>
      <c r="Z1573" s="39"/>
      <c r="AA1573" s="39"/>
      <c r="AB1573" s="39"/>
      <c r="AC1573" s="39"/>
      <c r="AD1573" s="39"/>
      <c r="AE1573" s="39"/>
      <c r="AR1573" s="232" t="s">
        <v>347</v>
      </c>
      <c r="AT1573" s="232" t="s">
        <v>260</v>
      </c>
      <c r="AU1573" s="232" t="s">
        <v>84</v>
      </c>
      <c r="AY1573" s="18" t="s">
        <v>161</v>
      </c>
      <c r="BE1573" s="233">
        <f>IF(N1573="základní",J1573,0)</f>
        <v>0</v>
      </c>
      <c r="BF1573" s="233">
        <f>IF(N1573="snížená",J1573,0)</f>
        <v>0</v>
      </c>
      <c r="BG1573" s="233">
        <f>IF(N1573="zákl. přenesená",J1573,0)</f>
        <v>0</v>
      </c>
      <c r="BH1573" s="233">
        <f>IF(N1573="sníž. přenesená",J1573,0)</f>
        <v>0</v>
      </c>
      <c r="BI1573" s="233">
        <f>IF(N1573="nulová",J1573,0)</f>
        <v>0</v>
      </c>
      <c r="BJ1573" s="18" t="s">
        <v>82</v>
      </c>
      <c r="BK1573" s="233">
        <f>ROUND(I1573*H1573,2)</f>
        <v>0</v>
      </c>
      <c r="BL1573" s="18" t="s">
        <v>259</v>
      </c>
      <c r="BM1573" s="232" t="s">
        <v>1515</v>
      </c>
    </row>
    <row r="1574" s="2" customFormat="1">
      <c r="A1574" s="39"/>
      <c r="B1574" s="40"/>
      <c r="C1574" s="41"/>
      <c r="D1574" s="234" t="s">
        <v>169</v>
      </c>
      <c r="E1574" s="41"/>
      <c r="F1574" s="235" t="s">
        <v>1514</v>
      </c>
      <c r="G1574" s="41"/>
      <c r="H1574" s="41"/>
      <c r="I1574" s="236"/>
      <c r="J1574" s="41"/>
      <c r="K1574" s="41"/>
      <c r="L1574" s="45"/>
      <c r="M1574" s="237"/>
      <c r="N1574" s="238"/>
      <c r="O1574" s="92"/>
      <c r="P1574" s="92"/>
      <c r="Q1574" s="92"/>
      <c r="R1574" s="92"/>
      <c r="S1574" s="92"/>
      <c r="T1574" s="93"/>
      <c r="U1574" s="39"/>
      <c r="V1574" s="39"/>
      <c r="W1574" s="39"/>
      <c r="X1574" s="39"/>
      <c r="Y1574" s="39"/>
      <c r="Z1574" s="39"/>
      <c r="AA1574" s="39"/>
      <c r="AB1574" s="39"/>
      <c r="AC1574" s="39"/>
      <c r="AD1574" s="39"/>
      <c r="AE1574" s="39"/>
      <c r="AT1574" s="18" t="s">
        <v>169</v>
      </c>
      <c r="AU1574" s="18" t="s">
        <v>84</v>
      </c>
    </row>
    <row r="1575" s="13" customFormat="1">
      <c r="A1575" s="13"/>
      <c r="B1575" s="239"/>
      <c r="C1575" s="240"/>
      <c r="D1575" s="234" t="s">
        <v>170</v>
      </c>
      <c r="E1575" s="241" t="s">
        <v>1</v>
      </c>
      <c r="F1575" s="242" t="s">
        <v>1516</v>
      </c>
      <c r="G1575" s="240"/>
      <c r="H1575" s="243">
        <v>12.029999999999999</v>
      </c>
      <c r="I1575" s="244"/>
      <c r="J1575" s="240"/>
      <c r="K1575" s="240"/>
      <c r="L1575" s="245"/>
      <c r="M1575" s="246"/>
      <c r="N1575" s="247"/>
      <c r="O1575" s="247"/>
      <c r="P1575" s="247"/>
      <c r="Q1575" s="247"/>
      <c r="R1575" s="247"/>
      <c r="S1575" s="247"/>
      <c r="T1575" s="248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T1575" s="249" t="s">
        <v>170</v>
      </c>
      <c r="AU1575" s="249" t="s">
        <v>84</v>
      </c>
      <c r="AV1575" s="13" t="s">
        <v>84</v>
      </c>
      <c r="AW1575" s="13" t="s">
        <v>31</v>
      </c>
      <c r="AX1575" s="13" t="s">
        <v>74</v>
      </c>
      <c r="AY1575" s="249" t="s">
        <v>161</v>
      </c>
    </row>
    <row r="1576" s="13" customFormat="1">
      <c r="A1576" s="13"/>
      <c r="B1576" s="239"/>
      <c r="C1576" s="240"/>
      <c r="D1576" s="234" t="s">
        <v>170</v>
      </c>
      <c r="E1576" s="241" t="s">
        <v>1</v>
      </c>
      <c r="F1576" s="242" t="s">
        <v>1517</v>
      </c>
      <c r="G1576" s="240"/>
      <c r="H1576" s="243">
        <v>12.07</v>
      </c>
      <c r="I1576" s="244"/>
      <c r="J1576" s="240"/>
      <c r="K1576" s="240"/>
      <c r="L1576" s="245"/>
      <c r="M1576" s="246"/>
      <c r="N1576" s="247"/>
      <c r="O1576" s="247"/>
      <c r="P1576" s="247"/>
      <c r="Q1576" s="247"/>
      <c r="R1576" s="247"/>
      <c r="S1576" s="247"/>
      <c r="T1576" s="248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49" t="s">
        <v>170</v>
      </c>
      <c r="AU1576" s="249" t="s">
        <v>84</v>
      </c>
      <c r="AV1576" s="13" t="s">
        <v>84</v>
      </c>
      <c r="AW1576" s="13" t="s">
        <v>31</v>
      </c>
      <c r="AX1576" s="13" t="s">
        <v>74</v>
      </c>
      <c r="AY1576" s="249" t="s">
        <v>161</v>
      </c>
    </row>
    <row r="1577" s="16" customFormat="1">
      <c r="A1577" s="16"/>
      <c r="B1577" s="282"/>
      <c r="C1577" s="283"/>
      <c r="D1577" s="234" t="s">
        <v>170</v>
      </c>
      <c r="E1577" s="284" t="s">
        <v>1</v>
      </c>
      <c r="F1577" s="285" t="s">
        <v>571</v>
      </c>
      <c r="G1577" s="283"/>
      <c r="H1577" s="286">
        <v>24.100000000000001</v>
      </c>
      <c r="I1577" s="287"/>
      <c r="J1577" s="283"/>
      <c r="K1577" s="283"/>
      <c r="L1577" s="288"/>
      <c r="M1577" s="289"/>
      <c r="N1577" s="290"/>
      <c r="O1577" s="290"/>
      <c r="P1577" s="290"/>
      <c r="Q1577" s="290"/>
      <c r="R1577" s="290"/>
      <c r="S1577" s="290"/>
      <c r="T1577" s="291"/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6"/>
      <c r="AT1577" s="292" t="s">
        <v>170</v>
      </c>
      <c r="AU1577" s="292" t="s">
        <v>84</v>
      </c>
      <c r="AV1577" s="16" t="s">
        <v>180</v>
      </c>
      <c r="AW1577" s="16" t="s">
        <v>31</v>
      </c>
      <c r="AX1577" s="16" t="s">
        <v>74</v>
      </c>
      <c r="AY1577" s="292" t="s">
        <v>161</v>
      </c>
    </row>
    <row r="1578" s="15" customFormat="1">
      <c r="A1578" s="15"/>
      <c r="B1578" s="261"/>
      <c r="C1578" s="262"/>
      <c r="D1578" s="234" t="s">
        <v>170</v>
      </c>
      <c r="E1578" s="263" t="s">
        <v>1</v>
      </c>
      <c r="F1578" s="264" t="s">
        <v>1486</v>
      </c>
      <c r="G1578" s="262"/>
      <c r="H1578" s="263" t="s">
        <v>1</v>
      </c>
      <c r="I1578" s="265"/>
      <c r="J1578" s="262"/>
      <c r="K1578" s="262"/>
      <c r="L1578" s="266"/>
      <c r="M1578" s="267"/>
      <c r="N1578" s="268"/>
      <c r="O1578" s="268"/>
      <c r="P1578" s="268"/>
      <c r="Q1578" s="268"/>
      <c r="R1578" s="268"/>
      <c r="S1578" s="268"/>
      <c r="T1578" s="269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T1578" s="270" t="s">
        <v>170</v>
      </c>
      <c r="AU1578" s="270" t="s">
        <v>84</v>
      </c>
      <c r="AV1578" s="15" t="s">
        <v>82</v>
      </c>
      <c r="AW1578" s="15" t="s">
        <v>31</v>
      </c>
      <c r="AX1578" s="15" t="s">
        <v>74</v>
      </c>
      <c r="AY1578" s="270" t="s">
        <v>161</v>
      </c>
    </row>
    <row r="1579" s="13" customFormat="1">
      <c r="A1579" s="13"/>
      <c r="B1579" s="239"/>
      <c r="C1579" s="240"/>
      <c r="D1579" s="234" t="s">
        <v>170</v>
      </c>
      <c r="E1579" s="241" t="s">
        <v>1</v>
      </c>
      <c r="F1579" s="242" t="s">
        <v>1518</v>
      </c>
      <c r="G1579" s="240"/>
      <c r="H1579" s="243">
        <v>37.299999999999997</v>
      </c>
      <c r="I1579" s="244"/>
      <c r="J1579" s="240"/>
      <c r="K1579" s="240"/>
      <c r="L1579" s="245"/>
      <c r="M1579" s="246"/>
      <c r="N1579" s="247"/>
      <c r="O1579" s="247"/>
      <c r="P1579" s="247"/>
      <c r="Q1579" s="247"/>
      <c r="R1579" s="247"/>
      <c r="S1579" s="247"/>
      <c r="T1579" s="248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49" t="s">
        <v>170</v>
      </c>
      <c r="AU1579" s="249" t="s">
        <v>84</v>
      </c>
      <c r="AV1579" s="13" t="s">
        <v>84</v>
      </c>
      <c r="AW1579" s="13" t="s">
        <v>31</v>
      </c>
      <c r="AX1579" s="13" t="s">
        <v>74</v>
      </c>
      <c r="AY1579" s="249" t="s">
        <v>161</v>
      </c>
    </row>
    <row r="1580" s="13" customFormat="1">
      <c r="A1580" s="13"/>
      <c r="B1580" s="239"/>
      <c r="C1580" s="240"/>
      <c r="D1580" s="234" t="s">
        <v>170</v>
      </c>
      <c r="E1580" s="241" t="s">
        <v>1</v>
      </c>
      <c r="F1580" s="242" t="s">
        <v>1063</v>
      </c>
      <c r="G1580" s="240"/>
      <c r="H1580" s="243">
        <v>13.6</v>
      </c>
      <c r="I1580" s="244"/>
      <c r="J1580" s="240"/>
      <c r="K1580" s="240"/>
      <c r="L1580" s="245"/>
      <c r="M1580" s="246"/>
      <c r="N1580" s="247"/>
      <c r="O1580" s="247"/>
      <c r="P1580" s="247"/>
      <c r="Q1580" s="247"/>
      <c r="R1580" s="247"/>
      <c r="S1580" s="247"/>
      <c r="T1580" s="248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T1580" s="249" t="s">
        <v>170</v>
      </c>
      <c r="AU1580" s="249" t="s">
        <v>84</v>
      </c>
      <c r="AV1580" s="13" t="s">
        <v>84</v>
      </c>
      <c r="AW1580" s="13" t="s">
        <v>31</v>
      </c>
      <c r="AX1580" s="13" t="s">
        <v>74</v>
      </c>
      <c r="AY1580" s="249" t="s">
        <v>161</v>
      </c>
    </row>
    <row r="1581" s="13" customFormat="1">
      <c r="A1581" s="13"/>
      <c r="B1581" s="239"/>
      <c r="C1581" s="240"/>
      <c r="D1581" s="234" t="s">
        <v>170</v>
      </c>
      <c r="E1581" s="241" t="s">
        <v>1</v>
      </c>
      <c r="F1581" s="242" t="s">
        <v>1519</v>
      </c>
      <c r="G1581" s="240"/>
      <c r="H1581" s="243">
        <v>10.5</v>
      </c>
      <c r="I1581" s="244"/>
      <c r="J1581" s="240"/>
      <c r="K1581" s="240"/>
      <c r="L1581" s="245"/>
      <c r="M1581" s="246"/>
      <c r="N1581" s="247"/>
      <c r="O1581" s="247"/>
      <c r="P1581" s="247"/>
      <c r="Q1581" s="247"/>
      <c r="R1581" s="247"/>
      <c r="S1581" s="247"/>
      <c r="T1581" s="248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49" t="s">
        <v>170</v>
      </c>
      <c r="AU1581" s="249" t="s">
        <v>84</v>
      </c>
      <c r="AV1581" s="13" t="s">
        <v>84</v>
      </c>
      <c r="AW1581" s="13" t="s">
        <v>31</v>
      </c>
      <c r="AX1581" s="13" t="s">
        <v>74</v>
      </c>
      <c r="AY1581" s="249" t="s">
        <v>161</v>
      </c>
    </row>
    <row r="1582" s="13" customFormat="1">
      <c r="A1582" s="13"/>
      <c r="B1582" s="239"/>
      <c r="C1582" s="240"/>
      <c r="D1582" s="234" t="s">
        <v>170</v>
      </c>
      <c r="E1582" s="241" t="s">
        <v>1</v>
      </c>
      <c r="F1582" s="242" t="s">
        <v>1065</v>
      </c>
      <c r="G1582" s="240"/>
      <c r="H1582" s="243">
        <v>5.5</v>
      </c>
      <c r="I1582" s="244"/>
      <c r="J1582" s="240"/>
      <c r="K1582" s="240"/>
      <c r="L1582" s="245"/>
      <c r="M1582" s="246"/>
      <c r="N1582" s="247"/>
      <c r="O1582" s="247"/>
      <c r="P1582" s="247"/>
      <c r="Q1582" s="247"/>
      <c r="R1582" s="247"/>
      <c r="S1582" s="247"/>
      <c r="T1582" s="248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49" t="s">
        <v>170</v>
      </c>
      <c r="AU1582" s="249" t="s">
        <v>84</v>
      </c>
      <c r="AV1582" s="13" t="s">
        <v>84</v>
      </c>
      <c r="AW1582" s="13" t="s">
        <v>31</v>
      </c>
      <c r="AX1582" s="13" t="s">
        <v>74</v>
      </c>
      <c r="AY1582" s="249" t="s">
        <v>161</v>
      </c>
    </row>
    <row r="1583" s="13" customFormat="1">
      <c r="A1583" s="13"/>
      <c r="B1583" s="239"/>
      <c r="C1583" s="240"/>
      <c r="D1583" s="234" t="s">
        <v>170</v>
      </c>
      <c r="E1583" s="241" t="s">
        <v>1</v>
      </c>
      <c r="F1583" s="242" t="s">
        <v>1520</v>
      </c>
      <c r="G1583" s="240"/>
      <c r="H1583" s="243">
        <v>10.75</v>
      </c>
      <c r="I1583" s="244"/>
      <c r="J1583" s="240"/>
      <c r="K1583" s="240"/>
      <c r="L1583" s="245"/>
      <c r="M1583" s="246"/>
      <c r="N1583" s="247"/>
      <c r="O1583" s="247"/>
      <c r="P1583" s="247"/>
      <c r="Q1583" s="247"/>
      <c r="R1583" s="247"/>
      <c r="S1583" s="247"/>
      <c r="T1583" s="248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49" t="s">
        <v>170</v>
      </c>
      <c r="AU1583" s="249" t="s">
        <v>84</v>
      </c>
      <c r="AV1583" s="13" t="s">
        <v>84</v>
      </c>
      <c r="AW1583" s="13" t="s">
        <v>31</v>
      </c>
      <c r="AX1583" s="13" t="s">
        <v>74</v>
      </c>
      <c r="AY1583" s="249" t="s">
        <v>161</v>
      </c>
    </row>
    <row r="1584" s="13" customFormat="1">
      <c r="A1584" s="13"/>
      <c r="B1584" s="239"/>
      <c r="C1584" s="240"/>
      <c r="D1584" s="234" t="s">
        <v>170</v>
      </c>
      <c r="E1584" s="241" t="s">
        <v>1</v>
      </c>
      <c r="F1584" s="242" t="s">
        <v>1067</v>
      </c>
      <c r="G1584" s="240"/>
      <c r="H1584" s="243">
        <v>7.2999999999999998</v>
      </c>
      <c r="I1584" s="244"/>
      <c r="J1584" s="240"/>
      <c r="K1584" s="240"/>
      <c r="L1584" s="245"/>
      <c r="M1584" s="246"/>
      <c r="N1584" s="247"/>
      <c r="O1584" s="247"/>
      <c r="P1584" s="247"/>
      <c r="Q1584" s="247"/>
      <c r="R1584" s="247"/>
      <c r="S1584" s="247"/>
      <c r="T1584" s="248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T1584" s="249" t="s">
        <v>170</v>
      </c>
      <c r="AU1584" s="249" t="s">
        <v>84</v>
      </c>
      <c r="AV1584" s="13" t="s">
        <v>84</v>
      </c>
      <c r="AW1584" s="13" t="s">
        <v>31</v>
      </c>
      <c r="AX1584" s="13" t="s">
        <v>74</v>
      </c>
      <c r="AY1584" s="249" t="s">
        <v>161</v>
      </c>
    </row>
    <row r="1585" s="13" customFormat="1">
      <c r="A1585" s="13"/>
      <c r="B1585" s="239"/>
      <c r="C1585" s="240"/>
      <c r="D1585" s="234" t="s">
        <v>170</v>
      </c>
      <c r="E1585" s="241" t="s">
        <v>1</v>
      </c>
      <c r="F1585" s="242" t="s">
        <v>1068</v>
      </c>
      <c r="G1585" s="240"/>
      <c r="H1585" s="243">
        <v>12.25</v>
      </c>
      <c r="I1585" s="244"/>
      <c r="J1585" s="240"/>
      <c r="K1585" s="240"/>
      <c r="L1585" s="245"/>
      <c r="M1585" s="246"/>
      <c r="N1585" s="247"/>
      <c r="O1585" s="247"/>
      <c r="P1585" s="247"/>
      <c r="Q1585" s="247"/>
      <c r="R1585" s="247"/>
      <c r="S1585" s="247"/>
      <c r="T1585" s="248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49" t="s">
        <v>170</v>
      </c>
      <c r="AU1585" s="249" t="s">
        <v>84</v>
      </c>
      <c r="AV1585" s="13" t="s">
        <v>84</v>
      </c>
      <c r="AW1585" s="13" t="s">
        <v>31</v>
      </c>
      <c r="AX1585" s="13" t="s">
        <v>74</v>
      </c>
      <c r="AY1585" s="249" t="s">
        <v>161</v>
      </c>
    </row>
    <row r="1586" s="13" customFormat="1">
      <c r="A1586" s="13"/>
      <c r="B1586" s="239"/>
      <c r="C1586" s="240"/>
      <c r="D1586" s="234" t="s">
        <v>170</v>
      </c>
      <c r="E1586" s="241" t="s">
        <v>1</v>
      </c>
      <c r="F1586" s="242" t="s">
        <v>1069</v>
      </c>
      <c r="G1586" s="240"/>
      <c r="H1586" s="243">
        <v>11.65</v>
      </c>
      <c r="I1586" s="244"/>
      <c r="J1586" s="240"/>
      <c r="K1586" s="240"/>
      <c r="L1586" s="245"/>
      <c r="M1586" s="246"/>
      <c r="N1586" s="247"/>
      <c r="O1586" s="247"/>
      <c r="P1586" s="247"/>
      <c r="Q1586" s="247"/>
      <c r="R1586" s="247"/>
      <c r="S1586" s="247"/>
      <c r="T1586" s="248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T1586" s="249" t="s">
        <v>170</v>
      </c>
      <c r="AU1586" s="249" t="s">
        <v>84</v>
      </c>
      <c r="AV1586" s="13" t="s">
        <v>84</v>
      </c>
      <c r="AW1586" s="13" t="s">
        <v>31</v>
      </c>
      <c r="AX1586" s="13" t="s">
        <v>74</v>
      </c>
      <c r="AY1586" s="249" t="s">
        <v>161</v>
      </c>
    </row>
    <row r="1587" s="13" customFormat="1">
      <c r="A1587" s="13"/>
      <c r="B1587" s="239"/>
      <c r="C1587" s="240"/>
      <c r="D1587" s="234" t="s">
        <v>170</v>
      </c>
      <c r="E1587" s="241" t="s">
        <v>1</v>
      </c>
      <c r="F1587" s="242" t="s">
        <v>1070</v>
      </c>
      <c r="G1587" s="240"/>
      <c r="H1587" s="243">
        <v>7.2000000000000002</v>
      </c>
      <c r="I1587" s="244"/>
      <c r="J1587" s="240"/>
      <c r="K1587" s="240"/>
      <c r="L1587" s="245"/>
      <c r="M1587" s="246"/>
      <c r="N1587" s="247"/>
      <c r="O1587" s="247"/>
      <c r="P1587" s="247"/>
      <c r="Q1587" s="247"/>
      <c r="R1587" s="247"/>
      <c r="S1587" s="247"/>
      <c r="T1587" s="248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49" t="s">
        <v>170</v>
      </c>
      <c r="AU1587" s="249" t="s">
        <v>84</v>
      </c>
      <c r="AV1587" s="13" t="s">
        <v>84</v>
      </c>
      <c r="AW1587" s="13" t="s">
        <v>31</v>
      </c>
      <c r="AX1587" s="13" t="s">
        <v>74</v>
      </c>
      <c r="AY1587" s="249" t="s">
        <v>161</v>
      </c>
    </row>
    <row r="1588" s="13" customFormat="1">
      <c r="A1588" s="13"/>
      <c r="B1588" s="239"/>
      <c r="C1588" s="240"/>
      <c r="D1588" s="234" t="s">
        <v>170</v>
      </c>
      <c r="E1588" s="241" t="s">
        <v>1</v>
      </c>
      <c r="F1588" s="242" t="s">
        <v>1521</v>
      </c>
      <c r="G1588" s="240"/>
      <c r="H1588" s="243">
        <v>12.25</v>
      </c>
      <c r="I1588" s="244"/>
      <c r="J1588" s="240"/>
      <c r="K1588" s="240"/>
      <c r="L1588" s="245"/>
      <c r="M1588" s="246"/>
      <c r="N1588" s="247"/>
      <c r="O1588" s="247"/>
      <c r="P1588" s="247"/>
      <c r="Q1588" s="247"/>
      <c r="R1588" s="247"/>
      <c r="S1588" s="247"/>
      <c r="T1588" s="248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49" t="s">
        <v>170</v>
      </c>
      <c r="AU1588" s="249" t="s">
        <v>84</v>
      </c>
      <c r="AV1588" s="13" t="s">
        <v>84</v>
      </c>
      <c r="AW1588" s="13" t="s">
        <v>31</v>
      </c>
      <c r="AX1588" s="13" t="s">
        <v>74</v>
      </c>
      <c r="AY1588" s="249" t="s">
        <v>161</v>
      </c>
    </row>
    <row r="1589" s="13" customFormat="1">
      <c r="A1589" s="13"/>
      <c r="B1589" s="239"/>
      <c r="C1589" s="240"/>
      <c r="D1589" s="234" t="s">
        <v>170</v>
      </c>
      <c r="E1589" s="241" t="s">
        <v>1</v>
      </c>
      <c r="F1589" s="242" t="s">
        <v>1072</v>
      </c>
      <c r="G1589" s="240"/>
      <c r="H1589" s="243">
        <v>4.5499999999999998</v>
      </c>
      <c r="I1589" s="244"/>
      <c r="J1589" s="240"/>
      <c r="K1589" s="240"/>
      <c r="L1589" s="245"/>
      <c r="M1589" s="246"/>
      <c r="N1589" s="247"/>
      <c r="O1589" s="247"/>
      <c r="P1589" s="247"/>
      <c r="Q1589" s="247"/>
      <c r="R1589" s="247"/>
      <c r="S1589" s="247"/>
      <c r="T1589" s="248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49" t="s">
        <v>170</v>
      </c>
      <c r="AU1589" s="249" t="s">
        <v>84</v>
      </c>
      <c r="AV1589" s="13" t="s">
        <v>84</v>
      </c>
      <c r="AW1589" s="13" t="s">
        <v>31</v>
      </c>
      <c r="AX1589" s="13" t="s">
        <v>74</v>
      </c>
      <c r="AY1589" s="249" t="s">
        <v>161</v>
      </c>
    </row>
    <row r="1590" s="16" customFormat="1">
      <c r="A1590" s="16"/>
      <c r="B1590" s="282"/>
      <c r="C1590" s="283"/>
      <c r="D1590" s="234" t="s">
        <v>170</v>
      </c>
      <c r="E1590" s="284" t="s">
        <v>1</v>
      </c>
      <c r="F1590" s="285" t="s">
        <v>571</v>
      </c>
      <c r="G1590" s="283"/>
      <c r="H1590" s="286">
        <v>132.84999999999999</v>
      </c>
      <c r="I1590" s="287"/>
      <c r="J1590" s="283"/>
      <c r="K1590" s="283"/>
      <c r="L1590" s="288"/>
      <c r="M1590" s="289"/>
      <c r="N1590" s="290"/>
      <c r="O1590" s="290"/>
      <c r="P1590" s="290"/>
      <c r="Q1590" s="290"/>
      <c r="R1590" s="290"/>
      <c r="S1590" s="290"/>
      <c r="T1590" s="291"/>
      <c r="U1590" s="16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6"/>
      <c r="AT1590" s="292" t="s">
        <v>170</v>
      </c>
      <c r="AU1590" s="292" t="s">
        <v>84</v>
      </c>
      <c r="AV1590" s="16" t="s">
        <v>180</v>
      </c>
      <c r="AW1590" s="16" t="s">
        <v>31</v>
      </c>
      <c r="AX1590" s="16" t="s">
        <v>74</v>
      </c>
      <c r="AY1590" s="292" t="s">
        <v>161</v>
      </c>
    </row>
    <row r="1591" s="15" customFormat="1">
      <c r="A1591" s="15"/>
      <c r="B1591" s="261"/>
      <c r="C1591" s="262"/>
      <c r="D1591" s="234" t="s">
        <v>170</v>
      </c>
      <c r="E1591" s="263" t="s">
        <v>1</v>
      </c>
      <c r="F1591" s="264" t="s">
        <v>1001</v>
      </c>
      <c r="G1591" s="262"/>
      <c r="H1591" s="263" t="s">
        <v>1</v>
      </c>
      <c r="I1591" s="265"/>
      <c r="J1591" s="262"/>
      <c r="K1591" s="262"/>
      <c r="L1591" s="266"/>
      <c r="M1591" s="267"/>
      <c r="N1591" s="268"/>
      <c r="O1591" s="268"/>
      <c r="P1591" s="268"/>
      <c r="Q1591" s="268"/>
      <c r="R1591" s="268"/>
      <c r="S1591" s="268"/>
      <c r="T1591" s="269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T1591" s="270" t="s">
        <v>170</v>
      </c>
      <c r="AU1591" s="270" t="s">
        <v>84</v>
      </c>
      <c r="AV1591" s="15" t="s">
        <v>82</v>
      </c>
      <c r="AW1591" s="15" t="s">
        <v>31</v>
      </c>
      <c r="AX1591" s="15" t="s">
        <v>74</v>
      </c>
      <c r="AY1591" s="270" t="s">
        <v>161</v>
      </c>
    </row>
    <row r="1592" s="13" customFormat="1">
      <c r="A1592" s="13"/>
      <c r="B1592" s="239"/>
      <c r="C1592" s="240"/>
      <c r="D1592" s="234" t="s">
        <v>170</v>
      </c>
      <c r="E1592" s="241" t="s">
        <v>1</v>
      </c>
      <c r="F1592" s="242" t="s">
        <v>1522</v>
      </c>
      <c r="G1592" s="240"/>
      <c r="H1592" s="243">
        <v>8.0800000000000001</v>
      </c>
      <c r="I1592" s="244"/>
      <c r="J1592" s="240"/>
      <c r="K1592" s="240"/>
      <c r="L1592" s="245"/>
      <c r="M1592" s="246"/>
      <c r="N1592" s="247"/>
      <c r="O1592" s="247"/>
      <c r="P1592" s="247"/>
      <c r="Q1592" s="247"/>
      <c r="R1592" s="247"/>
      <c r="S1592" s="247"/>
      <c r="T1592" s="248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T1592" s="249" t="s">
        <v>170</v>
      </c>
      <c r="AU1592" s="249" t="s">
        <v>84</v>
      </c>
      <c r="AV1592" s="13" t="s">
        <v>84</v>
      </c>
      <c r="AW1592" s="13" t="s">
        <v>31</v>
      </c>
      <c r="AX1592" s="13" t="s">
        <v>74</v>
      </c>
      <c r="AY1592" s="249" t="s">
        <v>161</v>
      </c>
    </row>
    <row r="1593" s="13" customFormat="1">
      <c r="A1593" s="13"/>
      <c r="B1593" s="239"/>
      <c r="C1593" s="240"/>
      <c r="D1593" s="234" t="s">
        <v>170</v>
      </c>
      <c r="E1593" s="241" t="s">
        <v>1</v>
      </c>
      <c r="F1593" s="242" t="s">
        <v>1523</v>
      </c>
      <c r="G1593" s="240"/>
      <c r="H1593" s="243">
        <v>8.4000000000000004</v>
      </c>
      <c r="I1593" s="244"/>
      <c r="J1593" s="240"/>
      <c r="K1593" s="240"/>
      <c r="L1593" s="245"/>
      <c r="M1593" s="246"/>
      <c r="N1593" s="247"/>
      <c r="O1593" s="247"/>
      <c r="P1593" s="247"/>
      <c r="Q1593" s="247"/>
      <c r="R1593" s="247"/>
      <c r="S1593" s="247"/>
      <c r="T1593" s="248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T1593" s="249" t="s">
        <v>170</v>
      </c>
      <c r="AU1593" s="249" t="s">
        <v>84</v>
      </c>
      <c r="AV1593" s="13" t="s">
        <v>84</v>
      </c>
      <c r="AW1593" s="13" t="s">
        <v>31</v>
      </c>
      <c r="AX1593" s="13" t="s">
        <v>74</v>
      </c>
      <c r="AY1593" s="249" t="s">
        <v>161</v>
      </c>
    </row>
    <row r="1594" s="13" customFormat="1">
      <c r="A1594" s="13"/>
      <c r="B1594" s="239"/>
      <c r="C1594" s="240"/>
      <c r="D1594" s="234" t="s">
        <v>170</v>
      </c>
      <c r="E1594" s="241" t="s">
        <v>1</v>
      </c>
      <c r="F1594" s="242" t="s">
        <v>1524</v>
      </c>
      <c r="G1594" s="240"/>
      <c r="H1594" s="243">
        <v>15.300000000000001</v>
      </c>
      <c r="I1594" s="244"/>
      <c r="J1594" s="240"/>
      <c r="K1594" s="240"/>
      <c r="L1594" s="245"/>
      <c r="M1594" s="246"/>
      <c r="N1594" s="247"/>
      <c r="O1594" s="247"/>
      <c r="P1594" s="247"/>
      <c r="Q1594" s="247"/>
      <c r="R1594" s="247"/>
      <c r="S1594" s="247"/>
      <c r="T1594" s="248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49" t="s">
        <v>170</v>
      </c>
      <c r="AU1594" s="249" t="s">
        <v>84</v>
      </c>
      <c r="AV1594" s="13" t="s">
        <v>84</v>
      </c>
      <c r="AW1594" s="13" t="s">
        <v>31</v>
      </c>
      <c r="AX1594" s="13" t="s">
        <v>74</v>
      </c>
      <c r="AY1594" s="249" t="s">
        <v>161</v>
      </c>
    </row>
    <row r="1595" s="16" customFormat="1">
      <c r="A1595" s="16"/>
      <c r="B1595" s="282"/>
      <c r="C1595" s="283"/>
      <c r="D1595" s="234" t="s">
        <v>170</v>
      </c>
      <c r="E1595" s="284" t="s">
        <v>1</v>
      </c>
      <c r="F1595" s="285" t="s">
        <v>571</v>
      </c>
      <c r="G1595" s="283"/>
      <c r="H1595" s="286">
        <v>31.780000000000001</v>
      </c>
      <c r="I1595" s="287"/>
      <c r="J1595" s="283"/>
      <c r="K1595" s="283"/>
      <c r="L1595" s="288"/>
      <c r="M1595" s="289"/>
      <c r="N1595" s="290"/>
      <c r="O1595" s="290"/>
      <c r="P1595" s="290"/>
      <c r="Q1595" s="290"/>
      <c r="R1595" s="290"/>
      <c r="S1595" s="290"/>
      <c r="T1595" s="291"/>
      <c r="U1595" s="16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6"/>
      <c r="AT1595" s="292" t="s">
        <v>170</v>
      </c>
      <c r="AU1595" s="292" t="s">
        <v>84</v>
      </c>
      <c r="AV1595" s="16" t="s">
        <v>180</v>
      </c>
      <c r="AW1595" s="16" t="s">
        <v>31</v>
      </c>
      <c r="AX1595" s="16" t="s">
        <v>74</v>
      </c>
      <c r="AY1595" s="292" t="s">
        <v>161</v>
      </c>
    </row>
    <row r="1596" s="14" customFormat="1">
      <c r="A1596" s="14"/>
      <c r="B1596" s="250"/>
      <c r="C1596" s="251"/>
      <c r="D1596" s="234" t="s">
        <v>170</v>
      </c>
      <c r="E1596" s="252" t="s">
        <v>1</v>
      </c>
      <c r="F1596" s="253" t="s">
        <v>173</v>
      </c>
      <c r="G1596" s="251"/>
      <c r="H1596" s="254">
        <v>188.72999999999999</v>
      </c>
      <c r="I1596" s="255"/>
      <c r="J1596" s="251"/>
      <c r="K1596" s="251"/>
      <c r="L1596" s="256"/>
      <c r="M1596" s="257"/>
      <c r="N1596" s="258"/>
      <c r="O1596" s="258"/>
      <c r="P1596" s="258"/>
      <c r="Q1596" s="258"/>
      <c r="R1596" s="258"/>
      <c r="S1596" s="258"/>
      <c r="T1596" s="259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T1596" s="260" t="s">
        <v>170</v>
      </c>
      <c r="AU1596" s="260" t="s">
        <v>84</v>
      </c>
      <c r="AV1596" s="14" t="s">
        <v>167</v>
      </c>
      <c r="AW1596" s="14" t="s">
        <v>31</v>
      </c>
      <c r="AX1596" s="14" t="s">
        <v>82</v>
      </c>
      <c r="AY1596" s="260" t="s">
        <v>161</v>
      </c>
    </row>
    <row r="1597" s="2" customFormat="1" ht="24.15" customHeight="1">
      <c r="A1597" s="39"/>
      <c r="B1597" s="40"/>
      <c r="C1597" s="220" t="s">
        <v>1525</v>
      </c>
      <c r="D1597" s="220" t="s">
        <v>163</v>
      </c>
      <c r="E1597" s="221" t="s">
        <v>1526</v>
      </c>
      <c r="F1597" s="222" t="s">
        <v>1527</v>
      </c>
      <c r="G1597" s="223" t="s">
        <v>166</v>
      </c>
      <c r="H1597" s="224">
        <v>33.200000000000003</v>
      </c>
      <c r="I1597" s="225"/>
      <c r="J1597" s="226">
        <f>ROUND(I1597*H1597,2)</f>
        <v>0</v>
      </c>
      <c r="K1597" s="227"/>
      <c r="L1597" s="45"/>
      <c r="M1597" s="228" t="s">
        <v>1</v>
      </c>
      <c r="N1597" s="229" t="s">
        <v>39</v>
      </c>
      <c r="O1597" s="92"/>
      <c r="P1597" s="230">
        <f>O1597*H1597</f>
        <v>0</v>
      </c>
      <c r="Q1597" s="230">
        <v>0.0035000000000000001</v>
      </c>
      <c r="R1597" s="230">
        <f>Q1597*H1597</f>
        <v>0.11620000000000001</v>
      </c>
      <c r="S1597" s="230">
        <v>0</v>
      </c>
      <c r="T1597" s="231">
        <f>S1597*H1597</f>
        <v>0</v>
      </c>
      <c r="U1597" s="39"/>
      <c r="V1597" s="39"/>
      <c r="W1597" s="39"/>
      <c r="X1597" s="39"/>
      <c r="Y1597" s="39"/>
      <c r="Z1597" s="39"/>
      <c r="AA1597" s="39"/>
      <c r="AB1597" s="39"/>
      <c r="AC1597" s="39"/>
      <c r="AD1597" s="39"/>
      <c r="AE1597" s="39"/>
      <c r="AR1597" s="232" t="s">
        <v>259</v>
      </c>
      <c r="AT1597" s="232" t="s">
        <v>163</v>
      </c>
      <c r="AU1597" s="232" t="s">
        <v>84</v>
      </c>
      <c r="AY1597" s="18" t="s">
        <v>161</v>
      </c>
      <c r="BE1597" s="233">
        <f>IF(N1597="základní",J1597,0)</f>
        <v>0</v>
      </c>
      <c r="BF1597" s="233">
        <f>IF(N1597="snížená",J1597,0)</f>
        <v>0</v>
      </c>
      <c r="BG1597" s="233">
        <f>IF(N1597="zákl. přenesená",J1597,0)</f>
        <v>0</v>
      </c>
      <c r="BH1597" s="233">
        <f>IF(N1597="sníž. přenesená",J1597,0)</f>
        <v>0</v>
      </c>
      <c r="BI1597" s="233">
        <f>IF(N1597="nulová",J1597,0)</f>
        <v>0</v>
      </c>
      <c r="BJ1597" s="18" t="s">
        <v>82</v>
      </c>
      <c r="BK1597" s="233">
        <f>ROUND(I1597*H1597,2)</f>
        <v>0</v>
      </c>
      <c r="BL1597" s="18" t="s">
        <v>259</v>
      </c>
      <c r="BM1597" s="232" t="s">
        <v>1528</v>
      </c>
    </row>
    <row r="1598" s="2" customFormat="1">
      <c r="A1598" s="39"/>
      <c r="B1598" s="40"/>
      <c r="C1598" s="41"/>
      <c r="D1598" s="234" t="s">
        <v>169</v>
      </c>
      <c r="E1598" s="41"/>
      <c r="F1598" s="235" t="s">
        <v>1527</v>
      </c>
      <c r="G1598" s="41"/>
      <c r="H1598" s="41"/>
      <c r="I1598" s="236"/>
      <c r="J1598" s="41"/>
      <c r="K1598" s="41"/>
      <c r="L1598" s="45"/>
      <c r="M1598" s="237"/>
      <c r="N1598" s="238"/>
      <c r="O1598" s="92"/>
      <c r="P1598" s="92"/>
      <c r="Q1598" s="92"/>
      <c r="R1598" s="92"/>
      <c r="S1598" s="92"/>
      <c r="T1598" s="93"/>
      <c r="U1598" s="39"/>
      <c r="V1598" s="39"/>
      <c r="W1598" s="39"/>
      <c r="X1598" s="39"/>
      <c r="Y1598" s="39"/>
      <c r="Z1598" s="39"/>
      <c r="AA1598" s="39"/>
      <c r="AB1598" s="39"/>
      <c r="AC1598" s="39"/>
      <c r="AD1598" s="39"/>
      <c r="AE1598" s="39"/>
      <c r="AT1598" s="18" t="s">
        <v>169</v>
      </c>
      <c r="AU1598" s="18" t="s">
        <v>84</v>
      </c>
    </row>
    <row r="1599" s="15" customFormat="1">
      <c r="A1599" s="15"/>
      <c r="B1599" s="261"/>
      <c r="C1599" s="262"/>
      <c r="D1599" s="234" t="s">
        <v>170</v>
      </c>
      <c r="E1599" s="263" t="s">
        <v>1</v>
      </c>
      <c r="F1599" s="264" t="s">
        <v>1529</v>
      </c>
      <c r="G1599" s="262"/>
      <c r="H1599" s="263" t="s">
        <v>1</v>
      </c>
      <c r="I1599" s="265"/>
      <c r="J1599" s="262"/>
      <c r="K1599" s="262"/>
      <c r="L1599" s="266"/>
      <c r="M1599" s="267"/>
      <c r="N1599" s="268"/>
      <c r="O1599" s="268"/>
      <c r="P1599" s="268"/>
      <c r="Q1599" s="268"/>
      <c r="R1599" s="268"/>
      <c r="S1599" s="268"/>
      <c r="T1599" s="269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T1599" s="270" t="s">
        <v>170</v>
      </c>
      <c r="AU1599" s="270" t="s">
        <v>84</v>
      </c>
      <c r="AV1599" s="15" t="s">
        <v>82</v>
      </c>
      <c r="AW1599" s="15" t="s">
        <v>31</v>
      </c>
      <c r="AX1599" s="15" t="s">
        <v>74</v>
      </c>
      <c r="AY1599" s="270" t="s">
        <v>161</v>
      </c>
    </row>
    <row r="1600" s="13" customFormat="1">
      <c r="A1600" s="13"/>
      <c r="B1600" s="239"/>
      <c r="C1600" s="240"/>
      <c r="D1600" s="234" t="s">
        <v>170</v>
      </c>
      <c r="E1600" s="241" t="s">
        <v>1</v>
      </c>
      <c r="F1600" s="242" t="s">
        <v>809</v>
      </c>
      <c r="G1600" s="240"/>
      <c r="H1600" s="243">
        <v>19.431000000000001</v>
      </c>
      <c r="I1600" s="244"/>
      <c r="J1600" s="240"/>
      <c r="K1600" s="240"/>
      <c r="L1600" s="245"/>
      <c r="M1600" s="246"/>
      <c r="N1600" s="247"/>
      <c r="O1600" s="247"/>
      <c r="P1600" s="247"/>
      <c r="Q1600" s="247"/>
      <c r="R1600" s="247"/>
      <c r="S1600" s="247"/>
      <c r="T1600" s="248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49" t="s">
        <v>170</v>
      </c>
      <c r="AU1600" s="249" t="s">
        <v>84</v>
      </c>
      <c r="AV1600" s="13" t="s">
        <v>84</v>
      </c>
      <c r="AW1600" s="13" t="s">
        <v>31</v>
      </c>
      <c r="AX1600" s="13" t="s">
        <v>74</v>
      </c>
      <c r="AY1600" s="249" t="s">
        <v>161</v>
      </c>
    </row>
    <row r="1601" s="13" customFormat="1">
      <c r="A1601" s="13"/>
      <c r="B1601" s="239"/>
      <c r="C1601" s="240"/>
      <c r="D1601" s="234" t="s">
        <v>170</v>
      </c>
      <c r="E1601" s="241" t="s">
        <v>1</v>
      </c>
      <c r="F1601" s="242" t="s">
        <v>810</v>
      </c>
      <c r="G1601" s="240"/>
      <c r="H1601" s="243">
        <v>11.816000000000001</v>
      </c>
      <c r="I1601" s="244"/>
      <c r="J1601" s="240"/>
      <c r="K1601" s="240"/>
      <c r="L1601" s="245"/>
      <c r="M1601" s="246"/>
      <c r="N1601" s="247"/>
      <c r="O1601" s="247"/>
      <c r="P1601" s="247"/>
      <c r="Q1601" s="247"/>
      <c r="R1601" s="247"/>
      <c r="S1601" s="247"/>
      <c r="T1601" s="248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49" t="s">
        <v>170</v>
      </c>
      <c r="AU1601" s="249" t="s">
        <v>84</v>
      </c>
      <c r="AV1601" s="13" t="s">
        <v>84</v>
      </c>
      <c r="AW1601" s="13" t="s">
        <v>31</v>
      </c>
      <c r="AX1601" s="13" t="s">
        <v>74</v>
      </c>
      <c r="AY1601" s="249" t="s">
        <v>161</v>
      </c>
    </row>
    <row r="1602" s="13" customFormat="1">
      <c r="A1602" s="13"/>
      <c r="B1602" s="239"/>
      <c r="C1602" s="240"/>
      <c r="D1602" s="234" t="s">
        <v>170</v>
      </c>
      <c r="E1602" s="241" t="s">
        <v>1</v>
      </c>
      <c r="F1602" s="242" t="s">
        <v>811</v>
      </c>
      <c r="G1602" s="240"/>
      <c r="H1602" s="243">
        <v>1.9530000000000001</v>
      </c>
      <c r="I1602" s="244"/>
      <c r="J1602" s="240"/>
      <c r="K1602" s="240"/>
      <c r="L1602" s="245"/>
      <c r="M1602" s="246"/>
      <c r="N1602" s="247"/>
      <c r="O1602" s="247"/>
      <c r="P1602" s="247"/>
      <c r="Q1602" s="247"/>
      <c r="R1602" s="247"/>
      <c r="S1602" s="247"/>
      <c r="T1602" s="248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49" t="s">
        <v>170</v>
      </c>
      <c r="AU1602" s="249" t="s">
        <v>84</v>
      </c>
      <c r="AV1602" s="13" t="s">
        <v>84</v>
      </c>
      <c r="AW1602" s="13" t="s">
        <v>31</v>
      </c>
      <c r="AX1602" s="13" t="s">
        <v>74</v>
      </c>
      <c r="AY1602" s="249" t="s">
        <v>161</v>
      </c>
    </row>
    <row r="1603" s="14" customFormat="1">
      <c r="A1603" s="14"/>
      <c r="B1603" s="250"/>
      <c r="C1603" s="251"/>
      <c r="D1603" s="234" t="s">
        <v>170</v>
      </c>
      <c r="E1603" s="252" t="s">
        <v>1</v>
      </c>
      <c r="F1603" s="253" t="s">
        <v>173</v>
      </c>
      <c r="G1603" s="251"/>
      <c r="H1603" s="254">
        <v>33.200000000000003</v>
      </c>
      <c r="I1603" s="255"/>
      <c r="J1603" s="251"/>
      <c r="K1603" s="251"/>
      <c r="L1603" s="256"/>
      <c r="M1603" s="257"/>
      <c r="N1603" s="258"/>
      <c r="O1603" s="258"/>
      <c r="P1603" s="258"/>
      <c r="Q1603" s="258"/>
      <c r="R1603" s="258"/>
      <c r="S1603" s="258"/>
      <c r="T1603" s="259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T1603" s="260" t="s">
        <v>170</v>
      </c>
      <c r="AU1603" s="260" t="s">
        <v>84</v>
      </c>
      <c r="AV1603" s="14" t="s">
        <v>167</v>
      </c>
      <c r="AW1603" s="14" t="s">
        <v>31</v>
      </c>
      <c r="AX1603" s="14" t="s">
        <v>82</v>
      </c>
      <c r="AY1603" s="260" t="s">
        <v>161</v>
      </c>
    </row>
    <row r="1604" s="2" customFormat="1" ht="24.15" customHeight="1">
      <c r="A1604" s="39"/>
      <c r="B1604" s="40"/>
      <c r="C1604" s="220" t="s">
        <v>1530</v>
      </c>
      <c r="D1604" s="220" t="s">
        <v>163</v>
      </c>
      <c r="E1604" s="221" t="s">
        <v>1531</v>
      </c>
      <c r="F1604" s="222" t="s">
        <v>1532</v>
      </c>
      <c r="G1604" s="223" t="s">
        <v>166</v>
      </c>
      <c r="H1604" s="224">
        <v>657.39999999999998</v>
      </c>
      <c r="I1604" s="225"/>
      <c r="J1604" s="226">
        <f>ROUND(I1604*H1604,2)</f>
        <v>0</v>
      </c>
      <c r="K1604" s="227"/>
      <c r="L1604" s="45"/>
      <c r="M1604" s="228" t="s">
        <v>1</v>
      </c>
      <c r="N1604" s="229" t="s">
        <v>39</v>
      </c>
      <c r="O1604" s="92"/>
      <c r="P1604" s="230">
        <f>O1604*H1604</f>
        <v>0</v>
      </c>
      <c r="Q1604" s="230">
        <v>0.00040000000000000002</v>
      </c>
      <c r="R1604" s="230">
        <f>Q1604*H1604</f>
        <v>0.26296000000000003</v>
      </c>
      <c r="S1604" s="230">
        <v>0</v>
      </c>
      <c r="T1604" s="231">
        <f>S1604*H1604</f>
        <v>0</v>
      </c>
      <c r="U1604" s="39"/>
      <c r="V1604" s="39"/>
      <c r="W1604" s="39"/>
      <c r="X1604" s="39"/>
      <c r="Y1604" s="39"/>
      <c r="Z1604" s="39"/>
      <c r="AA1604" s="39"/>
      <c r="AB1604" s="39"/>
      <c r="AC1604" s="39"/>
      <c r="AD1604" s="39"/>
      <c r="AE1604" s="39"/>
      <c r="AR1604" s="232" t="s">
        <v>259</v>
      </c>
      <c r="AT1604" s="232" t="s">
        <v>163</v>
      </c>
      <c r="AU1604" s="232" t="s">
        <v>84</v>
      </c>
      <c r="AY1604" s="18" t="s">
        <v>161</v>
      </c>
      <c r="BE1604" s="233">
        <f>IF(N1604="základní",J1604,0)</f>
        <v>0</v>
      </c>
      <c r="BF1604" s="233">
        <f>IF(N1604="snížená",J1604,0)</f>
        <v>0</v>
      </c>
      <c r="BG1604" s="233">
        <f>IF(N1604="zákl. přenesená",J1604,0)</f>
        <v>0</v>
      </c>
      <c r="BH1604" s="233">
        <f>IF(N1604="sníž. přenesená",J1604,0)</f>
        <v>0</v>
      </c>
      <c r="BI1604" s="233">
        <f>IF(N1604="nulová",J1604,0)</f>
        <v>0</v>
      </c>
      <c r="BJ1604" s="18" t="s">
        <v>82</v>
      </c>
      <c r="BK1604" s="233">
        <f>ROUND(I1604*H1604,2)</f>
        <v>0</v>
      </c>
      <c r="BL1604" s="18" t="s">
        <v>259</v>
      </c>
      <c r="BM1604" s="232" t="s">
        <v>1533</v>
      </c>
    </row>
    <row r="1605" s="2" customFormat="1">
      <c r="A1605" s="39"/>
      <c r="B1605" s="40"/>
      <c r="C1605" s="41"/>
      <c r="D1605" s="234" t="s">
        <v>169</v>
      </c>
      <c r="E1605" s="41"/>
      <c r="F1605" s="235" t="s">
        <v>1532</v>
      </c>
      <c r="G1605" s="41"/>
      <c r="H1605" s="41"/>
      <c r="I1605" s="236"/>
      <c r="J1605" s="41"/>
      <c r="K1605" s="41"/>
      <c r="L1605" s="45"/>
      <c r="M1605" s="237"/>
      <c r="N1605" s="238"/>
      <c r="O1605" s="92"/>
      <c r="P1605" s="92"/>
      <c r="Q1605" s="92"/>
      <c r="R1605" s="92"/>
      <c r="S1605" s="92"/>
      <c r="T1605" s="93"/>
      <c r="U1605" s="39"/>
      <c r="V1605" s="39"/>
      <c r="W1605" s="39"/>
      <c r="X1605" s="39"/>
      <c r="Y1605" s="39"/>
      <c r="Z1605" s="39"/>
      <c r="AA1605" s="39"/>
      <c r="AB1605" s="39"/>
      <c r="AC1605" s="39"/>
      <c r="AD1605" s="39"/>
      <c r="AE1605" s="39"/>
      <c r="AT1605" s="18" t="s">
        <v>169</v>
      </c>
      <c r="AU1605" s="18" t="s">
        <v>84</v>
      </c>
    </row>
    <row r="1606" s="13" customFormat="1">
      <c r="A1606" s="13"/>
      <c r="B1606" s="239"/>
      <c r="C1606" s="240"/>
      <c r="D1606" s="234" t="s">
        <v>170</v>
      </c>
      <c r="E1606" s="241" t="s">
        <v>1</v>
      </c>
      <c r="F1606" s="242" t="s">
        <v>1534</v>
      </c>
      <c r="G1606" s="240"/>
      <c r="H1606" s="243">
        <v>657.39999999999998</v>
      </c>
      <c r="I1606" s="244"/>
      <c r="J1606" s="240"/>
      <c r="K1606" s="240"/>
      <c r="L1606" s="245"/>
      <c r="M1606" s="246"/>
      <c r="N1606" s="247"/>
      <c r="O1606" s="247"/>
      <c r="P1606" s="247"/>
      <c r="Q1606" s="247"/>
      <c r="R1606" s="247"/>
      <c r="S1606" s="247"/>
      <c r="T1606" s="248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T1606" s="249" t="s">
        <v>170</v>
      </c>
      <c r="AU1606" s="249" t="s">
        <v>84</v>
      </c>
      <c r="AV1606" s="13" t="s">
        <v>84</v>
      </c>
      <c r="AW1606" s="13" t="s">
        <v>31</v>
      </c>
      <c r="AX1606" s="13" t="s">
        <v>82</v>
      </c>
      <c r="AY1606" s="249" t="s">
        <v>161</v>
      </c>
    </row>
    <row r="1607" s="2" customFormat="1" ht="24.15" customHeight="1">
      <c r="A1607" s="39"/>
      <c r="B1607" s="40"/>
      <c r="C1607" s="220" t="s">
        <v>1535</v>
      </c>
      <c r="D1607" s="220" t="s">
        <v>163</v>
      </c>
      <c r="E1607" s="221" t="s">
        <v>1536</v>
      </c>
      <c r="F1607" s="222" t="s">
        <v>1537</v>
      </c>
      <c r="G1607" s="223" t="s">
        <v>166</v>
      </c>
      <c r="H1607" s="224">
        <v>457.49400000000003</v>
      </c>
      <c r="I1607" s="225"/>
      <c r="J1607" s="226">
        <f>ROUND(I1607*H1607,2)</f>
        <v>0</v>
      </c>
      <c r="K1607" s="227"/>
      <c r="L1607" s="45"/>
      <c r="M1607" s="228" t="s">
        <v>1</v>
      </c>
      <c r="N1607" s="229" t="s">
        <v>39</v>
      </c>
      <c r="O1607" s="92"/>
      <c r="P1607" s="230">
        <f>O1607*H1607</f>
        <v>0</v>
      </c>
      <c r="Q1607" s="230">
        <v>0.00040000000000000002</v>
      </c>
      <c r="R1607" s="230">
        <f>Q1607*H1607</f>
        <v>0.18299760000000001</v>
      </c>
      <c r="S1607" s="230">
        <v>0</v>
      </c>
      <c r="T1607" s="231">
        <f>S1607*H1607</f>
        <v>0</v>
      </c>
      <c r="U1607" s="39"/>
      <c r="V1607" s="39"/>
      <c r="W1607" s="39"/>
      <c r="X1607" s="39"/>
      <c r="Y1607" s="39"/>
      <c r="Z1607" s="39"/>
      <c r="AA1607" s="39"/>
      <c r="AB1607" s="39"/>
      <c r="AC1607" s="39"/>
      <c r="AD1607" s="39"/>
      <c r="AE1607" s="39"/>
      <c r="AR1607" s="232" t="s">
        <v>259</v>
      </c>
      <c r="AT1607" s="232" t="s">
        <v>163</v>
      </c>
      <c r="AU1607" s="232" t="s">
        <v>84</v>
      </c>
      <c r="AY1607" s="18" t="s">
        <v>161</v>
      </c>
      <c r="BE1607" s="233">
        <f>IF(N1607="základní",J1607,0)</f>
        <v>0</v>
      </c>
      <c r="BF1607" s="233">
        <f>IF(N1607="snížená",J1607,0)</f>
        <v>0</v>
      </c>
      <c r="BG1607" s="233">
        <f>IF(N1607="zákl. přenesená",J1607,0)</f>
        <v>0</v>
      </c>
      <c r="BH1607" s="233">
        <f>IF(N1607="sníž. přenesená",J1607,0)</f>
        <v>0</v>
      </c>
      <c r="BI1607" s="233">
        <f>IF(N1607="nulová",J1607,0)</f>
        <v>0</v>
      </c>
      <c r="BJ1607" s="18" t="s">
        <v>82</v>
      </c>
      <c r="BK1607" s="233">
        <f>ROUND(I1607*H1607,2)</f>
        <v>0</v>
      </c>
      <c r="BL1607" s="18" t="s">
        <v>259</v>
      </c>
      <c r="BM1607" s="232" t="s">
        <v>1538</v>
      </c>
    </row>
    <row r="1608" s="2" customFormat="1">
      <c r="A1608" s="39"/>
      <c r="B1608" s="40"/>
      <c r="C1608" s="41"/>
      <c r="D1608" s="234" t="s">
        <v>169</v>
      </c>
      <c r="E1608" s="41"/>
      <c r="F1608" s="235" t="s">
        <v>1537</v>
      </c>
      <c r="G1608" s="41"/>
      <c r="H1608" s="41"/>
      <c r="I1608" s="236"/>
      <c r="J1608" s="41"/>
      <c r="K1608" s="41"/>
      <c r="L1608" s="45"/>
      <c r="M1608" s="237"/>
      <c r="N1608" s="238"/>
      <c r="O1608" s="92"/>
      <c r="P1608" s="92"/>
      <c r="Q1608" s="92"/>
      <c r="R1608" s="92"/>
      <c r="S1608" s="92"/>
      <c r="T1608" s="93"/>
      <c r="U1608" s="39"/>
      <c r="V1608" s="39"/>
      <c r="W1608" s="39"/>
      <c r="X1608" s="39"/>
      <c r="Y1608" s="39"/>
      <c r="Z1608" s="39"/>
      <c r="AA1608" s="39"/>
      <c r="AB1608" s="39"/>
      <c r="AC1608" s="39"/>
      <c r="AD1608" s="39"/>
      <c r="AE1608" s="39"/>
      <c r="AT1608" s="18" t="s">
        <v>169</v>
      </c>
      <c r="AU1608" s="18" t="s">
        <v>84</v>
      </c>
    </row>
    <row r="1609" s="13" customFormat="1">
      <c r="A1609" s="13"/>
      <c r="B1609" s="239"/>
      <c r="C1609" s="240"/>
      <c r="D1609" s="234" t="s">
        <v>170</v>
      </c>
      <c r="E1609" s="241" t="s">
        <v>1</v>
      </c>
      <c r="F1609" s="242" t="s">
        <v>1539</v>
      </c>
      <c r="G1609" s="240"/>
      <c r="H1609" s="243">
        <v>457.49400000000003</v>
      </c>
      <c r="I1609" s="244"/>
      <c r="J1609" s="240"/>
      <c r="K1609" s="240"/>
      <c r="L1609" s="245"/>
      <c r="M1609" s="246"/>
      <c r="N1609" s="247"/>
      <c r="O1609" s="247"/>
      <c r="P1609" s="247"/>
      <c r="Q1609" s="247"/>
      <c r="R1609" s="247"/>
      <c r="S1609" s="247"/>
      <c r="T1609" s="248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T1609" s="249" t="s">
        <v>170</v>
      </c>
      <c r="AU1609" s="249" t="s">
        <v>84</v>
      </c>
      <c r="AV1609" s="13" t="s">
        <v>84</v>
      </c>
      <c r="AW1609" s="13" t="s">
        <v>31</v>
      </c>
      <c r="AX1609" s="13" t="s">
        <v>82</v>
      </c>
      <c r="AY1609" s="249" t="s">
        <v>161</v>
      </c>
    </row>
    <row r="1610" s="2" customFormat="1" ht="44.25" customHeight="1">
      <c r="A1610" s="39"/>
      <c r="B1610" s="40"/>
      <c r="C1610" s="271" t="s">
        <v>1540</v>
      </c>
      <c r="D1610" s="271" t="s">
        <v>260</v>
      </c>
      <c r="E1610" s="272" t="s">
        <v>1541</v>
      </c>
      <c r="F1610" s="273" t="s">
        <v>1542</v>
      </c>
      <c r="G1610" s="274" t="s">
        <v>166</v>
      </c>
      <c r="H1610" s="275">
        <v>1282.1279999999999</v>
      </c>
      <c r="I1610" s="276"/>
      <c r="J1610" s="277">
        <f>ROUND(I1610*H1610,2)</f>
        <v>0</v>
      </c>
      <c r="K1610" s="278"/>
      <c r="L1610" s="279"/>
      <c r="M1610" s="280" t="s">
        <v>1</v>
      </c>
      <c r="N1610" s="281" t="s">
        <v>39</v>
      </c>
      <c r="O1610" s="92"/>
      <c r="P1610" s="230">
        <f>O1610*H1610</f>
        <v>0</v>
      </c>
      <c r="Q1610" s="230">
        <v>0.0054000000000000003</v>
      </c>
      <c r="R1610" s="230">
        <f>Q1610*H1610</f>
        <v>6.9234912</v>
      </c>
      <c r="S1610" s="230">
        <v>0</v>
      </c>
      <c r="T1610" s="231">
        <f>S1610*H1610</f>
        <v>0</v>
      </c>
      <c r="U1610" s="39"/>
      <c r="V1610" s="39"/>
      <c r="W1610" s="39"/>
      <c r="X1610" s="39"/>
      <c r="Y1610" s="39"/>
      <c r="Z1610" s="39"/>
      <c r="AA1610" s="39"/>
      <c r="AB1610" s="39"/>
      <c r="AC1610" s="39"/>
      <c r="AD1610" s="39"/>
      <c r="AE1610" s="39"/>
      <c r="AR1610" s="232" t="s">
        <v>347</v>
      </c>
      <c r="AT1610" s="232" t="s">
        <v>260</v>
      </c>
      <c r="AU1610" s="232" t="s">
        <v>84</v>
      </c>
      <c r="AY1610" s="18" t="s">
        <v>161</v>
      </c>
      <c r="BE1610" s="233">
        <f>IF(N1610="základní",J1610,0)</f>
        <v>0</v>
      </c>
      <c r="BF1610" s="233">
        <f>IF(N1610="snížená",J1610,0)</f>
        <v>0</v>
      </c>
      <c r="BG1610" s="233">
        <f>IF(N1610="zákl. přenesená",J1610,0)</f>
        <v>0</v>
      </c>
      <c r="BH1610" s="233">
        <f>IF(N1610="sníž. přenesená",J1610,0)</f>
        <v>0</v>
      </c>
      <c r="BI1610" s="233">
        <f>IF(N1610="nulová",J1610,0)</f>
        <v>0</v>
      </c>
      <c r="BJ1610" s="18" t="s">
        <v>82</v>
      </c>
      <c r="BK1610" s="233">
        <f>ROUND(I1610*H1610,2)</f>
        <v>0</v>
      </c>
      <c r="BL1610" s="18" t="s">
        <v>259</v>
      </c>
      <c r="BM1610" s="232" t="s">
        <v>1543</v>
      </c>
    </row>
    <row r="1611" s="2" customFormat="1">
      <c r="A1611" s="39"/>
      <c r="B1611" s="40"/>
      <c r="C1611" s="41"/>
      <c r="D1611" s="234" t="s">
        <v>169</v>
      </c>
      <c r="E1611" s="41"/>
      <c r="F1611" s="235" t="s">
        <v>1542</v>
      </c>
      <c r="G1611" s="41"/>
      <c r="H1611" s="41"/>
      <c r="I1611" s="236"/>
      <c r="J1611" s="41"/>
      <c r="K1611" s="41"/>
      <c r="L1611" s="45"/>
      <c r="M1611" s="237"/>
      <c r="N1611" s="238"/>
      <c r="O1611" s="92"/>
      <c r="P1611" s="92"/>
      <c r="Q1611" s="92"/>
      <c r="R1611" s="92"/>
      <c r="S1611" s="92"/>
      <c r="T1611" s="93"/>
      <c r="U1611" s="39"/>
      <c r="V1611" s="39"/>
      <c r="W1611" s="39"/>
      <c r="X1611" s="39"/>
      <c r="Y1611" s="39"/>
      <c r="Z1611" s="39"/>
      <c r="AA1611" s="39"/>
      <c r="AB1611" s="39"/>
      <c r="AC1611" s="39"/>
      <c r="AD1611" s="39"/>
      <c r="AE1611" s="39"/>
      <c r="AT1611" s="18" t="s">
        <v>169</v>
      </c>
      <c r="AU1611" s="18" t="s">
        <v>84</v>
      </c>
    </row>
    <row r="1612" s="13" customFormat="1">
      <c r="A1612" s="13"/>
      <c r="B1612" s="239"/>
      <c r="C1612" s="240"/>
      <c r="D1612" s="234" t="s">
        <v>170</v>
      </c>
      <c r="E1612" s="241" t="s">
        <v>1</v>
      </c>
      <c r="F1612" s="242" t="s">
        <v>1544</v>
      </c>
      <c r="G1612" s="240"/>
      <c r="H1612" s="243">
        <v>657.39999999999998</v>
      </c>
      <c r="I1612" s="244"/>
      <c r="J1612" s="240"/>
      <c r="K1612" s="240"/>
      <c r="L1612" s="245"/>
      <c r="M1612" s="246"/>
      <c r="N1612" s="247"/>
      <c r="O1612" s="247"/>
      <c r="P1612" s="247"/>
      <c r="Q1612" s="247"/>
      <c r="R1612" s="247"/>
      <c r="S1612" s="247"/>
      <c r="T1612" s="248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49" t="s">
        <v>170</v>
      </c>
      <c r="AU1612" s="249" t="s">
        <v>84</v>
      </c>
      <c r="AV1612" s="13" t="s">
        <v>84</v>
      </c>
      <c r="AW1612" s="13" t="s">
        <v>31</v>
      </c>
      <c r="AX1612" s="13" t="s">
        <v>74</v>
      </c>
      <c r="AY1612" s="249" t="s">
        <v>161</v>
      </c>
    </row>
    <row r="1613" s="13" customFormat="1">
      <c r="A1613" s="13"/>
      <c r="B1613" s="239"/>
      <c r="C1613" s="240"/>
      <c r="D1613" s="234" t="s">
        <v>170</v>
      </c>
      <c r="E1613" s="241" t="s">
        <v>1</v>
      </c>
      <c r="F1613" s="242" t="s">
        <v>1545</v>
      </c>
      <c r="G1613" s="240"/>
      <c r="H1613" s="243">
        <v>457.49400000000003</v>
      </c>
      <c r="I1613" s="244"/>
      <c r="J1613" s="240"/>
      <c r="K1613" s="240"/>
      <c r="L1613" s="245"/>
      <c r="M1613" s="246"/>
      <c r="N1613" s="247"/>
      <c r="O1613" s="247"/>
      <c r="P1613" s="247"/>
      <c r="Q1613" s="247"/>
      <c r="R1613" s="247"/>
      <c r="S1613" s="247"/>
      <c r="T1613" s="248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T1613" s="249" t="s">
        <v>170</v>
      </c>
      <c r="AU1613" s="249" t="s">
        <v>84</v>
      </c>
      <c r="AV1613" s="13" t="s">
        <v>84</v>
      </c>
      <c r="AW1613" s="13" t="s">
        <v>31</v>
      </c>
      <c r="AX1613" s="13" t="s">
        <v>74</v>
      </c>
      <c r="AY1613" s="249" t="s">
        <v>161</v>
      </c>
    </row>
    <row r="1614" s="13" customFormat="1">
      <c r="A1614" s="13"/>
      <c r="B1614" s="239"/>
      <c r="C1614" s="240"/>
      <c r="D1614" s="234" t="s">
        <v>170</v>
      </c>
      <c r="E1614" s="241" t="s">
        <v>1</v>
      </c>
      <c r="F1614" s="242" t="s">
        <v>1546</v>
      </c>
      <c r="G1614" s="240"/>
      <c r="H1614" s="243">
        <v>167.23400000000001</v>
      </c>
      <c r="I1614" s="244"/>
      <c r="J1614" s="240"/>
      <c r="K1614" s="240"/>
      <c r="L1614" s="245"/>
      <c r="M1614" s="246"/>
      <c r="N1614" s="247"/>
      <c r="O1614" s="247"/>
      <c r="P1614" s="247"/>
      <c r="Q1614" s="247"/>
      <c r="R1614" s="247"/>
      <c r="S1614" s="247"/>
      <c r="T1614" s="248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T1614" s="249" t="s">
        <v>170</v>
      </c>
      <c r="AU1614" s="249" t="s">
        <v>84</v>
      </c>
      <c r="AV1614" s="13" t="s">
        <v>84</v>
      </c>
      <c r="AW1614" s="13" t="s">
        <v>31</v>
      </c>
      <c r="AX1614" s="13" t="s">
        <v>74</v>
      </c>
      <c r="AY1614" s="249" t="s">
        <v>161</v>
      </c>
    </row>
    <row r="1615" s="14" customFormat="1">
      <c r="A1615" s="14"/>
      <c r="B1615" s="250"/>
      <c r="C1615" s="251"/>
      <c r="D1615" s="234" t="s">
        <v>170</v>
      </c>
      <c r="E1615" s="252" t="s">
        <v>1</v>
      </c>
      <c r="F1615" s="253" t="s">
        <v>173</v>
      </c>
      <c r="G1615" s="251"/>
      <c r="H1615" s="254">
        <v>1282.1279999999999</v>
      </c>
      <c r="I1615" s="255"/>
      <c r="J1615" s="251"/>
      <c r="K1615" s="251"/>
      <c r="L1615" s="256"/>
      <c r="M1615" s="257"/>
      <c r="N1615" s="258"/>
      <c r="O1615" s="258"/>
      <c r="P1615" s="258"/>
      <c r="Q1615" s="258"/>
      <c r="R1615" s="258"/>
      <c r="S1615" s="258"/>
      <c r="T1615" s="259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T1615" s="260" t="s">
        <v>170</v>
      </c>
      <c r="AU1615" s="260" t="s">
        <v>84</v>
      </c>
      <c r="AV1615" s="14" t="s">
        <v>167</v>
      </c>
      <c r="AW1615" s="14" t="s">
        <v>31</v>
      </c>
      <c r="AX1615" s="14" t="s">
        <v>82</v>
      </c>
      <c r="AY1615" s="260" t="s">
        <v>161</v>
      </c>
    </row>
    <row r="1616" s="2" customFormat="1" ht="24.15" customHeight="1">
      <c r="A1616" s="39"/>
      <c r="B1616" s="40"/>
      <c r="C1616" s="220" t="s">
        <v>1547</v>
      </c>
      <c r="D1616" s="220" t="s">
        <v>163</v>
      </c>
      <c r="E1616" s="221" t="s">
        <v>1548</v>
      </c>
      <c r="F1616" s="222" t="s">
        <v>1549</v>
      </c>
      <c r="G1616" s="223" t="s">
        <v>166</v>
      </c>
      <c r="H1616" s="224">
        <v>109.31699999999999</v>
      </c>
      <c r="I1616" s="225"/>
      <c r="J1616" s="226">
        <f>ROUND(I1616*H1616,2)</f>
        <v>0</v>
      </c>
      <c r="K1616" s="227"/>
      <c r="L1616" s="45"/>
      <c r="M1616" s="228" t="s">
        <v>1</v>
      </c>
      <c r="N1616" s="229" t="s">
        <v>39</v>
      </c>
      <c r="O1616" s="92"/>
      <c r="P1616" s="230">
        <f>O1616*H1616</f>
        <v>0</v>
      </c>
      <c r="Q1616" s="230">
        <v>4.0000000000000003E-05</v>
      </c>
      <c r="R1616" s="230">
        <f>Q1616*H1616</f>
        <v>0.0043726800000000003</v>
      </c>
      <c r="S1616" s="230">
        <v>0</v>
      </c>
      <c r="T1616" s="231">
        <f>S1616*H1616</f>
        <v>0</v>
      </c>
      <c r="U1616" s="39"/>
      <c r="V1616" s="39"/>
      <c r="W1616" s="39"/>
      <c r="X1616" s="39"/>
      <c r="Y1616" s="39"/>
      <c r="Z1616" s="39"/>
      <c r="AA1616" s="39"/>
      <c r="AB1616" s="39"/>
      <c r="AC1616" s="39"/>
      <c r="AD1616" s="39"/>
      <c r="AE1616" s="39"/>
      <c r="AR1616" s="232" t="s">
        <v>259</v>
      </c>
      <c r="AT1616" s="232" t="s">
        <v>163</v>
      </c>
      <c r="AU1616" s="232" t="s">
        <v>84</v>
      </c>
      <c r="AY1616" s="18" t="s">
        <v>161</v>
      </c>
      <c r="BE1616" s="233">
        <f>IF(N1616="základní",J1616,0)</f>
        <v>0</v>
      </c>
      <c r="BF1616" s="233">
        <f>IF(N1616="snížená",J1616,0)</f>
        <v>0</v>
      </c>
      <c r="BG1616" s="233">
        <f>IF(N1616="zákl. přenesená",J1616,0)</f>
        <v>0</v>
      </c>
      <c r="BH1616" s="233">
        <f>IF(N1616="sníž. přenesená",J1616,0)</f>
        <v>0</v>
      </c>
      <c r="BI1616" s="233">
        <f>IF(N1616="nulová",J1616,0)</f>
        <v>0</v>
      </c>
      <c r="BJ1616" s="18" t="s">
        <v>82</v>
      </c>
      <c r="BK1616" s="233">
        <f>ROUND(I1616*H1616,2)</f>
        <v>0</v>
      </c>
      <c r="BL1616" s="18" t="s">
        <v>259</v>
      </c>
      <c r="BM1616" s="232" t="s">
        <v>1550</v>
      </c>
    </row>
    <row r="1617" s="2" customFormat="1">
      <c r="A1617" s="39"/>
      <c r="B1617" s="40"/>
      <c r="C1617" s="41"/>
      <c r="D1617" s="234" t="s">
        <v>169</v>
      </c>
      <c r="E1617" s="41"/>
      <c r="F1617" s="235" t="s">
        <v>1549</v>
      </c>
      <c r="G1617" s="41"/>
      <c r="H1617" s="41"/>
      <c r="I1617" s="236"/>
      <c r="J1617" s="41"/>
      <c r="K1617" s="41"/>
      <c r="L1617" s="45"/>
      <c r="M1617" s="237"/>
      <c r="N1617" s="238"/>
      <c r="O1617" s="92"/>
      <c r="P1617" s="92"/>
      <c r="Q1617" s="92"/>
      <c r="R1617" s="92"/>
      <c r="S1617" s="92"/>
      <c r="T1617" s="93"/>
      <c r="U1617" s="39"/>
      <c r="V1617" s="39"/>
      <c r="W1617" s="39"/>
      <c r="X1617" s="39"/>
      <c r="Y1617" s="39"/>
      <c r="Z1617" s="39"/>
      <c r="AA1617" s="39"/>
      <c r="AB1617" s="39"/>
      <c r="AC1617" s="39"/>
      <c r="AD1617" s="39"/>
      <c r="AE1617" s="39"/>
      <c r="AT1617" s="18" t="s">
        <v>169</v>
      </c>
      <c r="AU1617" s="18" t="s">
        <v>84</v>
      </c>
    </row>
    <row r="1618" s="13" customFormat="1">
      <c r="A1618" s="13"/>
      <c r="B1618" s="239"/>
      <c r="C1618" s="240"/>
      <c r="D1618" s="234" t="s">
        <v>170</v>
      </c>
      <c r="E1618" s="241" t="s">
        <v>1</v>
      </c>
      <c r="F1618" s="242" t="s">
        <v>1472</v>
      </c>
      <c r="G1618" s="240"/>
      <c r="H1618" s="243">
        <v>40.222999999999999</v>
      </c>
      <c r="I1618" s="244"/>
      <c r="J1618" s="240"/>
      <c r="K1618" s="240"/>
      <c r="L1618" s="245"/>
      <c r="M1618" s="246"/>
      <c r="N1618" s="247"/>
      <c r="O1618" s="247"/>
      <c r="P1618" s="247"/>
      <c r="Q1618" s="247"/>
      <c r="R1618" s="247"/>
      <c r="S1618" s="247"/>
      <c r="T1618" s="248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49" t="s">
        <v>170</v>
      </c>
      <c r="AU1618" s="249" t="s">
        <v>84</v>
      </c>
      <c r="AV1618" s="13" t="s">
        <v>84</v>
      </c>
      <c r="AW1618" s="13" t="s">
        <v>31</v>
      </c>
      <c r="AX1618" s="13" t="s">
        <v>74</v>
      </c>
      <c r="AY1618" s="249" t="s">
        <v>161</v>
      </c>
    </row>
    <row r="1619" s="13" customFormat="1">
      <c r="A1619" s="13"/>
      <c r="B1619" s="239"/>
      <c r="C1619" s="240"/>
      <c r="D1619" s="234" t="s">
        <v>170</v>
      </c>
      <c r="E1619" s="241" t="s">
        <v>1</v>
      </c>
      <c r="F1619" s="242" t="s">
        <v>1473</v>
      </c>
      <c r="G1619" s="240"/>
      <c r="H1619" s="243">
        <v>35.334000000000003</v>
      </c>
      <c r="I1619" s="244"/>
      <c r="J1619" s="240"/>
      <c r="K1619" s="240"/>
      <c r="L1619" s="245"/>
      <c r="M1619" s="246"/>
      <c r="N1619" s="247"/>
      <c r="O1619" s="247"/>
      <c r="P1619" s="247"/>
      <c r="Q1619" s="247"/>
      <c r="R1619" s="247"/>
      <c r="S1619" s="247"/>
      <c r="T1619" s="248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49" t="s">
        <v>170</v>
      </c>
      <c r="AU1619" s="249" t="s">
        <v>84</v>
      </c>
      <c r="AV1619" s="13" t="s">
        <v>84</v>
      </c>
      <c r="AW1619" s="13" t="s">
        <v>31</v>
      </c>
      <c r="AX1619" s="13" t="s">
        <v>74</v>
      </c>
      <c r="AY1619" s="249" t="s">
        <v>161</v>
      </c>
    </row>
    <row r="1620" s="13" customFormat="1">
      <c r="A1620" s="13"/>
      <c r="B1620" s="239"/>
      <c r="C1620" s="240"/>
      <c r="D1620" s="234" t="s">
        <v>170</v>
      </c>
      <c r="E1620" s="241" t="s">
        <v>1</v>
      </c>
      <c r="F1620" s="242" t="s">
        <v>1474</v>
      </c>
      <c r="G1620" s="240"/>
      <c r="H1620" s="243">
        <v>33.759999999999998</v>
      </c>
      <c r="I1620" s="244"/>
      <c r="J1620" s="240"/>
      <c r="K1620" s="240"/>
      <c r="L1620" s="245"/>
      <c r="M1620" s="246"/>
      <c r="N1620" s="247"/>
      <c r="O1620" s="247"/>
      <c r="P1620" s="247"/>
      <c r="Q1620" s="247"/>
      <c r="R1620" s="247"/>
      <c r="S1620" s="247"/>
      <c r="T1620" s="248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49" t="s">
        <v>170</v>
      </c>
      <c r="AU1620" s="249" t="s">
        <v>84</v>
      </c>
      <c r="AV1620" s="13" t="s">
        <v>84</v>
      </c>
      <c r="AW1620" s="13" t="s">
        <v>31</v>
      </c>
      <c r="AX1620" s="13" t="s">
        <v>74</v>
      </c>
      <c r="AY1620" s="249" t="s">
        <v>161</v>
      </c>
    </row>
    <row r="1621" s="14" customFormat="1">
      <c r="A1621" s="14"/>
      <c r="B1621" s="250"/>
      <c r="C1621" s="251"/>
      <c r="D1621" s="234" t="s">
        <v>170</v>
      </c>
      <c r="E1621" s="252" t="s">
        <v>1</v>
      </c>
      <c r="F1621" s="253" t="s">
        <v>173</v>
      </c>
      <c r="G1621" s="251"/>
      <c r="H1621" s="254">
        <v>109.31699999999999</v>
      </c>
      <c r="I1621" s="255"/>
      <c r="J1621" s="251"/>
      <c r="K1621" s="251"/>
      <c r="L1621" s="256"/>
      <c r="M1621" s="257"/>
      <c r="N1621" s="258"/>
      <c r="O1621" s="258"/>
      <c r="P1621" s="258"/>
      <c r="Q1621" s="258"/>
      <c r="R1621" s="258"/>
      <c r="S1621" s="258"/>
      <c r="T1621" s="259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T1621" s="260" t="s">
        <v>170</v>
      </c>
      <c r="AU1621" s="260" t="s">
        <v>84</v>
      </c>
      <c r="AV1621" s="14" t="s">
        <v>167</v>
      </c>
      <c r="AW1621" s="14" t="s">
        <v>31</v>
      </c>
      <c r="AX1621" s="14" t="s">
        <v>82</v>
      </c>
      <c r="AY1621" s="260" t="s">
        <v>161</v>
      </c>
    </row>
    <row r="1622" s="2" customFormat="1" ht="24.15" customHeight="1">
      <c r="A1622" s="39"/>
      <c r="B1622" s="40"/>
      <c r="C1622" s="271" t="s">
        <v>1551</v>
      </c>
      <c r="D1622" s="271" t="s">
        <v>260</v>
      </c>
      <c r="E1622" s="272" t="s">
        <v>1552</v>
      </c>
      <c r="F1622" s="273" t="s">
        <v>1553</v>
      </c>
      <c r="G1622" s="274" t="s">
        <v>166</v>
      </c>
      <c r="H1622" s="275">
        <v>133.476</v>
      </c>
      <c r="I1622" s="276"/>
      <c r="J1622" s="277">
        <f>ROUND(I1622*H1622,2)</f>
        <v>0</v>
      </c>
      <c r="K1622" s="278"/>
      <c r="L1622" s="279"/>
      <c r="M1622" s="280" t="s">
        <v>1</v>
      </c>
      <c r="N1622" s="281" t="s">
        <v>39</v>
      </c>
      <c r="O1622" s="92"/>
      <c r="P1622" s="230">
        <f>O1622*H1622</f>
        <v>0</v>
      </c>
      <c r="Q1622" s="230">
        <v>0.00029999999999999997</v>
      </c>
      <c r="R1622" s="230">
        <f>Q1622*H1622</f>
        <v>0.040042799999999996</v>
      </c>
      <c r="S1622" s="230">
        <v>0</v>
      </c>
      <c r="T1622" s="231">
        <f>S1622*H1622</f>
        <v>0</v>
      </c>
      <c r="U1622" s="39"/>
      <c r="V1622" s="39"/>
      <c r="W1622" s="39"/>
      <c r="X1622" s="39"/>
      <c r="Y1622" s="39"/>
      <c r="Z1622" s="39"/>
      <c r="AA1622" s="39"/>
      <c r="AB1622" s="39"/>
      <c r="AC1622" s="39"/>
      <c r="AD1622" s="39"/>
      <c r="AE1622" s="39"/>
      <c r="AR1622" s="232" t="s">
        <v>347</v>
      </c>
      <c r="AT1622" s="232" t="s">
        <v>260</v>
      </c>
      <c r="AU1622" s="232" t="s">
        <v>84</v>
      </c>
      <c r="AY1622" s="18" t="s">
        <v>161</v>
      </c>
      <c r="BE1622" s="233">
        <f>IF(N1622="základní",J1622,0)</f>
        <v>0</v>
      </c>
      <c r="BF1622" s="233">
        <f>IF(N1622="snížená",J1622,0)</f>
        <v>0</v>
      </c>
      <c r="BG1622" s="233">
        <f>IF(N1622="zákl. přenesená",J1622,0)</f>
        <v>0</v>
      </c>
      <c r="BH1622" s="233">
        <f>IF(N1622="sníž. přenesená",J1622,0)</f>
        <v>0</v>
      </c>
      <c r="BI1622" s="233">
        <f>IF(N1622="nulová",J1622,0)</f>
        <v>0</v>
      </c>
      <c r="BJ1622" s="18" t="s">
        <v>82</v>
      </c>
      <c r="BK1622" s="233">
        <f>ROUND(I1622*H1622,2)</f>
        <v>0</v>
      </c>
      <c r="BL1622" s="18" t="s">
        <v>259</v>
      </c>
      <c r="BM1622" s="232" t="s">
        <v>1554</v>
      </c>
    </row>
    <row r="1623" s="2" customFormat="1">
      <c r="A1623" s="39"/>
      <c r="B1623" s="40"/>
      <c r="C1623" s="41"/>
      <c r="D1623" s="234" t="s">
        <v>169</v>
      </c>
      <c r="E1623" s="41"/>
      <c r="F1623" s="235" t="s">
        <v>1553</v>
      </c>
      <c r="G1623" s="41"/>
      <c r="H1623" s="41"/>
      <c r="I1623" s="236"/>
      <c r="J1623" s="41"/>
      <c r="K1623" s="41"/>
      <c r="L1623" s="45"/>
      <c r="M1623" s="237"/>
      <c r="N1623" s="238"/>
      <c r="O1623" s="92"/>
      <c r="P1623" s="92"/>
      <c r="Q1623" s="92"/>
      <c r="R1623" s="92"/>
      <c r="S1623" s="92"/>
      <c r="T1623" s="93"/>
      <c r="U1623" s="39"/>
      <c r="V1623" s="39"/>
      <c r="W1623" s="39"/>
      <c r="X1623" s="39"/>
      <c r="Y1623" s="39"/>
      <c r="Z1623" s="39"/>
      <c r="AA1623" s="39"/>
      <c r="AB1623" s="39"/>
      <c r="AC1623" s="39"/>
      <c r="AD1623" s="39"/>
      <c r="AE1623" s="39"/>
      <c r="AT1623" s="18" t="s">
        <v>169</v>
      </c>
      <c r="AU1623" s="18" t="s">
        <v>84</v>
      </c>
    </row>
    <row r="1624" s="13" customFormat="1">
      <c r="A1624" s="13"/>
      <c r="B1624" s="239"/>
      <c r="C1624" s="240"/>
      <c r="D1624" s="234" t="s">
        <v>170</v>
      </c>
      <c r="E1624" s="241" t="s">
        <v>1</v>
      </c>
      <c r="F1624" s="242" t="s">
        <v>1555</v>
      </c>
      <c r="G1624" s="240"/>
      <c r="H1624" s="243">
        <v>133.476</v>
      </c>
      <c r="I1624" s="244"/>
      <c r="J1624" s="240"/>
      <c r="K1624" s="240"/>
      <c r="L1624" s="245"/>
      <c r="M1624" s="246"/>
      <c r="N1624" s="247"/>
      <c r="O1624" s="247"/>
      <c r="P1624" s="247"/>
      <c r="Q1624" s="247"/>
      <c r="R1624" s="247"/>
      <c r="S1624" s="247"/>
      <c r="T1624" s="248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49" t="s">
        <v>170</v>
      </c>
      <c r="AU1624" s="249" t="s">
        <v>84</v>
      </c>
      <c r="AV1624" s="13" t="s">
        <v>84</v>
      </c>
      <c r="AW1624" s="13" t="s">
        <v>31</v>
      </c>
      <c r="AX1624" s="13" t="s">
        <v>82</v>
      </c>
      <c r="AY1624" s="249" t="s">
        <v>161</v>
      </c>
    </row>
    <row r="1625" s="2" customFormat="1" ht="21.75" customHeight="1">
      <c r="A1625" s="39"/>
      <c r="B1625" s="40"/>
      <c r="C1625" s="271" t="s">
        <v>1556</v>
      </c>
      <c r="D1625" s="271" t="s">
        <v>260</v>
      </c>
      <c r="E1625" s="272" t="s">
        <v>1557</v>
      </c>
      <c r="F1625" s="273" t="s">
        <v>1558</v>
      </c>
      <c r="G1625" s="274" t="s">
        <v>379</v>
      </c>
      <c r="H1625" s="275">
        <v>600</v>
      </c>
      <c r="I1625" s="276"/>
      <c r="J1625" s="277">
        <f>ROUND(I1625*H1625,2)</f>
        <v>0</v>
      </c>
      <c r="K1625" s="278"/>
      <c r="L1625" s="279"/>
      <c r="M1625" s="280" t="s">
        <v>1</v>
      </c>
      <c r="N1625" s="281" t="s">
        <v>39</v>
      </c>
      <c r="O1625" s="92"/>
      <c r="P1625" s="230">
        <f>O1625*H1625</f>
        <v>0</v>
      </c>
      <c r="Q1625" s="230">
        <v>0</v>
      </c>
      <c r="R1625" s="230">
        <f>Q1625*H1625</f>
        <v>0</v>
      </c>
      <c r="S1625" s="230">
        <v>0</v>
      </c>
      <c r="T1625" s="231">
        <f>S1625*H1625</f>
        <v>0</v>
      </c>
      <c r="U1625" s="39"/>
      <c r="V1625" s="39"/>
      <c r="W1625" s="39"/>
      <c r="X1625" s="39"/>
      <c r="Y1625" s="39"/>
      <c r="Z1625" s="39"/>
      <c r="AA1625" s="39"/>
      <c r="AB1625" s="39"/>
      <c r="AC1625" s="39"/>
      <c r="AD1625" s="39"/>
      <c r="AE1625" s="39"/>
      <c r="AR1625" s="232" t="s">
        <v>347</v>
      </c>
      <c r="AT1625" s="232" t="s">
        <v>260</v>
      </c>
      <c r="AU1625" s="232" t="s">
        <v>84</v>
      </c>
      <c r="AY1625" s="18" t="s">
        <v>161</v>
      </c>
      <c r="BE1625" s="233">
        <f>IF(N1625="základní",J1625,0)</f>
        <v>0</v>
      </c>
      <c r="BF1625" s="233">
        <f>IF(N1625="snížená",J1625,0)</f>
        <v>0</v>
      </c>
      <c r="BG1625" s="233">
        <f>IF(N1625="zákl. přenesená",J1625,0)</f>
        <v>0</v>
      </c>
      <c r="BH1625" s="233">
        <f>IF(N1625="sníž. přenesená",J1625,0)</f>
        <v>0</v>
      </c>
      <c r="BI1625" s="233">
        <f>IF(N1625="nulová",J1625,0)</f>
        <v>0</v>
      </c>
      <c r="BJ1625" s="18" t="s">
        <v>82</v>
      </c>
      <c r="BK1625" s="233">
        <f>ROUND(I1625*H1625,2)</f>
        <v>0</v>
      </c>
      <c r="BL1625" s="18" t="s">
        <v>259</v>
      </c>
      <c r="BM1625" s="232" t="s">
        <v>1559</v>
      </c>
    </row>
    <row r="1626" s="2" customFormat="1">
      <c r="A1626" s="39"/>
      <c r="B1626" s="40"/>
      <c r="C1626" s="41"/>
      <c r="D1626" s="234" t="s">
        <v>169</v>
      </c>
      <c r="E1626" s="41"/>
      <c r="F1626" s="235" t="s">
        <v>1558</v>
      </c>
      <c r="G1626" s="41"/>
      <c r="H1626" s="41"/>
      <c r="I1626" s="236"/>
      <c r="J1626" s="41"/>
      <c r="K1626" s="41"/>
      <c r="L1626" s="45"/>
      <c r="M1626" s="237"/>
      <c r="N1626" s="238"/>
      <c r="O1626" s="92"/>
      <c r="P1626" s="92"/>
      <c r="Q1626" s="92"/>
      <c r="R1626" s="92"/>
      <c r="S1626" s="92"/>
      <c r="T1626" s="93"/>
      <c r="U1626" s="39"/>
      <c r="V1626" s="39"/>
      <c r="W1626" s="39"/>
      <c r="X1626" s="39"/>
      <c r="Y1626" s="39"/>
      <c r="Z1626" s="39"/>
      <c r="AA1626" s="39"/>
      <c r="AB1626" s="39"/>
      <c r="AC1626" s="39"/>
      <c r="AD1626" s="39"/>
      <c r="AE1626" s="39"/>
      <c r="AT1626" s="18" t="s">
        <v>169</v>
      </c>
      <c r="AU1626" s="18" t="s">
        <v>84</v>
      </c>
    </row>
    <row r="1627" s="2" customFormat="1" ht="37.8" customHeight="1">
      <c r="A1627" s="39"/>
      <c r="B1627" s="40"/>
      <c r="C1627" s="220" t="s">
        <v>1560</v>
      </c>
      <c r="D1627" s="220" t="s">
        <v>163</v>
      </c>
      <c r="E1627" s="221" t="s">
        <v>1561</v>
      </c>
      <c r="F1627" s="222" t="s">
        <v>1562</v>
      </c>
      <c r="G1627" s="223" t="s">
        <v>166</v>
      </c>
      <c r="H1627" s="224">
        <v>13.408</v>
      </c>
      <c r="I1627" s="225"/>
      <c r="J1627" s="226">
        <f>ROUND(I1627*H1627,2)</f>
        <v>0</v>
      </c>
      <c r="K1627" s="227"/>
      <c r="L1627" s="45"/>
      <c r="M1627" s="228" t="s">
        <v>1</v>
      </c>
      <c r="N1627" s="229" t="s">
        <v>39</v>
      </c>
      <c r="O1627" s="92"/>
      <c r="P1627" s="230">
        <f>O1627*H1627</f>
        <v>0</v>
      </c>
      <c r="Q1627" s="230">
        <v>0.0035000000000000001</v>
      </c>
      <c r="R1627" s="230">
        <f>Q1627*H1627</f>
        <v>0.046927999999999997</v>
      </c>
      <c r="S1627" s="230">
        <v>0</v>
      </c>
      <c r="T1627" s="231">
        <f>S1627*H1627</f>
        <v>0</v>
      </c>
      <c r="U1627" s="39"/>
      <c r="V1627" s="39"/>
      <c r="W1627" s="39"/>
      <c r="X1627" s="39"/>
      <c r="Y1627" s="39"/>
      <c r="Z1627" s="39"/>
      <c r="AA1627" s="39"/>
      <c r="AB1627" s="39"/>
      <c r="AC1627" s="39"/>
      <c r="AD1627" s="39"/>
      <c r="AE1627" s="39"/>
      <c r="AR1627" s="232" t="s">
        <v>259</v>
      </c>
      <c r="AT1627" s="232" t="s">
        <v>163</v>
      </c>
      <c r="AU1627" s="232" t="s">
        <v>84</v>
      </c>
      <c r="AY1627" s="18" t="s">
        <v>161</v>
      </c>
      <c r="BE1627" s="233">
        <f>IF(N1627="základní",J1627,0)</f>
        <v>0</v>
      </c>
      <c r="BF1627" s="233">
        <f>IF(N1627="snížená",J1627,0)</f>
        <v>0</v>
      </c>
      <c r="BG1627" s="233">
        <f>IF(N1627="zákl. přenesená",J1627,0)</f>
        <v>0</v>
      </c>
      <c r="BH1627" s="233">
        <f>IF(N1627="sníž. přenesená",J1627,0)</f>
        <v>0</v>
      </c>
      <c r="BI1627" s="233">
        <f>IF(N1627="nulová",J1627,0)</f>
        <v>0</v>
      </c>
      <c r="BJ1627" s="18" t="s">
        <v>82</v>
      </c>
      <c r="BK1627" s="233">
        <f>ROUND(I1627*H1627,2)</f>
        <v>0</v>
      </c>
      <c r="BL1627" s="18" t="s">
        <v>259</v>
      </c>
      <c r="BM1627" s="232" t="s">
        <v>1563</v>
      </c>
    </row>
    <row r="1628" s="2" customFormat="1">
      <c r="A1628" s="39"/>
      <c r="B1628" s="40"/>
      <c r="C1628" s="41"/>
      <c r="D1628" s="234" t="s">
        <v>169</v>
      </c>
      <c r="E1628" s="41"/>
      <c r="F1628" s="235" t="s">
        <v>1562</v>
      </c>
      <c r="G1628" s="41"/>
      <c r="H1628" s="41"/>
      <c r="I1628" s="236"/>
      <c r="J1628" s="41"/>
      <c r="K1628" s="41"/>
      <c r="L1628" s="45"/>
      <c r="M1628" s="237"/>
      <c r="N1628" s="238"/>
      <c r="O1628" s="92"/>
      <c r="P1628" s="92"/>
      <c r="Q1628" s="92"/>
      <c r="R1628" s="92"/>
      <c r="S1628" s="92"/>
      <c r="T1628" s="93"/>
      <c r="U1628" s="39"/>
      <c r="V1628" s="39"/>
      <c r="W1628" s="39"/>
      <c r="X1628" s="39"/>
      <c r="Y1628" s="39"/>
      <c r="Z1628" s="39"/>
      <c r="AA1628" s="39"/>
      <c r="AB1628" s="39"/>
      <c r="AC1628" s="39"/>
      <c r="AD1628" s="39"/>
      <c r="AE1628" s="39"/>
      <c r="AT1628" s="18" t="s">
        <v>169</v>
      </c>
      <c r="AU1628" s="18" t="s">
        <v>84</v>
      </c>
    </row>
    <row r="1629" s="13" customFormat="1">
      <c r="A1629" s="13"/>
      <c r="B1629" s="239"/>
      <c r="C1629" s="240"/>
      <c r="D1629" s="234" t="s">
        <v>170</v>
      </c>
      <c r="E1629" s="241" t="s">
        <v>1</v>
      </c>
      <c r="F1629" s="242" t="s">
        <v>1564</v>
      </c>
      <c r="G1629" s="240"/>
      <c r="H1629" s="243">
        <v>13.408</v>
      </c>
      <c r="I1629" s="244"/>
      <c r="J1629" s="240"/>
      <c r="K1629" s="240"/>
      <c r="L1629" s="245"/>
      <c r="M1629" s="246"/>
      <c r="N1629" s="247"/>
      <c r="O1629" s="247"/>
      <c r="P1629" s="247"/>
      <c r="Q1629" s="247"/>
      <c r="R1629" s="247"/>
      <c r="S1629" s="247"/>
      <c r="T1629" s="248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49" t="s">
        <v>170</v>
      </c>
      <c r="AU1629" s="249" t="s">
        <v>84</v>
      </c>
      <c r="AV1629" s="13" t="s">
        <v>84</v>
      </c>
      <c r="AW1629" s="13" t="s">
        <v>31</v>
      </c>
      <c r="AX1629" s="13" t="s">
        <v>82</v>
      </c>
      <c r="AY1629" s="249" t="s">
        <v>161</v>
      </c>
    </row>
    <row r="1630" s="2" customFormat="1" ht="21.75" customHeight="1">
      <c r="A1630" s="39"/>
      <c r="B1630" s="40"/>
      <c r="C1630" s="220" t="s">
        <v>1565</v>
      </c>
      <c r="D1630" s="220" t="s">
        <v>163</v>
      </c>
      <c r="E1630" s="221" t="s">
        <v>1566</v>
      </c>
      <c r="F1630" s="222" t="s">
        <v>1567</v>
      </c>
      <c r="G1630" s="223" t="s">
        <v>166</v>
      </c>
      <c r="H1630" s="224">
        <v>200.64599999999999</v>
      </c>
      <c r="I1630" s="225"/>
      <c r="J1630" s="226">
        <f>ROUND(I1630*H1630,2)</f>
        <v>0</v>
      </c>
      <c r="K1630" s="227"/>
      <c r="L1630" s="45"/>
      <c r="M1630" s="228" t="s">
        <v>1</v>
      </c>
      <c r="N1630" s="229" t="s">
        <v>39</v>
      </c>
      <c r="O1630" s="92"/>
      <c r="P1630" s="230">
        <f>O1630*H1630</f>
        <v>0</v>
      </c>
      <c r="Q1630" s="230">
        <v>0</v>
      </c>
      <c r="R1630" s="230">
        <f>Q1630*H1630</f>
        <v>0</v>
      </c>
      <c r="S1630" s="230">
        <v>0</v>
      </c>
      <c r="T1630" s="231">
        <f>S1630*H1630</f>
        <v>0</v>
      </c>
      <c r="U1630" s="39"/>
      <c r="V1630" s="39"/>
      <c r="W1630" s="39"/>
      <c r="X1630" s="39"/>
      <c r="Y1630" s="39"/>
      <c r="Z1630" s="39"/>
      <c r="AA1630" s="39"/>
      <c r="AB1630" s="39"/>
      <c r="AC1630" s="39"/>
      <c r="AD1630" s="39"/>
      <c r="AE1630" s="39"/>
      <c r="AR1630" s="232" t="s">
        <v>259</v>
      </c>
      <c r="AT1630" s="232" t="s">
        <v>163</v>
      </c>
      <c r="AU1630" s="232" t="s">
        <v>84</v>
      </c>
      <c r="AY1630" s="18" t="s">
        <v>161</v>
      </c>
      <c r="BE1630" s="233">
        <f>IF(N1630="základní",J1630,0)</f>
        <v>0</v>
      </c>
      <c r="BF1630" s="233">
        <f>IF(N1630="snížená",J1630,0)</f>
        <v>0</v>
      </c>
      <c r="BG1630" s="233">
        <f>IF(N1630="zákl. přenesená",J1630,0)</f>
        <v>0</v>
      </c>
      <c r="BH1630" s="233">
        <f>IF(N1630="sníž. přenesená",J1630,0)</f>
        <v>0</v>
      </c>
      <c r="BI1630" s="233">
        <f>IF(N1630="nulová",J1630,0)</f>
        <v>0</v>
      </c>
      <c r="BJ1630" s="18" t="s">
        <v>82</v>
      </c>
      <c r="BK1630" s="233">
        <f>ROUND(I1630*H1630,2)</f>
        <v>0</v>
      </c>
      <c r="BL1630" s="18" t="s">
        <v>259</v>
      </c>
      <c r="BM1630" s="232" t="s">
        <v>1568</v>
      </c>
    </row>
    <row r="1631" s="2" customFormat="1">
      <c r="A1631" s="39"/>
      <c r="B1631" s="40"/>
      <c r="C1631" s="41"/>
      <c r="D1631" s="234" t="s">
        <v>169</v>
      </c>
      <c r="E1631" s="41"/>
      <c r="F1631" s="235" t="s">
        <v>1567</v>
      </c>
      <c r="G1631" s="41"/>
      <c r="H1631" s="41"/>
      <c r="I1631" s="236"/>
      <c r="J1631" s="41"/>
      <c r="K1631" s="41"/>
      <c r="L1631" s="45"/>
      <c r="M1631" s="237"/>
      <c r="N1631" s="238"/>
      <c r="O1631" s="92"/>
      <c r="P1631" s="92"/>
      <c r="Q1631" s="92"/>
      <c r="R1631" s="92"/>
      <c r="S1631" s="92"/>
      <c r="T1631" s="93"/>
      <c r="U1631" s="39"/>
      <c r="V1631" s="39"/>
      <c r="W1631" s="39"/>
      <c r="X1631" s="39"/>
      <c r="Y1631" s="39"/>
      <c r="Z1631" s="39"/>
      <c r="AA1631" s="39"/>
      <c r="AB1631" s="39"/>
      <c r="AC1631" s="39"/>
      <c r="AD1631" s="39"/>
      <c r="AE1631" s="39"/>
      <c r="AT1631" s="18" t="s">
        <v>169</v>
      </c>
      <c r="AU1631" s="18" t="s">
        <v>84</v>
      </c>
    </row>
    <row r="1632" s="13" customFormat="1">
      <c r="A1632" s="13"/>
      <c r="B1632" s="239"/>
      <c r="C1632" s="240"/>
      <c r="D1632" s="234" t="s">
        <v>170</v>
      </c>
      <c r="E1632" s="241" t="s">
        <v>1</v>
      </c>
      <c r="F1632" s="242" t="s">
        <v>1569</v>
      </c>
      <c r="G1632" s="240"/>
      <c r="H1632" s="243">
        <v>200.64599999999999</v>
      </c>
      <c r="I1632" s="244"/>
      <c r="J1632" s="240"/>
      <c r="K1632" s="240"/>
      <c r="L1632" s="245"/>
      <c r="M1632" s="246"/>
      <c r="N1632" s="247"/>
      <c r="O1632" s="247"/>
      <c r="P1632" s="247"/>
      <c r="Q1632" s="247"/>
      <c r="R1632" s="247"/>
      <c r="S1632" s="247"/>
      <c r="T1632" s="248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49" t="s">
        <v>170</v>
      </c>
      <c r="AU1632" s="249" t="s">
        <v>84</v>
      </c>
      <c r="AV1632" s="13" t="s">
        <v>84</v>
      </c>
      <c r="AW1632" s="13" t="s">
        <v>31</v>
      </c>
      <c r="AX1632" s="13" t="s">
        <v>82</v>
      </c>
      <c r="AY1632" s="249" t="s">
        <v>161</v>
      </c>
    </row>
    <row r="1633" s="2" customFormat="1" ht="21.75" customHeight="1">
      <c r="A1633" s="39"/>
      <c r="B1633" s="40"/>
      <c r="C1633" s="220" t="s">
        <v>1570</v>
      </c>
      <c r="D1633" s="220" t="s">
        <v>163</v>
      </c>
      <c r="E1633" s="221" t="s">
        <v>1571</v>
      </c>
      <c r="F1633" s="222" t="s">
        <v>1572</v>
      </c>
      <c r="G1633" s="223" t="s">
        <v>183</v>
      </c>
      <c r="H1633" s="224">
        <v>66.034999999999997</v>
      </c>
      <c r="I1633" s="225"/>
      <c r="J1633" s="226">
        <f>ROUND(I1633*H1633,2)</f>
        <v>0</v>
      </c>
      <c r="K1633" s="227"/>
      <c r="L1633" s="45"/>
      <c r="M1633" s="228" t="s">
        <v>1</v>
      </c>
      <c r="N1633" s="229" t="s">
        <v>39</v>
      </c>
      <c r="O1633" s="92"/>
      <c r="P1633" s="230">
        <f>O1633*H1633</f>
        <v>0</v>
      </c>
      <c r="Q1633" s="230">
        <v>4.0000000000000003E-05</v>
      </c>
      <c r="R1633" s="230">
        <f>Q1633*H1633</f>
        <v>0.0026413999999999999</v>
      </c>
      <c r="S1633" s="230">
        <v>0</v>
      </c>
      <c r="T1633" s="231">
        <f>S1633*H1633</f>
        <v>0</v>
      </c>
      <c r="U1633" s="39"/>
      <c r="V1633" s="39"/>
      <c r="W1633" s="39"/>
      <c r="X1633" s="39"/>
      <c r="Y1633" s="39"/>
      <c r="Z1633" s="39"/>
      <c r="AA1633" s="39"/>
      <c r="AB1633" s="39"/>
      <c r="AC1633" s="39"/>
      <c r="AD1633" s="39"/>
      <c r="AE1633" s="39"/>
      <c r="AR1633" s="232" t="s">
        <v>259</v>
      </c>
      <c r="AT1633" s="232" t="s">
        <v>163</v>
      </c>
      <c r="AU1633" s="232" t="s">
        <v>84</v>
      </c>
      <c r="AY1633" s="18" t="s">
        <v>161</v>
      </c>
      <c r="BE1633" s="233">
        <f>IF(N1633="základní",J1633,0)</f>
        <v>0</v>
      </c>
      <c r="BF1633" s="233">
        <f>IF(N1633="snížená",J1633,0)</f>
        <v>0</v>
      </c>
      <c r="BG1633" s="233">
        <f>IF(N1633="zákl. přenesená",J1633,0)</f>
        <v>0</v>
      </c>
      <c r="BH1633" s="233">
        <f>IF(N1633="sníž. přenesená",J1633,0)</f>
        <v>0</v>
      </c>
      <c r="BI1633" s="233">
        <f>IF(N1633="nulová",J1633,0)</f>
        <v>0</v>
      </c>
      <c r="BJ1633" s="18" t="s">
        <v>82</v>
      </c>
      <c r="BK1633" s="233">
        <f>ROUND(I1633*H1633,2)</f>
        <v>0</v>
      </c>
      <c r="BL1633" s="18" t="s">
        <v>259</v>
      </c>
      <c r="BM1633" s="232" t="s">
        <v>1573</v>
      </c>
    </row>
    <row r="1634" s="2" customFormat="1">
      <c r="A1634" s="39"/>
      <c r="B1634" s="40"/>
      <c r="C1634" s="41"/>
      <c r="D1634" s="234" t="s">
        <v>169</v>
      </c>
      <c r="E1634" s="41"/>
      <c r="F1634" s="235" t="s">
        <v>1572</v>
      </c>
      <c r="G1634" s="41"/>
      <c r="H1634" s="41"/>
      <c r="I1634" s="236"/>
      <c r="J1634" s="41"/>
      <c r="K1634" s="41"/>
      <c r="L1634" s="45"/>
      <c r="M1634" s="237"/>
      <c r="N1634" s="238"/>
      <c r="O1634" s="92"/>
      <c r="P1634" s="92"/>
      <c r="Q1634" s="92"/>
      <c r="R1634" s="92"/>
      <c r="S1634" s="92"/>
      <c r="T1634" s="93"/>
      <c r="U1634" s="39"/>
      <c r="V1634" s="39"/>
      <c r="W1634" s="39"/>
      <c r="X1634" s="39"/>
      <c r="Y1634" s="39"/>
      <c r="Z1634" s="39"/>
      <c r="AA1634" s="39"/>
      <c r="AB1634" s="39"/>
      <c r="AC1634" s="39"/>
      <c r="AD1634" s="39"/>
      <c r="AE1634" s="39"/>
      <c r="AT1634" s="18" t="s">
        <v>169</v>
      </c>
      <c r="AU1634" s="18" t="s">
        <v>84</v>
      </c>
    </row>
    <row r="1635" s="13" customFormat="1">
      <c r="A1635" s="13"/>
      <c r="B1635" s="239"/>
      <c r="C1635" s="240"/>
      <c r="D1635" s="234" t="s">
        <v>170</v>
      </c>
      <c r="E1635" s="241" t="s">
        <v>1</v>
      </c>
      <c r="F1635" s="242" t="s">
        <v>1574</v>
      </c>
      <c r="G1635" s="240"/>
      <c r="H1635" s="243">
        <v>26.815000000000001</v>
      </c>
      <c r="I1635" s="244"/>
      <c r="J1635" s="240"/>
      <c r="K1635" s="240"/>
      <c r="L1635" s="245"/>
      <c r="M1635" s="246"/>
      <c r="N1635" s="247"/>
      <c r="O1635" s="247"/>
      <c r="P1635" s="247"/>
      <c r="Q1635" s="247"/>
      <c r="R1635" s="247"/>
      <c r="S1635" s="247"/>
      <c r="T1635" s="248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49" t="s">
        <v>170</v>
      </c>
      <c r="AU1635" s="249" t="s">
        <v>84</v>
      </c>
      <c r="AV1635" s="13" t="s">
        <v>84</v>
      </c>
      <c r="AW1635" s="13" t="s">
        <v>31</v>
      </c>
      <c r="AX1635" s="13" t="s">
        <v>74</v>
      </c>
      <c r="AY1635" s="249" t="s">
        <v>161</v>
      </c>
    </row>
    <row r="1636" s="13" customFormat="1">
      <c r="A1636" s="13"/>
      <c r="B1636" s="239"/>
      <c r="C1636" s="240"/>
      <c r="D1636" s="234" t="s">
        <v>170</v>
      </c>
      <c r="E1636" s="241" t="s">
        <v>1</v>
      </c>
      <c r="F1636" s="242" t="s">
        <v>1575</v>
      </c>
      <c r="G1636" s="240"/>
      <c r="H1636" s="243">
        <v>18.120000000000001</v>
      </c>
      <c r="I1636" s="244"/>
      <c r="J1636" s="240"/>
      <c r="K1636" s="240"/>
      <c r="L1636" s="245"/>
      <c r="M1636" s="246"/>
      <c r="N1636" s="247"/>
      <c r="O1636" s="247"/>
      <c r="P1636" s="247"/>
      <c r="Q1636" s="247"/>
      <c r="R1636" s="247"/>
      <c r="S1636" s="247"/>
      <c r="T1636" s="248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49" t="s">
        <v>170</v>
      </c>
      <c r="AU1636" s="249" t="s">
        <v>84</v>
      </c>
      <c r="AV1636" s="13" t="s">
        <v>84</v>
      </c>
      <c r="AW1636" s="13" t="s">
        <v>31</v>
      </c>
      <c r="AX1636" s="13" t="s">
        <v>74</v>
      </c>
      <c r="AY1636" s="249" t="s">
        <v>161</v>
      </c>
    </row>
    <row r="1637" s="13" customFormat="1">
      <c r="A1637" s="13"/>
      <c r="B1637" s="239"/>
      <c r="C1637" s="240"/>
      <c r="D1637" s="234" t="s">
        <v>170</v>
      </c>
      <c r="E1637" s="241" t="s">
        <v>1</v>
      </c>
      <c r="F1637" s="242" t="s">
        <v>1576</v>
      </c>
      <c r="G1637" s="240"/>
      <c r="H1637" s="243">
        <v>21.100000000000001</v>
      </c>
      <c r="I1637" s="244"/>
      <c r="J1637" s="240"/>
      <c r="K1637" s="240"/>
      <c r="L1637" s="245"/>
      <c r="M1637" s="246"/>
      <c r="N1637" s="247"/>
      <c r="O1637" s="247"/>
      <c r="P1637" s="247"/>
      <c r="Q1637" s="247"/>
      <c r="R1637" s="247"/>
      <c r="S1637" s="247"/>
      <c r="T1637" s="248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49" t="s">
        <v>170</v>
      </c>
      <c r="AU1637" s="249" t="s">
        <v>84</v>
      </c>
      <c r="AV1637" s="13" t="s">
        <v>84</v>
      </c>
      <c r="AW1637" s="13" t="s">
        <v>31</v>
      </c>
      <c r="AX1637" s="13" t="s">
        <v>74</v>
      </c>
      <c r="AY1637" s="249" t="s">
        <v>161</v>
      </c>
    </row>
    <row r="1638" s="14" customFormat="1">
      <c r="A1638" s="14"/>
      <c r="B1638" s="250"/>
      <c r="C1638" s="251"/>
      <c r="D1638" s="234" t="s">
        <v>170</v>
      </c>
      <c r="E1638" s="252" t="s">
        <v>1</v>
      </c>
      <c r="F1638" s="253" t="s">
        <v>173</v>
      </c>
      <c r="G1638" s="251"/>
      <c r="H1638" s="254">
        <v>66.034999999999997</v>
      </c>
      <c r="I1638" s="255"/>
      <c r="J1638" s="251"/>
      <c r="K1638" s="251"/>
      <c r="L1638" s="256"/>
      <c r="M1638" s="257"/>
      <c r="N1638" s="258"/>
      <c r="O1638" s="258"/>
      <c r="P1638" s="258"/>
      <c r="Q1638" s="258"/>
      <c r="R1638" s="258"/>
      <c r="S1638" s="258"/>
      <c r="T1638" s="259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T1638" s="260" t="s">
        <v>170</v>
      </c>
      <c r="AU1638" s="260" t="s">
        <v>84</v>
      </c>
      <c r="AV1638" s="14" t="s">
        <v>167</v>
      </c>
      <c r="AW1638" s="14" t="s">
        <v>31</v>
      </c>
      <c r="AX1638" s="14" t="s">
        <v>82</v>
      </c>
      <c r="AY1638" s="260" t="s">
        <v>161</v>
      </c>
    </row>
    <row r="1639" s="2" customFormat="1" ht="21.75" customHeight="1">
      <c r="A1639" s="39"/>
      <c r="B1639" s="40"/>
      <c r="C1639" s="271" t="s">
        <v>1577</v>
      </c>
      <c r="D1639" s="271" t="s">
        <v>260</v>
      </c>
      <c r="E1639" s="272" t="s">
        <v>1578</v>
      </c>
      <c r="F1639" s="273" t="s">
        <v>1579</v>
      </c>
      <c r="G1639" s="274" t="s">
        <v>183</v>
      </c>
      <c r="H1639" s="275">
        <v>67.355999999999995</v>
      </c>
      <c r="I1639" s="276"/>
      <c r="J1639" s="277">
        <f>ROUND(I1639*H1639,2)</f>
        <v>0</v>
      </c>
      <c r="K1639" s="278"/>
      <c r="L1639" s="279"/>
      <c r="M1639" s="280" t="s">
        <v>1</v>
      </c>
      <c r="N1639" s="281" t="s">
        <v>39</v>
      </c>
      <c r="O1639" s="92"/>
      <c r="P1639" s="230">
        <f>O1639*H1639</f>
        <v>0</v>
      </c>
      <c r="Q1639" s="230">
        <v>0.00012</v>
      </c>
      <c r="R1639" s="230">
        <f>Q1639*H1639</f>
        <v>0.0080827199999999998</v>
      </c>
      <c r="S1639" s="230">
        <v>0</v>
      </c>
      <c r="T1639" s="231">
        <f>S1639*H1639</f>
        <v>0</v>
      </c>
      <c r="U1639" s="39"/>
      <c r="V1639" s="39"/>
      <c r="W1639" s="39"/>
      <c r="X1639" s="39"/>
      <c r="Y1639" s="39"/>
      <c r="Z1639" s="39"/>
      <c r="AA1639" s="39"/>
      <c r="AB1639" s="39"/>
      <c r="AC1639" s="39"/>
      <c r="AD1639" s="39"/>
      <c r="AE1639" s="39"/>
      <c r="AR1639" s="232" t="s">
        <v>347</v>
      </c>
      <c r="AT1639" s="232" t="s">
        <v>260</v>
      </c>
      <c r="AU1639" s="232" t="s">
        <v>84</v>
      </c>
      <c r="AY1639" s="18" t="s">
        <v>161</v>
      </c>
      <c r="BE1639" s="233">
        <f>IF(N1639="základní",J1639,0)</f>
        <v>0</v>
      </c>
      <c r="BF1639" s="233">
        <f>IF(N1639="snížená",J1639,0)</f>
        <v>0</v>
      </c>
      <c r="BG1639" s="233">
        <f>IF(N1639="zákl. přenesená",J1639,0)</f>
        <v>0</v>
      </c>
      <c r="BH1639" s="233">
        <f>IF(N1639="sníž. přenesená",J1639,0)</f>
        <v>0</v>
      </c>
      <c r="BI1639" s="233">
        <f>IF(N1639="nulová",J1639,0)</f>
        <v>0</v>
      </c>
      <c r="BJ1639" s="18" t="s">
        <v>82</v>
      </c>
      <c r="BK1639" s="233">
        <f>ROUND(I1639*H1639,2)</f>
        <v>0</v>
      </c>
      <c r="BL1639" s="18" t="s">
        <v>259</v>
      </c>
      <c r="BM1639" s="232" t="s">
        <v>1580</v>
      </c>
    </row>
    <row r="1640" s="2" customFormat="1">
      <c r="A1640" s="39"/>
      <c r="B1640" s="40"/>
      <c r="C1640" s="41"/>
      <c r="D1640" s="234" t="s">
        <v>169</v>
      </c>
      <c r="E1640" s="41"/>
      <c r="F1640" s="235" t="s">
        <v>1579</v>
      </c>
      <c r="G1640" s="41"/>
      <c r="H1640" s="41"/>
      <c r="I1640" s="236"/>
      <c r="J1640" s="41"/>
      <c r="K1640" s="41"/>
      <c r="L1640" s="45"/>
      <c r="M1640" s="237"/>
      <c r="N1640" s="238"/>
      <c r="O1640" s="92"/>
      <c r="P1640" s="92"/>
      <c r="Q1640" s="92"/>
      <c r="R1640" s="92"/>
      <c r="S1640" s="92"/>
      <c r="T1640" s="93"/>
      <c r="U1640" s="39"/>
      <c r="V1640" s="39"/>
      <c r="W1640" s="39"/>
      <c r="X1640" s="39"/>
      <c r="Y1640" s="39"/>
      <c r="Z1640" s="39"/>
      <c r="AA1640" s="39"/>
      <c r="AB1640" s="39"/>
      <c r="AC1640" s="39"/>
      <c r="AD1640" s="39"/>
      <c r="AE1640" s="39"/>
      <c r="AT1640" s="18" t="s">
        <v>169</v>
      </c>
      <c r="AU1640" s="18" t="s">
        <v>84</v>
      </c>
    </row>
    <row r="1641" s="13" customFormat="1">
      <c r="A1641" s="13"/>
      <c r="B1641" s="239"/>
      <c r="C1641" s="240"/>
      <c r="D1641" s="234" t="s">
        <v>170</v>
      </c>
      <c r="E1641" s="241" t="s">
        <v>1</v>
      </c>
      <c r="F1641" s="242" t="s">
        <v>1581</v>
      </c>
      <c r="G1641" s="240"/>
      <c r="H1641" s="243">
        <v>67.355999999999995</v>
      </c>
      <c r="I1641" s="244"/>
      <c r="J1641" s="240"/>
      <c r="K1641" s="240"/>
      <c r="L1641" s="245"/>
      <c r="M1641" s="246"/>
      <c r="N1641" s="247"/>
      <c r="O1641" s="247"/>
      <c r="P1641" s="247"/>
      <c r="Q1641" s="247"/>
      <c r="R1641" s="247"/>
      <c r="S1641" s="247"/>
      <c r="T1641" s="248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T1641" s="249" t="s">
        <v>170</v>
      </c>
      <c r="AU1641" s="249" t="s">
        <v>84</v>
      </c>
      <c r="AV1641" s="13" t="s">
        <v>84</v>
      </c>
      <c r="AW1641" s="13" t="s">
        <v>31</v>
      </c>
      <c r="AX1641" s="13" t="s">
        <v>82</v>
      </c>
      <c r="AY1641" s="249" t="s">
        <v>161</v>
      </c>
    </row>
    <row r="1642" s="2" customFormat="1" ht="33" customHeight="1">
      <c r="A1642" s="39"/>
      <c r="B1642" s="40"/>
      <c r="C1642" s="220" t="s">
        <v>1582</v>
      </c>
      <c r="D1642" s="220" t="s">
        <v>163</v>
      </c>
      <c r="E1642" s="221" t="s">
        <v>1583</v>
      </c>
      <c r="F1642" s="222" t="s">
        <v>1584</v>
      </c>
      <c r="G1642" s="223" t="s">
        <v>1585</v>
      </c>
      <c r="H1642" s="293"/>
      <c r="I1642" s="225"/>
      <c r="J1642" s="226">
        <f>ROUND(I1642*H1642,2)</f>
        <v>0</v>
      </c>
      <c r="K1642" s="227"/>
      <c r="L1642" s="45"/>
      <c r="M1642" s="228" t="s">
        <v>1</v>
      </c>
      <c r="N1642" s="229" t="s">
        <v>39</v>
      </c>
      <c r="O1642" s="92"/>
      <c r="P1642" s="230">
        <f>O1642*H1642</f>
        <v>0</v>
      </c>
      <c r="Q1642" s="230">
        <v>0</v>
      </c>
      <c r="R1642" s="230">
        <f>Q1642*H1642</f>
        <v>0</v>
      </c>
      <c r="S1642" s="230">
        <v>0</v>
      </c>
      <c r="T1642" s="231">
        <f>S1642*H1642</f>
        <v>0</v>
      </c>
      <c r="U1642" s="39"/>
      <c r="V1642" s="39"/>
      <c r="W1642" s="39"/>
      <c r="X1642" s="39"/>
      <c r="Y1642" s="39"/>
      <c r="Z1642" s="39"/>
      <c r="AA1642" s="39"/>
      <c r="AB1642" s="39"/>
      <c r="AC1642" s="39"/>
      <c r="AD1642" s="39"/>
      <c r="AE1642" s="39"/>
      <c r="AR1642" s="232" t="s">
        <v>259</v>
      </c>
      <c r="AT1642" s="232" t="s">
        <v>163</v>
      </c>
      <c r="AU1642" s="232" t="s">
        <v>84</v>
      </c>
      <c r="AY1642" s="18" t="s">
        <v>161</v>
      </c>
      <c r="BE1642" s="233">
        <f>IF(N1642="základní",J1642,0)</f>
        <v>0</v>
      </c>
      <c r="BF1642" s="233">
        <f>IF(N1642="snížená",J1642,0)</f>
        <v>0</v>
      </c>
      <c r="BG1642" s="233">
        <f>IF(N1642="zákl. přenesená",J1642,0)</f>
        <v>0</v>
      </c>
      <c r="BH1642" s="233">
        <f>IF(N1642="sníž. přenesená",J1642,0)</f>
        <v>0</v>
      </c>
      <c r="BI1642" s="233">
        <f>IF(N1642="nulová",J1642,0)</f>
        <v>0</v>
      </c>
      <c r="BJ1642" s="18" t="s">
        <v>82</v>
      </c>
      <c r="BK1642" s="233">
        <f>ROUND(I1642*H1642,2)</f>
        <v>0</v>
      </c>
      <c r="BL1642" s="18" t="s">
        <v>259</v>
      </c>
      <c r="BM1642" s="232" t="s">
        <v>1586</v>
      </c>
    </row>
    <row r="1643" s="2" customFormat="1">
      <c r="A1643" s="39"/>
      <c r="B1643" s="40"/>
      <c r="C1643" s="41"/>
      <c r="D1643" s="234" t="s">
        <v>169</v>
      </c>
      <c r="E1643" s="41"/>
      <c r="F1643" s="235" t="s">
        <v>1584</v>
      </c>
      <c r="G1643" s="41"/>
      <c r="H1643" s="41"/>
      <c r="I1643" s="236"/>
      <c r="J1643" s="41"/>
      <c r="K1643" s="41"/>
      <c r="L1643" s="45"/>
      <c r="M1643" s="237"/>
      <c r="N1643" s="238"/>
      <c r="O1643" s="92"/>
      <c r="P1643" s="92"/>
      <c r="Q1643" s="92"/>
      <c r="R1643" s="92"/>
      <c r="S1643" s="92"/>
      <c r="T1643" s="93"/>
      <c r="U1643" s="39"/>
      <c r="V1643" s="39"/>
      <c r="W1643" s="39"/>
      <c r="X1643" s="39"/>
      <c r="Y1643" s="39"/>
      <c r="Z1643" s="39"/>
      <c r="AA1643" s="39"/>
      <c r="AB1643" s="39"/>
      <c r="AC1643" s="39"/>
      <c r="AD1643" s="39"/>
      <c r="AE1643" s="39"/>
      <c r="AT1643" s="18" t="s">
        <v>169</v>
      </c>
      <c r="AU1643" s="18" t="s">
        <v>84</v>
      </c>
    </row>
    <row r="1644" s="12" customFormat="1" ht="22.8" customHeight="1">
      <c r="A1644" s="12"/>
      <c r="B1644" s="204"/>
      <c r="C1644" s="205"/>
      <c r="D1644" s="206" t="s">
        <v>73</v>
      </c>
      <c r="E1644" s="218" t="s">
        <v>1587</v>
      </c>
      <c r="F1644" s="218" t="s">
        <v>1588</v>
      </c>
      <c r="G1644" s="205"/>
      <c r="H1644" s="205"/>
      <c r="I1644" s="208"/>
      <c r="J1644" s="219">
        <f>BK1644</f>
        <v>0</v>
      </c>
      <c r="K1644" s="205"/>
      <c r="L1644" s="210"/>
      <c r="M1644" s="211"/>
      <c r="N1644" s="212"/>
      <c r="O1644" s="212"/>
      <c r="P1644" s="213">
        <f>SUM(P1645:P1904)</f>
        <v>0</v>
      </c>
      <c r="Q1644" s="212"/>
      <c r="R1644" s="213">
        <f>SUM(R1645:R1904)</f>
        <v>4.6590315000000002</v>
      </c>
      <c r="S1644" s="212"/>
      <c r="T1644" s="214">
        <f>SUM(T1645:T1904)</f>
        <v>0</v>
      </c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R1644" s="215" t="s">
        <v>84</v>
      </c>
      <c r="AT1644" s="216" t="s">
        <v>73</v>
      </c>
      <c r="AU1644" s="216" t="s">
        <v>82</v>
      </c>
      <c r="AY1644" s="215" t="s">
        <v>161</v>
      </c>
      <c r="BK1644" s="217">
        <f>SUM(BK1645:BK1904)</f>
        <v>0</v>
      </c>
    </row>
    <row r="1645" s="2" customFormat="1" ht="24.15" customHeight="1">
      <c r="A1645" s="39"/>
      <c r="B1645" s="40"/>
      <c r="C1645" s="220" t="s">
        <v>1589</v>
      </c>
      <c r="D1645" s="220" t="s">
        <v>163</v>
      </c>
      <c r="E1645" s="221" t="s">
        <v>1590</v>
      </c>
      <c r="F1645" s="222" t="s">
        <v>1591</v>
      </c>
      <c r="G1645" s="223" t="s">
        <v>166</v>
      </c>
      <c r="H1645" s="224">
        <v>619</v>
      </c>
      <c r="I1645" s="225"/>
      <c r="J1645" s="226">
        <f>ROUND(I1645*H1645,2)</f>
        <v>0</v>
      </c>
      <c r="K1645" s="227"/>
      <c r="L1645" s="45"/>
      <c r="M1645" s="228" t="s">
        <v>1</v>
      </c>
      <c r="N1645" s="229" t="s">
        <v>39</v>
      </c>
      <c r="O1645" s="92"/>
      <c r="P1645" s="230">
        <f>O1645*H1645</f>
        <v>0</v>
      </c>
      <c r="Q1645" s="230">
        <v>0.00029999999999999997</v>
      </c>
      <c r="R1645" s="230">
        <f>Q1645*H1645</f>
        <v>0.18569999999999998</v>
      </c>
      <c r="S1645" s="230">
        <v>0</v>
      </c>
      <c r="T1645" s="231">
        <f>S1645*H1645</f>
        <v>0</v>
      </c>
      <c r="U1645" s="39"/>
      <c r="V1645" s="39"/>
      <c r="W1645" s="39"/>
      <c r="X1645" s="39"/>
      <c r="Y1645" s="39"/>
      <c r="Z1645" s="39"/>
      <c r="AA1645" s="39"/>
      <c r="AB1645" s="39"/>
      <c r="AC1645" s="39"/>
      <c r="AD1645" s="39"/>
      <c r="AE1645" s="39"/>
      <c r="AR1645" s="232" t="s">
        <v>259</v>
      </c>
      <c r="AT1645" s="232" t="s">
        <v>163</v>
      </c>
      <c r="AU1645" s="232" t="s">
        <v>84</v>
      </c>
      <c r="AY1645" s="18" t="s">
        <v>161</v>
      </c>
      <c r="BE1645" s="233">
        <f>IF(N1645="základní",J1645,0)</f>
        <v>0</v>
      </c>
      <c r="BF1645" s="233">
        <f>IF(N1645="snížená",J1645,0)</f>
        <v>0</v>
      </c>
      <c r="BG1645" s="233">
        <f>IF(N1645="zákl. přenesená",J1645,0)</f>
        <v>0</v>
      </c>
      <c r="BH1645" s="233">
        <f>IF(N1645="sníž. přenesená",J1645,0)</f>
        <v>0</v>
      </c>
      <c r="BI1645" s="233">
        <f>IF(N1645="nulová",J1645,0)</f>
        <v>0</v>
      </c>
      <c r="BJ1645" s="18" t="s">
        <v>82</v>
      </c>
      <c r="BK1645" s="233">
        <f>ROUND(I1645*H1645,2)</f>
        <v>0</v>
      </c>
      <c r="BL1645" s="18" t="s">
        <v>259</v>
      </c>
      <c r="BM1645" s="232" t="s">
        <v>1592</v>
      </c>
    </row>
    <row r="1646" s="2" customFormat="1">
      <c r="A1646" s="39"/>
      <c r="B1646" s="40"/>
      <c r="C1646" s="41"/>
      <c r="D1646" s="234" t="s">
        <v>169</v>
      </c>
      <c r="E1646" s="41"/>
      <c r="F1646" s="235" t="s">
        <v>1591</v>
      </c>
      <c r="G1646" s="41"/>
      <c r="H1646" s="41"/>
      <c r="I1646" s="236"/>
      <c r="J1646" s="41"/>
      <c r="K1646" s="41"/>
      <c r="L1646" s="45"/>
      <c r="M1646" s="237"/>
      <c r="N1646" s="238"/>
      <c r="O1646" s="92"/>
      <c r="P1646" s="92"/>
      <c r="Q1646" s="92"/>
      <c r="R1646" s="92"/>
      <c r="S1646" s="92"/>
      <c r="T1646" s="93"/>
      <c r="U1646" s="39"/>
      <c r="V1646" s="39"/>
      <c r="W1646" s="39"/>
      <c r="X1646" s="39"/>
      <c r="Y1646" s="39"/>
      <c r="Z1646" s="39"/>
      <c r="AA1646" s="39"/>
      <c r="AB1646" s="39"/>
      <c r="AC1646" s="39"/>
      <c r="AD1646" s="39"/>
      <c r="AE1646" s="39"/>
      <c r="AT1646" s="18" t="s">
        <v>169</v>
      </c>
      <c r="AU1646" s="18" t="s">
        <v>84</v>
      </c>
    </row>
    <row r="1647" s="15" customFormat="1">
      <c r="A1647" s="15"/>
      <c r="B1647" s="261"/>
      <c r="C1647" s="262"/>
      <c r="D1647" s="234" t="s">
        <v>170</v>
      </c>
      <c r="E1647" s="263" t="s">
        <v>1</v>
      </c>
      <c r="F1647" s="264" t="s">
        <v>572</v>
      </c>
      <c r="G1647" s="262"/>
      <c r="H1647" s="263" t="s">
        <v>1</v>
      </c>
      <c r="I1647" s="265"/>
      <c r="J1647" s="262"/>
      <c r="K1647" s="262"/>
      <c r="L1647" s="266"/>
      <c r="M1647" s="267"/>
      <c r="N1647" s="268"/>
      <c r="O1647" s="268"/>
      <c r="P1647" s="268"/>
      <c r="Q1647" s="268"/>
      <c r="R1647" s="268"/>
      <c r="S1647" s="268"/>
      <c r="T1647" s="269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T1647" s="270" t="s">
        <v>170</v>
      </c>
      <c r="AU1647" s="270" t="s">
        <v>84</v>
      </c>
      <c r="AV1647" s="15" t="s">
        <v>82</v>
      </c>
      <c r="AW1647" s="15" t="s">
        <v>31</v>
      </c>
      <c r="AX1647" s="15" t="s">
        <v>74</v>
      </c>
      <c r="AY1647" s="270" t="s">
        <v>161</v>
      </c>
    </row>
    <row r="1648" s="13" customFormat="1">
      <c r="A1648" s="13"/>
      <c r="B1648" s="239"/>
      <c r="C1648" s="240"/>
      <c r="D1648" s="234" t="s">
        <v>170</v>
      </c>
      <c r="E1648" s="241" t="s">
        <v>1</v>
      </c>
      <c r="F1648" s="242" t="s">
        <v>1593</v>
      </c>
      <c r="G1648" s="240"/>
      <c r="H1648" s="243">
        <v>188</v>
      </c>
      <c r="I1648" s="244"/>
      <c r="J1648" s="240"/>
      <c r="K1648" s="240"/>
      <c r="L1648" s="245"/>
      <c r="M1648" s="246"/>
      <c r="N1648" s="247"/>
      <c r="O1648" s="247"/>
      <c r="P1648" s="247"/>
      <c r="Q1648" s="247"/>
      <c r="R1648" s="247"/>
      <c r="S1648" s="247"/>
      <c r="T1648" s="248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49" t="s">
        <v>170</v>
      </c>
      <c r="AU1648" s="249" t="s">
        <v>84</v>
      </c>
      <c r="AV1648" s="13" t="s">
        <v>84</v>
      </c>
      <c r="AW1648" s="13" t="s">
        <v>31</v>
      </c>
      <c r="AX1648" s="13" t="s">
        <v>74</v>
      </c>
      <c r="AY1648" s="249" t="s">
        <v>161</v>
      </c>
    </row>
    <row r="1649" s="13" customFormat="1">
      <c r="A1649" s="13"/>
      <c r="B1649" s="239"/>
      <c r="C1649" s="240"/>
      <c r="D1649" s="234" t="s">
        <v>170</v>
      </c>
      <c r="E1649" s="241" t="s">
        <v>1</v>
      </c>
      <c r="F1649" s="242" t="s">
        <v>1594</v>
      </c>
      <c r="G1649" s="240"/>
      <c r="H1649" s="243">
        <v>24</v>
      </c>
      <c r="I1649" s="244"/>
      <c r="J1649" s="240"/>
      <c r="K1649" s="240"/>
      <c r="L1649" s="245"/>
      <c r="M1649" s="246"/>
      <c r="N1649" s="247"/>
      <c r="O1649" s="247"/>
      <c r="P1649" s="247"/>
      <c r="Q1649" s="247"/>
      <c r="R1649" s="247"/>
      <c r="S1649" s="247"/>
      <c r="T1649" s="248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49" t="s">
        <v>170</v>
      </c>
      <c r="AU1649" s="249" t="s">
        <v>84</v>
      </c>
      <c r="AV1649" s="13" t="s">
        <v>84</v>
      </c>
      <c r="AW1649" s="13" t="s">
        <v>31</v>
      </c>
      <c r="AX1649" s="13" t="s">
        <v>74</v>
      </c>
      <c r="AY1649" s="249" t="s">
        <v>161</v>
      </c>
    </row>
    <row r="1650" s="13" customFormat="1">
      <c r="A1650" s="13"/>
      <c r="B1650" s="239"/>
      <c r="C1650" s="240"/>
      <c r="D1650" s="234" t="s">
        <v>170</v>
      </c>
      <c r="E1650" s="241" t="s">
        <v>1</v>
      </c>
      <c r="F1650" s="242" t="s">
        <v>1595</v>
      </c>
      <c r="G1650" s="240"/>
      <c r="H1650" s="243">
        <v>40</v>
      </c>
      <c r="I1650" s="244"/>
      <c r="J1650" s="240"/>
      <c r="K1650" s="240"/>
      <c r="L1650" s="245"/>
      <c r="M1650" s="246"/>
      <c r="N1650" s="247"/>
      <c r="O1650" s="247"/>
      <c r="P1650" s="247"/>
      <c r="Q1650" s="247"/>
      <c r="R1650" s="247"/>
      <c r="S1650" s="247"/>
      <c r="T1650" s="248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49" t="s">
        <v>170</v>
      </c>
      <c r="AU1650" s="249" t="s">
        <v>84</v>
      </c>
      <c r="AV1650" s="13" t="s">
        <v>84</v>
      </c>
      <c r="AW1650" s="13" t="s">
        <v>31</v>
      </c>
      <c r="AX1650" s="13" t="s">
        <v>74</v>
      </c>
      <c r="AY1650" s="249" t="s">
        <v>161</v>
      </c>
    </row>
    <row r="1651" s="13" customFormat="1">
      <c r="A1651" s="13"/>
      <c r="B1651" s="239"/>
      <c r="C1651" s="240"/>
      <c r="D1651" s="234" t="s">
        <v>170</v>
      </c>
      <c r="E1651" s="241" t="s">
        <v>1</v>
      </c>
      <c r="F1651" s="242" t="s">
        <v>1596</v>
      </c>
      <c r="G1651" s="240"/>
      <c r="H1651" s="243">
        <v>4</v>
      </c>
      <c r="I1651" s="244"/>
      <c r="J1651" s="240"/>
      <c r="K1651" s="240"/>
      <c r="L1651" s="245"/>
      <c r="M1651" s="246"/>
      <c r="N1651" s="247"/>
      <c r="O1651" s="247"/>
      <c r="P1651" s="247"/>
      <c r="Q1651" s="247"/>
      <c r="R1651" s="247"/>
      <c r="S1651" s="247"/>
      <c r="T1651" s="248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49" t="s">
        <v>170</v>
      </c>
      <c r="AU1651" s="249" t="s">
        <v>84</v>
      </c>
      <c r="AV1651" s="13" t="s">
        <v>84</v>
      </c>
      <c r="AW1651" s="13" t="s">
        <v>31</v>
      </c>
      <c r="AX1651" s="13" t="s">
        <v>74</v>
      </c>
      <c r="AY1651" s="249" t="s">
        <v>161</v>
      </c>
    </row>
    <row r="1652" s="13" customFormat="1">
      <c r="A1652" s="13"/>
      <c r="B1652" s="239"/>
      <c r="C1652" s="240"/>
      <c r="D1652" s="234" t="s">
        <v>170</v>
      </c>
      <c r="E1652" s="241" t="s">
        <v>1</v>
      </c>
      <c r="F1652" s="242" t="s">
        <v>1597</v>
      </c>
      <c r="G1652" s="240"/>
      <c r="H1652" s="243">
        <v>21</v>
      </c>
      <c r="I1652" s="244"/>
      <c r="J1652" s="240"/>
      <c r="K1652" s="240"/>
      <c r="L1652" s="245"/>
      <c r="M1652" s="246"/>
      <c r="N1652" s="247"/>
      <c r="O1652" s="247"/>
      <c r="P1652" s="247"/>
      <c r="Q1652" s="247"/>
      <c r="R1652" s="247"/>
      <c r="S1652" s="247"/>
      <c r="T1652" s="248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T1652" s="249" t="s">
        <v>170</v>
      </c>
      <c r="AU1652" s="249" t="s">
        <v>84</v>
      </c>
      <c r="AV1652" s="13" t="s">
        <v>84</v>
      </c>
      <c r="AW1652" s="13" t="s">
        <v>31</v>
      </c>
      <c r="AX1652" s="13" t="s">
        <v>74</v>
      </c>
      <c r="AY1652" s="249" t="s">
        <v>161</v>
      </c>
    </row>
    <row r="1653" s="13" customFormat="1">
      <c r="A1653" s="13"/>
      <c r="B1653" s="239"/>
      <c r="C1653" s="240"/>
      <c r="D1653" s="234" t="s">
        <v>170</v>
      </c>
      <c r="E1653" s="241" t="s">
        <v>1</v>
      </c>
      <c r="F1653" s="242" t="s">
        <v>1598</v>
      </c>
      <c r="G1653" s="240"/>
      <c r="H1653" s="243">
        <v>42</v>
      </c>
      <c r="I1653" s="244"/>
      <c r="J1653" s="240"/>
      <c r="K1653" s="240"/>
      <c r="L1653" s="245"/>
      <c r="M1653" s="246"/>
      <c r="N1653" s="247"/>
      <c r="O1653" s="247"/>
      <c r="P1653" s="247"/>
      <c r="Q1653" s="247"/>
      <c r="R1653" s="247"/>
      <c r="S1653" s="247"/>
      <c r="T1653" s="248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T1653" s="249" t="s">
        <v>170</v>
      </c>
      <c r="AU1653" s="249" t="s">
        <v>84</v>
      </c>
      <c r="AV1653" s="13" t="s">
        <v>84</v>
      </c>
      <c r="AW1653" s="13" t="s">
        <v>31</v>
      </c>
      <c r="AX1653" s="13" t="s">
        <v>74</v>
      </c>
      <c r="AY1653" s="249" t="s">
        <v>161</v>
      </c>
    </row>
    <row r="1654" s="13" customFormat="1">
      <c r="A1654" s="13"/>
      <c r="B1654" s="239"/>
      <c r="C1654" s="240"/>
      <c r="D1654" s="234" t="s">
        <v>170</v>
      </c>
      <c r="E1654" s="241" t="s">
        <v>1</v>
      </c>
      <c r="F1654" s="242" t="s">
        <v>1599</v>
      </c>
      <c r="G1654" s="240"/>
      <c r="H1654" s="243">
        <v>300</v>
      </c>
      <c r="I1654" s="244"/>
      <c r="J1654" s="240"/>
      <c r="K1654" s="240"/>
      <c r="L1654" s="245"/>
      <c r="M1654" s="246"/>
      <c r="N1654" s="247"/>
      <c r="O1654" s="247"/>
      <c r="P1654" s="247"/>
      <c r="Q1654" s="247"/>
      <c r="R1654" s="247"/>
      <c r="S1654" s="247"/>
      <c r="T1654" s="248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T1654" s="249" t="s">
        <v>170</v>
      </c>
      <c r="AU1654" s="249" t="s">
        <v>84</v>
      </c>
      <c r="AV1654" s="13" t="s">
        <v>84</v>
      </c>
      <c r="AW1654" s="13" t="s">
        <v>31</v>
      </c>
      <c r="AX1654" s="13" t="s">
        <v>74</v>
      </c>
      <c r="AY1654" s="249" t="s">
        <v>161</v>
      </c>
    </row>
    <row r="1655" s="14" customFormat="1">
      <c r="A1655" s="14"/>
      <c r="B1655" s="250"/>
      <c r="C1655" s="251"/>
      <c r="D1655" s="234" t="s">
        <v>170</v>
      </c>
      <c r="E1655" s="252" t="s">
        <v>1</v>
      </c>
      <c r="F1655" s="253" t="s">
        <v>173</v>
      </c>
      <c r="G1655" s="251"/>
      <c r="H1655" s="254">
        <v>619</v>
      </c>
      <c r="I1655" s="255"/>
      <c r="J1655" s="251"/>
      <c r="K1655" s="251"/>
      <c r="L1655" s="256"/>
      <c r="M1655" s="257"/>
      <c r="N1655" s="258"/>
      <c r="O1655" s="258"/>
      <c r="P1655" s="258"/>
      <c r="Q1655" s="258"/>
      <c r="R1655" s="258"/>
      <c r="S1655" s="258"/>
      <c r="T1655" s="259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T1655" s="260" t="s">
        <v>170</v>
      </c>
      <c r="AU1655" s="260" t="s">
        <v>84</v>
      </c>
      <c r="AV1655" s="14" t="s">
        <v>167</v>
      </c>
      <c r="AW1655" s="14" t="s">
        <v>31</v>
      </c>
      <c r="AX1655" s="14" t="s">
        <v>82</v>
      </c>
      <c r="AY1655" s="260" t="s">
        <v>161</v>
      </c>
    </row>
    <row r="1656" s="2" customFormat="1" ht="24.15" customHeight="1">
      <c r="A1656" s="39"/>
      <c r="B1656" s="40"/>
      <c r="C1656" s="271" t="s">
        <v>1600</v>
      </c>
      <c r="D1656" s="271" t="s">
        <v>260</v>
      </c>
      <c r="E1656" s="272" t="s">
        <v>1601</v>
      </c>
      <c r="F1656" s="273" t="s">
        <v>1602</v>
      </c>
      <c r="G1656" s="274" t="s">
        <v>166</v>
      </c>
      <c r="H1656" s="275">
        <v>649.95000000000005</v>
      </c>
      <c r="I1656" s="276"/>
      <c r="J1656" s="277">
        <f>ROUND(I1656*H1656,2)</f>
        <v>0</v>
      </c>
      <c r="K1656" s="278"/>
      <c r="L1656" s="279"/>
      <c r="M1656" s="280" t="s">
        <v>1</v>
      </c>
      <c r="N1656" s="281" t="s">
        <v>39</v>
      </c>
      <c r="O1656" s="92"/>
      <c r="P1656" s="230">
        <f>O1656*H1656</f>
        <v>0</v>
      </c>
      <c r="Q1656" s="230">
        <v>0.0035999999999999999</v>
      </c>
      <c r="R1656" s="230">
        <f>Q1656*H1656</f>
        <v>2.33982</v>
      </c>
      <c r="S1656" s="230">
        <v>0</v>
      </c>
      <c r="T1656" s="231">
        <f>S1656*H1656</f>
        <v>0</v>
      </c>
      <c r="U1656" s="39"/>
      <c r="V1656" s="39"/>
      <c r="W1656" s="39"/>
      <c r="X1656" s="39"/>
      <c r="Y1656" s="39"/>
      <c r="Z1656" s="39"/>
      <c r="AA1656" s="39"/>
      <c r="AB1656" s="39"/>
      <c r="AC1656" s="39"/>
      <c r="AD1656" s="39"/>
      <c r="AE1656" s="39"/>
      <c r="AR1656" s="232" t="s">
        <v>347</v>
      </c>
      <c r="AT1656" s="232" t="s">
        <v>260</v>
      </c>
      <c r="AU1656" s="232" t="s">
        <v>84</v>
      </c>
      <c r="AY1656" s="18" t="s">
        <v>161</v>
      </c>
      <c r="BE1656" s="233">
        <f>IF(N1656="základní",J1656,0)</f>
        <v>0</v>
      </c>
      <c r="BF1656" s="233">
        <f>IF(N1656="snížená",J1656,0)</f>
        <v>0</v>
      </c>
      <c r="BG1656" s="233">
        <f>IF(N1656="zákl. přenesená",J1656,0)</f>
        <v>0</v>
      </c>
      <c r="BH1656" s="233">
        <f>IF(N1656="sníž. přenesená",J1656,0)</f>
        <v>0</v>
      </c>
      <c r="BI1656" s="233">
        <f>IF(N1656="nulová",J1656,0)</f>
        <v>0</v>
      </c>
      <c r="BJ1656" s="18" t="s">
        <v>82</v>
      </c>
      <c r="BK1656" s="233">
        <f>ROUND(I1656*H1656,2)</f>
        <v>0</v>
      </c>
      <c r="BL1656" s="18" t="s">
        <v>259</v>
      </c>
      <c r="BM1656" s="232" t="s">
        <v>1603</v>
      </c>
    </row>
    <row r="1657" s="2" customFormat="1">
      <c r="A1657" s="39"/>
      <c r="B1657" s="40"/>
      <c r="C1657" s="41"/>
      <c r="D1657" s="234" t="s">
        <v>169</v>
      </c>
      <c r="E1657" s="41"/>
      <c r="F1657" s="235" t="s">
        <v>1602</v>
      </c>
      <c r="G1657" s="41"/>
      <c r="H1657" s="41"/>
      <c r="I1657" s="236"/>
      <c r="J1657" s="41"/>
      <c r="K1657" s="41"/>
      <c r="L1657" s="45"/>
      <c r="M1657" s="237"/>
      <c r="N1657" s="238"/>
      <c r="O1657" s="92"/>
      <c r="P1657" s="92"/>
      <c r="Q1657" s="92"/>
      <c r="R1657" s="92"/>
      <c r="S1657" s="92"/>
      <c r="T1657" s="93"/>
      <c r="U1657" s="39"/>
      <c r="V1657" s="39"/>
      <c r="W1657" s="39"/>
      <c r="X1657" s="39"/>
      <c r="Y1657" s="39"/>
      <c r="Z1657" s="39"/>
      <c r="AA1657" s="39"/>
      <c r="AB1657" s="39"/>
      <c r="AC1657" s="39"/>
      <c r="AD1657" s="39"/>
      <c r="AE1657" s="39"/>
      <c r="AT1657" s="18" t="s">
        <v>169</v>
      </c>
      <c r="AU1657" s="18" t="s">
        <v>84</v>
      </c>
    </row>
    <row r="1658" s="13" customFormat="1">
      <c r="A1658" s="13"/>
      <c r="B1658" s="239"/>
      <c r="C1658" s="240"/>
      <c r="D1658" s="234" t="s">
        <v>170</v>
      </c>
      <c r="E1658" s="241" t="s">
        <v>1</v>
      </c>
      <c r="F1658" s="242" t="s">
        <v>1604</v>
      </c>
      <c r="G1658" s="240"/>
      <c r="H1658" s="243">
        <v>649.95000000000005</v>
      </c>
      <c r="I1658" s="244"/>
      <c r="J1658" s="240"/>
      <c r="K1658" s="240"/>
      <c r="L1658" s="245"/>
      <c r="M1658" s="246"/>
      <c r="N1658" s="247"/>
      <c r="O1658" s="247"/>
      <c r="P1658" s="247"/>
      <c r="Q1658" s="247"/>
      <c r="R1658" s="247"/>
      <c r="S1658" s="247"/>
      <c r="T1658" s="248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49" t="s">
        <v>170</v>
      </c>
      <c r="AU1658" s="249" t="s">
        <v>84</v>
      </c>
      <c r="AV1658" s="13" t="s">
        <v>84</v>
      </c>
      <c r="AW1658" s="13" t="s">
        <v>31</v>
      </c>
      <c r="AX1658" s="13" t="s">
        <v>82</v>
      </c>
      <c r="AY1658" s="249" t="s">
        <v>161</v>
      </c>
    </row>
    <row r="1659" s="2" customFormat="1" ht="24.15" customHeight="1">
      <c r="A1659" s="39"/>
      <c r="B1659" s="40"/>
      <c r="C1659" s="220" t="s">
        <v>1605</v>
      </c>
      <c r="D1659" s="220" t="s">
        <v>163</v>
      </c>
      <c r="E1659" s="221" t="s">
        <v>1606</v>
      </c>
      <c r="F1659" s="222" t="s">
        <v>1607</v>
      </c>
      <c r="G1659" s="223" t="s">
        <v>166</v>
      </c>
      <c r="H1659" s="224">
        <v>362.69999999999999</v>
      </c>
      <c r="I1659" s="225"/>
      <c r="J1659" s="226">
        <f>ROUND(I1659*H1659,2)</f>
        <v>0</v>
      </c>
      <c r="K1659" s="227"/>
      <c r="L1659" s="45"/>
      <c r="M1659" s="228" t="s">
        <v>1</v>
      </c>
      <c r="N1659" s="229" t="s">
        <v>39</v>
      </c>
      <c r="O1659" s="92"/>
      <c r="P1659" s="230">
        <f>O1659*H1659</f>
        <v>0</v>
      </c>
      <c r="Q1659" s="230">
        <v>0</v>
      </c>
      <c r="R1659" s="230">
        <f>Q1659*H1659</f>
        <v>0</v>
      </c>
      <c r="S1659" s="230">
        <v>0</v>
      </c>
      <c r="T1659" s="231">
        <f>S1659*H1659</f>
        <v>0</v>
      </c>
      <c r="U1659" s="39"/>
      <c r="V1659" s="39"/>
      <c r="W1659" s="39"/>
      <c r="X1659" s="39"/>
      <c r="Y1659" s="39"/>
      <c r="Z1659" s="39"/>
      <c r="AA1659" s="39"/>
      <c r="AB1659" s="39"/>
      <c r="AC1659" s="39"/>
      <c r="AD1659" s="39"/>
      <c r="AE1659" s="39"/>
      <c r="AR1659" s="232" t="s">
        <v>259</v>
      </c>
      <c r="AT1659" s="232" t="s">
        <v>163</v>
      </c>
      <c r="AU1659" s="232" t="s">
        <v>84</v>
      </c>
      <c r="AY1659" s="18" t="s">
        <v>161</v>
      </c>
      <c r="BE1659" s="233">
        <f>IF(N1659="základní",J1659,0)</f>
        <v>0</v>
      </c>
      <c r="BF1659" s="233">
        <f>IF(N1659="snížená",J1659,0)</f>
        <v>0</v>
      </c>
      <c r="BG1659" s="233">
        <f>IF(N1659="zákl. přenesená",J1659,0)</f>
        <v>0</v>
      </c>
      <c r="BH1659" s="233">
        <f>IF(N1659="sníž. přenesená",J1659,0)</f>
        <v>0</v>
      </c>
      <c r="BI1659" s="233">
        <f>IF(N1659="nulová",J1659,0)</f>
        <v>0</v>
      </c>
      <c r="BJ1659" s="18" t="s">
        <v>82</v>
      </c>
      <c r="BK1659" s="233">
        <f>ROUND(I1659*H1659,2)</f>
        <v>0</v>
      </c>
      <c r="BL1659" s="18" t="s">
        <v>259</v>
      </c>
      <c r="BM1659" s="232" t="s">
        <v>1608</v>
      </c>
    </row>
    <row r="1660" s="2" customFormat="1">
      <c r="A1660" s="39"/>
      <c r="B1660" s="40"/>
      <c r="C1660" s="41"/>
      <c r="D1660" s="234" t="s">
        <v>169</v>
      </c>
      <c r="E1660" s="41"/>
      <c r="F1660" s="235" t="s">
        <v>1607</v>
      </c>
      <c r="G1660" s="41"/>
      <c r="H1660" s="41"/>
      <c r="I1660" s="236"/>
      <c r="J1660" s="41"/>
      <c r="K1660" s="41"/>
      <c r="L1660" s="45"/>
      <c r="M1660" s="237"/>
      <c r="N1660" s="238"/>
      <c r="O1660" s="92"/>
      <c r="P1660" s="92"/>
      <c r="Q1660" s="92"/>
      <c r="R1660" s="92"/>
      <c r="S1660" s="92"/>
      <c r="T1660" s="93"/>
      <c r="U1660" s="39"/>
      <c r="V1660" s="39"/>
      <c r="W1660" s="39"/>
      <c r="X1660" s="39"/>
      <c r="Y1660" s="39"/>
      <c r="Z1660" s="39"/>
      <c r="AA1660" s="39"/>
      <c r="AB1660" s="39"/>
      <c r="AC1660" s="39"/>
      <c r="AD1660" s="39"/>
      <c r="AE1660" s="39"/>
      <c r="AT1660" s="18" t="s">
        <v>169</v>
      </c>
      <c r="AU1660" s="18" t="s">
        <v>84</v>
      </c>
    </row>
    <row r="1661" s="15" customFormat="1">
      <c r="A1661" s="15"/>
      <c r="B1661" s="261"/>
      <c r="C1661" s="262"/>
      <c r="D1661" s="234" t="s">
        <v>170</v>
      </c>
      <c r="E1661" s="263" t="s">
        <v>1</v>
      </c>
      <c r="F1661" s="264" t="s">
        <v>927</v>
      </c>
      <c r="G1661" s="262"/>
      <c r="H1661" s="263" t="s">
        <v>1</v>
      </c>
      <c r="I1661" s="265"/>
      <c r="J1661" s="262"/>
      <c r="K1661" s="262"/>
      <c r="L1661" s="266"/>
      <c r="M1661" s="267"/>
      <c r="N1661" s="268"/>
      <c r="O1661" s="268"/>
      <c r="P1661" s="268"/>
      <c r="Q1661" s="268"/>
      <c r="R1661" s="268"/>
      <c r="S1661" s="268"/>
      <c r="T1661" s="269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T1661" s="270" t="s">
        <v>170</v>
      </c>
      <c r="AU1661" s="270" t="s">
        <v>84</v>
      </c>
      <c r="AV1661" s="15" t="s">
        <v>82</v>
      </c>
      <c r="AW1661" s="15" t="s">
        <v>31</v>
      </c>
      <c r="AX1661" s="15" t="s">
        <v>74</v>
      </c>
      <c r="AY1661" s="270" t="s">
        <v>161</v>
      </c>
    </row>
    <row r="1662" s="13" customFormat="1">
      <c r="A1662" s="13"/>
      <c r="B1662" s="239"/>
      <c r="C1662" s="240"/>
      <c r="D1662" s="234" t="s">
        <v>170</v>
      </c>
      <c r="E1662" s="241" t="s">
        <v>1</v>
      </c>
      <c r="F1662" s="242" t="s">
        <v>1440</v>
      </c>
      <c r="G1662" s="240"/>
      <c r="H1662" s="243">
        <v>25</v>
      </c>
      <c r="I1662" s="244"/>
      <c r="J1662" s="240"/>
      <c r="K1662" s="240"/>
      <c r="L1662" s="245"/>
      <c r="M1662" s="246"/>
      <c r="N1662" s="247"/>
      <c r="O1662" s="247"/>
      <c r="P1662" s="247"/>
      <c r="Q1662" s="247"/>
      <c r="R1662" s="247"/>
      <c r="S1662" s="247"/>
      <c r="T1662" s="248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49" t="s">
        <v>170</v>
      </c>
      <c r="AU1662" s="249" t="s">
        <v>84</v>
      </c>
      <c r="AV1662" s="13" t="s">
        <v>84</v>
      </c>
      <c r="AW1662" s="13" t="s">
        <v>31</v>
      </c>
      <c r="AX1662" s="13" t="s">
        <v>74</v>
      </c>
      <c r="AY1662" s="249" t="s">
        <v>161</v>
      </c>
    </row>
    <row r="1663" s="16" customFormat="1">
      <c r="A1663" s="16"/>
      <c r="B1663" s="282"/>
      <c r="C1663" s="283"/>
      <c r="D1663" s="234" t="s">
        <v>170</v>
      </c>
      <c r="E1663" s="284" t="s">
        <v>1</v>
      </c>
      <c r="F1663" s="285" t="s">
        <v>571</v>
      </c>
      <c r="G1663" s="283"/>
      <c r="H1663" s="286">
        <v>25</v>
      </c>
      <c r="I1663" s="287"/>
      <c r="J1663" s="283"/>
      <c r="K1663" s="283"/>
      <c r="L1663" s="288"/>
      <c r="M1663" s="289"/>
      <c r="N1663" s="290"/>
      <c r="O1663" s="290"/>
      <c r="P1663" s="290"/>
      <c r="Q1663" s="290"/>
      <c r="R1663" s="290"/>
      <c r="S1663" s="290"/>
      <c r="T1663" s="291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16"/>
      <c r="AT1663" s="292" t="s">
        <v>170</v>
      </c>
      <c r="AU1663" s="292" t="s">
        <v>84</v>
      </c>
      <c r="AV1663" s="16" t="s">
        <v>180</v>
      </c>
      <c r="AW1663" s="16" t="s">
        <v>31</v>
      </c>
      <c r="AX1663" s="16" t="s">
        <v>74</v>
      </c>
      <c r="AY1663" s="292" t="s">
        <v>161</v>
      </c>
    </row>
    <row r="1664" s="15" customFormat="1">
      <c r="A1664" s="15"/>
      <c r="B1664" s="261"/>
      <c r="C1664" s="262"/>
      <c r="D1664" s="234" t="s">
        <v>170</v>
      </c>
      <c r="E1664" s="263" t="s">
        <v>1</v>
      </c>
      <c r="F1664" s="264" t="s">
        <v>929</v>
      </c>
      <c r="G1664" s="262"/>
      <c r="H1664" s="263" t="s">
        <v>1</v>
      </c>
      <c r="I1664" s="265"/>
      <c r="J1664" s="262"/>
      <c r="K1664" s="262"/>
      <c r="L1664" s="266"/>
      <c r="M1664" s="267"/>
      <c r="N1664" s="268"/>
      <c r="O1664" s="268"/>
      <c r="P1664" s="268"/>
      <c r="Q1664" s="268"/>
      <c r="R1664" s="268"/>
      <c r="S1664" s="268"/>
      <c r="T1664" s="269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T1664" s="270" t="s">
        <v>170</v>
      </c>
      <c r="AU1664" s="270" t="s">
        <v>84</v>
      </c>
      <c r="AV1664" s="15" t="s">
        <v>82</v>
      </c>
      <c r="AW1664" s="15" t="s">
        <v>31</v>
      </c>
      <c r="AX1664" s="15" t="s">
        <v>74</v>
      </c>
      <c r="AY1664" s="270" t="s">
        <v>161</v>
      </c>
    </row>
    <row r="1665" s="13" customFormat="1">
      <c r="A1665" s="13"/>
      <c r="B1665" s="239"/>
      <c r="C1665" s="240"/>
      <c r="D1665" s="234" t="s">
        <v>170</v>
      </c>
      <c r="E1665" s="241" t="s">
        <v>1</v>
      </c>
      <c r="F1665" s="242" t="s">
        <v>1465</v>
      </c>
      <c r="G1665" s="240"/>
      <c r="H1665" s="243">
        <v>87</v>
      </c>
      <c r="I1665" s="244"/>
      <c r="J1665" s="240"/>
      <c r="K1665" s="240"/>
      <c r="L1665" s="245"/>
      <c r="M1665" s="246"/>
      <c r="N1665" s="247"/>
      <c r="O1665" s="247"/>
      <c r="P1665" s="247"/>
      <c r="Q1665" s="247"/>
      <c r="R1665" s="247"/>
      <c r="S1665" s="247"/>
      <c r="T1665" s="248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T1665" s="249" t="s">
        <v>170</v>
      </c>
      <c r="AU1665" s="249" t="s">
        <v>84</v>
      </c>
      <c r="AV1665" s="13" t="s">
        <v>84</v>
      </c>
      <c r="AW1665" s="13" t="s">
        <v>31</v>
      </c>
      <c r="AX1665" s="13" t="s">
        <v>74</v>
      </c>
      <c r="AY1665" s="249" t="s">
        <v>161</v>
      </c>
    </row>
    <row r="1666" s="13" customFormat="1">
      <c r="A1666" s="13"/>
      <c r="B1666" s="239"/>
      <c r="C1666" s="240"/>
      <c r="D1666" s="234" t="s">
        <v>170</v>
      </c>
      <c r="E1666" s="241" t="s">
        <v>1</v>
      </c>
      <c r="F1666" s="242" t="s">
        <v>1466</v>
      </c>
      <c r="G1666" s="240"/>
      <c r="H1666" s="243">
        <v>38</v>
      </c>
      <c r="I1666" s="244"/>
      <c r="J1666" s="240"/>
      <c r="K1666" s="240"/>
      <c r="L1666" s="245"/>
      <c r="M1666" s="246"/>
      <c r="N1666" s="247"/>
      <c r="O1666" s="247"/>
      <c r="P1666" s="247"/>
      <c r="Q1666" s="247"/>
      <c r="R1666" s="247"/>
      <c r="S1666" s="247"/>
      <c r="T1666" s="248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T1666" s="249" t="s">
        <v>170</v>
      </c>
      <c r="AU1666" s="249" t="s">
        <v>84</v>
      </c>
      <c r="AV1666" s="13" t="s">
        <v>84</v>
      </c>
      <c r="AW1666" s="13" t="s">
        <v>31</v>
      </c>
      <c r="AX1666" s="13" t="s">
        <v>74</v>
      </c>
      <c r="AY1666" s="249" t="s">
        <v>161</v>
      </c>
    </row>
    <row r="1667" s="13" customFormat="1">
      <c r="A1667" s="13"/>
      <c r="B1667" s="239"/>
      <c r="C1667" s="240"/>
      <c r="D1667" s="234" t="s">
        <v>170</v>
      </c>
      <c r="E1667" s="241" t="s">
        <v>1</v>
      </c>
      <c r="F1667" s="242" t="s">
        <v>1609</v>
      </c>
      <c r="G1667" s="240"/>
      <c r="H1667" s="243">
        <v>19</v>
      </c>
      <c r="I1667" s="244"/>
      <c r="J1667" s="240"/>
      <c r="K1667" s="240"/>
      <c r="L1667" s="245"/>
      <c r="M1667" s="246"/>
      <c r="N1667" s="247"/>
      <c r="O1667" s="247"/>
      <c r="P1667" s="247"/>
      <c r="Q1667" s="247"/>
      <c r="R1667" s="247"/>
      <c r="S1667" s="247"/>
      <c r="T1667" s="248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49" t="s">
        <v>170</v>
      </c>
      <c r="AU1667" s="249" t="s">
        <v>84</v>
      </c>
      <c r="AV1667" s="13" t="s">
        <v>84</v>
      </c>
      <c r="AW1667" s="13" t="s">
        <v>31</v>
      </c>
      <c r="AX1667" s="13" t="s">
        <v>74</v>
      </c>
      <c r="AY1667" s="249" t="s">
        <v>161</v>
      </c>
    </row>
    <row r="1668" s="13" customFormat="1">
      <c r="A1668" s="13"/>
      <c r="B1668" s="239"/>
      <c r="C1668" s="240"/>
      <c r="D1668" s="234" t="s">
        <v>170</v>
      </c>
      <c r="E1668" s="241" t="s">
        <v>1</v>
      </c>
      <c r="F1668" s="242" t="s">
        <v>1610</v>
      </c>
      <c r="G1668" s="240"/>
      <c r="H1668" s="243">
        <v>6</v>
      </c>
      <c r="I1668" s="244"/>
      <c r="J1668" s="240"/>
      <c r="K1668" s="240"/>
      <c r="L1668" s="245"/>
      <c r="M1668" s="246"/>
      <c r="N1668" s="247"/>
      <c r="O1668" s="247"/>
      <c r="P1668" s="247"/>
      <c r="Q1668" s="247"/>
      <c r="R1668" s="247"/>
      <c r="S1668" s="247"/>
      <c r="T1668" s="248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49" t="s">
        <v>170</v>
      </c>
      <c r="AU1668" s="249" t="s">
        <v>84</v>
      </c>
      <c r="AV1668" s="13" t="s">
        <v>84</v>
      </c>
      <c r="AW1668" s="13" t="s">
        <v>31</v>
      </c>
      <c r="AX1668" s="13" t="s">
        <v>74</v>
      </c>
      <c r="AY1668" s="249" t="s">
        <v>161</v>
      </c>
    </row>
    <row r="1669" s="13" customFormat="1">
      <c r="A1669" s="13"/>
      <c r="B1669" s="239"/>
      <c r="C1669" s="240"/>
      <c r="D1669" s="234" t="s">
        <v>170</v>
      </c>
      <c r="E1669" s="241" t="s">
        <v>1</v>
      </c>
      <c r="F1669" s="242" t="s">
        <v>1611</v>
      </c>
      <c r="G1669" s="240"/>
      <c r="H1669" s="243">
        <v>5.5</v>
      </c>
      <c r="I1669" s="244"/>
      <c r="J1669" s="240"/>
      <c r="K1669" s="240"/>
      <c r="L1669" s="245"/>
      <c r="M1669" s="246"/>
      <c r="N1669" s="247"/>
      <c r="O1669" s="247"/>
      <c r="P1669" s="247"/>
      <c r="Q1669" s="247"/>
      <c r="R1669" s="247"/>
      <c r="S1669" s="247"/>
      <c r="T1669" s="248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49" t="s">
        <v>170</v>
      </c>
      <c r="AU1669" s="249" t="s">
        <v>84</v>
      </c>
      <c r="AV1669" s="13" t="s">
        <v>84</v>
      </c>
      <c r="AW1669" s="13" t="s">
        <v>31</v>
      </c>
      <c r="AX1669" s="13" t="s">
        <v>74</v>
      </c>
      <c r="AY1669" s="249" t="s">
        <v>161</v>
      </c>
    </row>
    <row r="1670" s="13" customFormat="1">
      <c r="A1670" s="13"/>
      <c r="B1670" s="239"/>
      <c r="C1670" s="240"/>
      <c r="D1670" s="234" t="s">
        <v>170</v>
      </c>
      <c r="E1670" s="241" t="s">
        <v>1</v>
      </c>
      <c r="F1670" s="242" t="s">
        <v>1612</v>
      </c>
      <c r="G1670" s="240"/>
      <c r="H1670" s="243">
        <v>10</v>
      </c>
      <c r="I1670" s="244"/>
      <c r="J1670" s="240"/>
      <c r="K1670" s="240"/>
      <c r="L1670" s="245"/>
      <c r="M1670" s="246"/>
      <c r="N1670" s="247"/>
      <c r="O1670" s="247"/>
      <c r="P1670" s="247"/>
      <c r="Q1670" s="247"/>
      <c r="R1670" s="247"/>
      <c r="S1670" s="247"/>
      <c r="T1670" s="248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49" t="s">
        <v>170</v>
      </c>
      <c r="AU1670" s="249" t="s">
        <v>84</v>
      </c>
      <c r="AV1670" s="13" t="s">
        <v>84</v>
      </c>
      <c r="AW1670" s="13" t="s">
        <v>31</v>
      </c>
      <c r="AX1670" s="13" t="s">
        <v>74</v>
      </c>
      <c r="AY1670" s="249" t="s">
        <v>161</v>
      </c>
    </row>
    <row r="1671" s="13" customFormat="1">
      <c r="A1671" s="13"/>
      <c r="B1671" s="239"/>
      <c r="C1671" s="240"/>
      <c r="D1671" s="234" t="s">
        <v>170</v>
      </c>
      <c r="E1671" s="241" t="s">
        <v>1</v>
      </c>
      <c r="F1671" s="242" t="s">
        <v>1446</v>
      </c>
      <c r="G1671" s="240"/>
      <c r="H1671" s="243">
        <v>2.5</v>
      </c>
      <c r="I1671" s="244"/>
      <c r="J1671" s="240"/>
      <c r="K1671" s="240"/>
      <c r="L1671" s="245"/>
      <c r="M1671" s="246"/>
      <c r="N1671" s="247"/>
      <c r="O1671" s="247"/>
      <c r="P1671" s="247"/>
      <c r="Q1671" s="247"/>
      <c r="R1671" s="247"/>
      <c r="S1671" s="247"/>
      <c r="T1671" s="248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49" t="s">
        <v>170</v>
      </c>
      <c r="AU1671" s="249" t="s">
        <v>84</v>
      </c>
      <c r="AV1671" s="13" t="s">
        <v>84</v>
      </c>
      <c r="AW1671" s="13" t="s">
        <v>31</v>
      </c>
      <c r="AX1671" s="13" t="s">
        <v>74</v>
      </c>
      <c r="AY1671" s="249" t="s">
        <v>161</v>
      </c>
    </row>
    <row r="1672" s="16" customFormat="1">
      <c r="A1672" s="16"/>
      <c r="B1672" s="282"/>
      <c r="C1672" s="283"/>
      <c r="D1672" s="234" t="s">
        <v>170</v>
      </c>
      <c r="E1672" s="284" t="s">
        <v>1</v>
      </c>
      <c r="F1672" s="285" t="s">
        <v>571</v>
      </c>
      <c r="G1672" s="283"/>
      <c r="H1672" s="286">
        <v>168</v>
      </c>
      <c r="I1672" s="287"/>
      <c r="J1672" s="283"/>
      <c r="K1672" s="283"/>
      <c r="L1672" s="288"/>
      <c r="M1672" s="289"/>
      <c r="N1672" s="290"/>
      <c r="O1672" s="290"/>
      <c r="P1672" s="290"/>
      <c r="Q1672" s="290"/>
      <c r="R1672" s="290"/>
      <c r="S1672" s="290"/>
      <c r="T1672" s="291"/>
      <c r="U1672" s="16"/>
      <c r="V1672" s="16"/>
      <c r="W1672" s="16"/>
      <c r="X1672" s="16"/>
      <c r="Y1672" s="16"/>
      <c r="Z1672" s="16"/>
      <c r="AA1672" s="16"/>
      <c r="AB1672" s="16"/>
      <c r="AC1672" s="16"/>
      <c r="AD1672" s="16"/>
      <c r="AE1672" s="16"/>
      <c r="AT1672" s="292" t="s">
        <v>170</v>
      </c>
      <c r="AU1672" s="292" t="s">
        <v>84</v>
      </c>
      <c r="AV1672" s="16" t="s">
        <v>180</v>
      </c>
      <c r="AW1672" s="16" t="s">
        <v>31</v>
      </c>
      <c r="AX1672" s="16" t="s">
        <v>74</v>
      </c>
      <c r="AY1672" s="292" t="s">
        <v>161</v>
      </c>
    </row>
    <row r="1673" s="15" customFormat="1">
      <c r="A1673" s="15"/>
      <c r="B1673" s="261"/>
      <c r="C1673" s="262"/>
      <c r="D1673" s="234" t="s">
        <v>170</v>
      </c>
      <c r="E1673" s="263" t="s">
        <v>1</v>
      </c>
      <c r="F1673" s="264" t="s">
        <v>937</v>
      </c>
      <c r="G1673" s="262"/>
      <c r="H1673" s="263" t="s">
        <v>1</v>
      </c>
      <c r="I1673" s="265"/>
      <c r="J1673" s="262"/>
      <c r="K1673" s="262"/>
      <c r="L1673" s="266"/>
      <c r="M1673" s="267"/>
      <c r="N1673" s="268"/>
      <c r="O1673" s="268"/>
      <c r="P1673" s="268"/>
      <c r="Q1673" s="268"/>
      <c r="R1673" s="268"/>
      <c r="S1673" s="268"/>
      <c r="T1673" s="269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T1673" s="270" t="s">
        <v>170</v>
      </c>
      <c r="AU1673" s="270" t="s">
        <v>84</v>
      </c>
      <c r="AV1673" s="15" t="s">
        <v>82</v>
      </c>
      <c r="AW1673" s="15" t="s">
        <v>31</v>
      </c>
      <c r="AX1673" s="15" t="s">
        <v>74</v>
      </c>
      <c r="AY1673" s="270" t="s">
        <v>161</v>
      </c>
    </row>
    <row r="1674" s="13" customFormat="1">
      <c r="A1674" s="13"/>
      <c r="B1674" s="239"/>
      <c r="C1674" s="240"/>
      <c r="D1674" s="234" t="s">
        <v>170</v>
      </c>
      <c r="E1674" s="241" t="s">
        <v>1</v>
      </c>
      <c r="F1674" s="242" t="s">
        <v>1448</v>
      </c>
      <c r="G1674" s="240"/>
      <c r="H1674" s="243">
        <v>6.9000000000000004</v>
      </c>
      <c r="I1674" s="244"/>
      <c r="J1674" s="240"/>
      <c r="K1674" s="240"/>
      <c r="L1674" s="245"/>
      <c r="M1674" s="246"/>
      <c r="N1674" s="247"/>
      <c r="O1674" s="247"/>
      <c r="P1674" s="247"/>
      <c r="Q1674" s="247"/>
      <c r="R1674" s="247"/>
      <c r="S1674" s="247"/>
      <c r="T1674" s="248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T1674" s="249" t="s">
        <v>170</v>
      </c>
      <c r="AU1674" s="249" t="s">
        <v>84</v>
      </c>
      <c r="AV1674" s="13" t="s">
        <v>84</v>
      </c>
      <c r="AW1674" s="13" t="s">
        <v>31</v>
      </c>
      <c r="AX1674" s="13" t="s">
        <v>74</v>
      </c>
      <c r="AY1674" s="249" t="s">
        <v>161</v>
      </c>
    </row>
    <row r="1675" s="13" customFormat="1">
      <c r="A1675" s="13"/>
      <c r="B1675" s="239"/>
      <c r="C1675" s="240"/>
      <c r="D1675" s="234" t="s">
        <v>170</v>
      </c>
      <c r="E1675" s="241" t="s">
        <v>1</v>
      </c>
      <c r="F1675" s="242" t="s">
        <v>1449</v>
      </c>
      <c r="G1675" s="240"/>
      <c r="H1675" s="243">
        <v>6.7000000000000002</v>
      </c>
      <c r="I1675" s="244"/>
      <c r="J1675" s="240"/>
      <c r="K1675" s="240"/>
      <c r="L1675" s="245"/>
      <c r="M1675" s="246"/>
      <c r="N1675" s="247"/>
      <c r="O1675" s="247"/>
      <c r="P1675" s="247"/>
      <c r="Q1675" s="247"/>
      <c r="R1675" s="247"/>
      <c r="S1675" s="247"/>
      <c r="T1675" s="248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49" t="s">
        <v>170</v>
      </c>
      <c r="AU1675" s="249" t="s">
        <v>84</v>
      </c>
      <c r="AV1675" s="13" t="s">
        <v>84</v>
      </c>
      <c r="AW1675" s="13" t="s">
        <v>31</v>
      </c>
      <c r="AX1675" s="13" t="s">
        <v>74</v>
      </c>
      <c r="AY1675" s="249" t="s">
        <v>161</v>
      </c>
    </row>
    <row r="1676" s="13" customFormat="1">
      <c r="A1676" s="13"/>
      <c r="B1676" s="239"/>
      <c r="C1676" s="240"/>
      <c r="D1676" s="234" t="s">
        <v>170</v>
      </c>
      <c r="E1676" s="241" t="s">
        <v>1</v>
      </c>
      <c r="F1676" s="242" t="s">
        <v>1613</v>
      </c>
      <c r="G1676" s="240"/>
      <c r="H1676" s="243">
        <v>55</v>
      </c>
      <c r="I1676" s="244"/>
      <c r="J1676" s="240"/>
      <c r="K1676" s="240"/>
      <c r="L1676" s="245"/>
      <c r="M1676" s="246"/>
      <c r="N1676" s="247"/>
      <c r="O1676" s="247"/>
      <c r="P1676" s="247"/>
      <c r="Q1676" s="247"/>
      <c r="R1676" s="247"/>
      <c r="S1676" s="247"/>
      <c r="T1676" s="248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49" t="s">
        <v>170</v>
      </c>
      <c r="AU1676" s="249" t="s">
        <v>84</v>
      </c>
      <c r="AV1676" s="13" t="s">
        <v>84</v>
      </c>
      <c r="AW1676" s="13" t="s">
        <v>31</v>
      </c>
      <c r="AX1676" s="13" t="s">
        <v>74</v>
      </c>
      <c r="AY1676" s="249" t="s">
        <v>161</v>
      </c>
    </row>
    <row r="1677" s="13" customFormat="1">
      <c r="A1677" s="13"/>
      <c r="B1677" s="239"/>
      <c r="C1677" s="240"/>
      <c r="D1677" s="234" t="s">
        <v>170</v>
      </c>
      <c r="E1677" s="241" t="s">
        <v>1</v>
      </c>
      <c r="F1677" s="242" t="s">
        <v>1488</v>
      </c>
      <c r="G1677" s="240"/>
      <c r="H1677" s="243">
        <v>16.5</v>
      </c>
      <c r="I1677" s="244"/>
      <c r="J1677" s="240"/>
      <c r="K1677" s="240"/>
      <c r="L1677" s="245"/>
      <c r="M1677" s="246"/>
      <c r="N1677" s="247"/>
      <c r="O1677" s="247"/>
      <c r="P1677" s="247"/>
      <c r="Q1677" s="247"/>
      <c r="R1677" s="247"/>
      <c r="S1677" s="247"/>
      <c r="T1677" s="248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49" t="s">
        <v>170</v>
      </c>
      <c r="AU1677" s="249" t="s">
        <v>84</v>
      </c>
      <c r="AV1677" s="13" t="s">
        <v>84</v>
      </c>
      <c r="AW1677" s="13" t="s">
        <v>31</v>
      </c>
      <c r="AX1677" s="13" t="s">
        <v>74</v>
      </c>
      <c r="AY1677" s="249" t="s">
        <v>161</v>
      </c>
    </row>
    <row r="1678" s="13" customFormat="1">
      <c r="A1678" s="13"/>
      <c r="B1678" s="239"/>
      <c r="C1678" s="240"/>
      <c r="D1678" s="234" t="s">
        <v>170</v>
      </c>
      <c r="E1678" s="241" t="s">
        <v>1</v>
      </c>
      <c r="F1678" s="242" t="s">
        <v>1452</v>
      </c>
      <c r="G1678" s="240"/>
      <c r="H1678" s="243">
        <v>6.5</v>
      </c>
      <c r="I1678" s="244"/>
      <c r="J1678" s="240"/>
      <c r="K1678" s="240"/>
      <c r="L1678" s="245"/>
      <c r="M1678" s="246"/>
      <c r="N1678" s="247"/>
      <c r="O1678" s="247"/>
      <c r="P1678" s="247"/>
      <c r="Q1678" s="247"/>
      <c r="R1678" s="247"/>
      <c r="S1678" s="247"/>
      <c r="T1678" s="248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T1678" s="249" t="s">
        <v>170</v>
      </c>
      <c r="AU1678" s="249" t="s">
        <v>84</v>
      </c>
      <c r="AV1678" s="13" t="s">
        <v>84</v>
      </c>
      <c r="AW1678" s="13" t="s">
        <v>31</v>
      </c>
      <c r="AX1678" s="13" t="s">
        <v>74</v>
      </c>
      <c r="AY1678" s="249" t="s">
        <v>161</v>
      </c>
    </row>
    <row r="1679" s="13" customFormat="1">
      <c r="A1679" s="13"/>
      <c r="B1679" s="239"/>
      <c r="C1679" s="240"/>
      <c r="D1679" s="234" t="s">
        <v>170</v>
      </c>
      <c r="E1679" s="241" t="s">
        <v>1</v>
      </c>
      <c r="F1679" s="242" t="s">
        <v>1614</v>
      </c>
      <c r="G1679" s="240"/>
      <c r="H1679" s="243">
        <v>2</v>
      </c>
      <c r="I1679" s="244"/>
      <c r="J1679" s="240"/>
      <c r="K1679" s="240"/>
      <c r="L1679" s="245"/>
      <c r="M1679" s="246"/>
      <c r="N1679" s="247"/>
      <c r="O1679" s="247"/>
      <c r="P1679" s="247"/>
      <c r="Q1679" s="247"/>
      <c r="R1679" s="247"/>
      <c r="S1679" s="247"/>
      <c r="T1679" s="248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49" t="s">
        <v>170</v>
      </c>
      <c r="AU1679" s="249" t="s">
        <v>84</v>
      </c>
      <c r="AV1679" s="13" t="s">
        <v>84</v>
      </c>
      <c r="AW1679" s="13" t="s">
        <v>31</v>
      </c>
      <c r="AX1679" s="13" t="s">
        <v>74</v>
      </c>
      <c r="AY1679" s="249" t="s">
        <v>161</v>
      </c>
    </row>
    <row r="1680" s="13" customFormat="1">
      <c r="A1680" s="13"/>
      <c r="B1680" s="239"/>
      <c r="C1680" s="240"/>
      <c r="D1680" s="234" t="s">
        <v>170</v>
      </c>
      <c r="E1680" s="241" t="s">
        <v>1</v>
      </c>
      <c r="F1680" s="242" t="s">
        <v>1615</v>
      </c>
      <c r="G1680" s="240"/>
      <c r="H1680" s="243">
        <v>1.8</v>
      </c>
      <c r="I1680" s="244"/>
      <c r="J1680" s="240"/>
      <c r="K1680" s="240"/>
      <c r="L1680" s="245"/>
      <c r="M1680" s="246"/>
      <c r="N1680" s="247"/>
      <c r="O1680" s="247"/>
      <c r="P1680" s="247"/>
      <c r="Q1680" s="247"/>
      <c r="R1680" s="247"/>
      <c r="S1680" s="247"/>
      <c r="T1680" s="248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49" t="s">
        <v>170</v>
      </c>
      <c r="AU1680" s="249" t="s">
        <v>84</v>
      </c>
      <c r="AV1680" s="13" t="s">
        <v>84</v>
      </c>
      <c r="AW1680" s="13" t="s">
        <v>31</v>
      </c>
      <c r="AX1680" s="13" t="s">
        <v>74</v>
      </c>
      <c r="AY1680" s="249" t="s">
        <v>161</v>
      </c>
    </row>
    <row r="1681" s="13" customFormat="1">
      <c r="A1681" s="13"/>
      <c r="B1681" s="239"/>
      <c r="C1681" s="240"/>
      <c r="D1681" s="234" t="s">
        <v>170</v>
      </c>
      <c r="E1681" s="241" t="s">
        <v>1</v>
      </c>
      <c r="F1681" s="242" t="s">
        <v>1616</v>
      </c>
      <c r="G1681" s="240"/>
      <c r="H1681" s="243">
        <v>4.2000000000000002</v>
      </c>
      <c r="I1681" s="244"/>
      <c r="J1681" s="240"/>
      <c r="K1681" s="240"/>
      <c r="L1681" s="245"/>
      <c r="M1681" s="246"/>
      <c r="N1681" s="247"/>
      <c r="O1681" s="247"/>
      <c r="P1681" s="247"/>
      <c r="Q1681" s="247"/>
      <c r="R1681" s="247"/>
      <c r="S1681" s="247"/>
      <c r="T1681" s="248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49" t="s">
        <v>170</v>
      </c>
      <c r="AU1681" s="249" t="s">
        <v>84</v>
      </c>
      <c r="AV1681" s="13" t="s">
        <v>84</v>
      </c>
      <c r="AW1681" s="13" t="s">
        <v>31</v>
      </c>
      <c r="AX1681" s="13" t="s">
        <v>74</v>
      </c>
      <c r="AY1681" s="249" t="s">
        <v>161</v>
      </c>
    </row>
    <row r="1682" s="13" customFormat="1">
      <c r="A1682" s="13"/>
      <c r="B1682" s="239"/>
      <c r="C1682" s="240"/>
      <c r="D1682" s="234" t="s">
        <v>170</v>
      </c>
      <c r="E1682" s="241" t="s">
        <v>1</v>
      </c>
      <c r="F1682" s="242" t="s">
        <v>1455</v>
      </c>
      <c r="G1682" s="240"/>
      <c r="H1682" s="243">
        <v>2.8999999999999999</v>
      </c>
      <c r="I1682" s="244"/>
      <c r="J1682" s="240"/>
      <c r="K1682" s="240"/>
      <c r="L1682" s="245"/>
      <c r="M1682" s="246"/>
      <c r="N1682" s="247"/>
      <c r="O1682" s="247"/>
      <c r="P1682" s="247"/>
      <c r="Q1682" s="247"/>
      <c r="R1682" s="247"/>
      <c r="S1682" s="247"/>
      <c r="T1682" s="248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T1682" s="249" t="s">
        <v>170</v>
      </c>
      <c r="AU1682" s="249" t="s">
        <v>84</v>
      </c>
      <c r="AV1682" s="13" t="s">
        <v>84</v>
      </c>
      <c r="AW1682" s="13" t="s">
        <v>31</v>
      </c>
      <c r="AX1682" s="13" t="s">
        <v>74</v>
      </c>
      <c r="AY1682" s="249" t="s">
        <v>161</v>
      </c>
    </row>
    <row r="1683" s="13" customFormat="1">
      <c r="A1683" s="13"/>
      <c r="B1683" s="239"/>
      <c r="C1683" s="240"/>
      <c r="D1683" s="234" t="s">
        <v>170</v>
      </c>
      <c r="E1683" s="241" t="s">
        <v>1</v>
      </c>
      <c r="F1683" s="242" t="s">
        <v>1456</v>
      </c>
      <c r="G1683" s="240"/>
      <c r="H1683" s="243">
        <v>10</v>
      </c>
      <c r="I1683" s="244"/>
      <c r="J1683" s="240"/>
      <c r="K1683" s="240"/>
      <c r="L1683" s="245"/>
      <c r="M1683" s="246"/>
      <c r="N1683" s="247"/>
      <c r="O1683" s="247"/>
      <c r="P1683" s="247"/>
      <c r="Q1683" s="247"/>
      <c r="R1683" s="247"/>
      <c r="S1683" s="247"/>
      <c r="T1683" s="248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T1683" s="249" t="s">
        <v>170</v>
      </c>
      <c r="AU1683" s="249" t="s">
        <v>84</v>
      </c>
      <c r="AV1683" s="13" t="s">
        <v>84</v>
      </c>
      <c r="AW1683" s="13" t="s">
        <v>31</v>
      </c>
      <c r="AX1683" s="13" t="s">
        <v>74</v>
      </c>
      <c r="AY1683" s="249" t="s">
        <v>161</v>
      </c>
    </row>
    <row r="1684" s="13" customFormat="1">
      <c r="A1684" s="13"/>
      <c r="B1684" s="239"/>
      <c r="C1684" s="240"/>
      <c r="D1684" s="234" t="s">
        <v>170</v>
      </c>
      <c r="E1684" s="241" t="s">
        <v>1</v>
      </c>
      <c r="F1684" s="242" t="s">
        <v>1457</v>
      </c>
      <c r="G1684" s="240"/>
      <c r="H1684" s="243">
        <v>9</v>
      </c>
      <c r="I1684" s="244"/>
      <c r="J1684" s="240"/>
      <c r="K1684" s="240"/>
      <c r="L1684" s="245"/>
      <c r="M1684" s="246"/>
      <c r="N1684" s="247"/>
      <c r="O1684" s="247"/>
      <c r="P1684" s="247"/>
      <c r="Q1684" s="247"/>
      <c r="R1684" s="247"/>
      <c r="S1684" s="247"/>
      <c r="T1684" s="248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T1684" s="249" t="s">
        <v>170</v>
      </c>
      <c r="AU1684" s="249" t="s">
        <v>84</v>
      </c>
      <c r="AV1684" s="13" t="s">
        <v>84</v>
      </c>
      <c r="AW1684" s="13" t="s">
        <v>31</v>
      </c>
      <c r="AX1684" s="13" t="s">
        <v>74</v>
      </c>
      <c r="AY1684" s="249" t="s">
        <v>161</v>
      </c>
    </row>
    <row r="1685" s="13" customFormat="1">
      <c r="A1685" s="13"/>
      <c r="B1685" s="239"/>
      <c r="C1685" s="240"/>
      <c r="D1685" s="234" t="s">
        <v>170</v>
      </c>
      <c r="E1685" s="241" t="s">
        <v>1</v>
      </c>
      <c r="F1685" s="242" t="s">
        <v>1458</v>
      </c>
      <c r="G1685" s="240"/>
      <c r="H1685" s="243">
        <v>2.7000000000000002</v>
      </c>
      <c r="I1685" s="244"/>
      <c r="J1685" s="240"/>
      <c r="K1685" s="240"/>
      <c r="L1685" s="245"/>
      <c r="M1685" s="246"/>
      <c r="N1685" s="247"/>
      <c r="O1685" s="247"/>
      <c r="P1685" s="247"/>
      <c r="Q1685" s="247"/>
      <c r="R1685" s="247"/>
      <c r="S1685" s="247"/>
      <c r="T1685" s="248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T1685" s="249" t="s">
        <v>170</v>
      </c>
      <c r="AU1685" s="249" t="s">
        <v>84</v>
      </c>
      <c r="AV1685" s="13" t="s">
        <v>84</v>
      </c>
      <c r="AW1685" s="13" t="s">
        <v>31</v>
      </c>
      <c r="AX1685" s="13" t="s">
        <v>74</v>
      </c>
      <c r="AY1685" s="249" t="s">
        <v>161</v>
      </c>
    </row>
    <row r="1686" s="13" customFormat="1">
      <c r="A1686" s="13"/>
      <c r="B1686" s="239"/>
      <c r="C1686" s="240"/>
      <c r="D1686" s="234" t="s">
        <v>170</v>
      </c>
      <c r="E1686" s="241" t="s">
        <v>1</v>
      </c>
      <c r="F1686" s="242" t="s">
        <v>1459</v>
      </c>
      <c r="G1686" s="240"/>
      <c r="H1686" s="243">
        <v>6.7000000000000002</v>
      </c>
      <c r="I1686" s="244"/>
      <c r="J1686" s="240"/>
      <c r="K1686" s="240"/>
      <c r="L1686" s="245"/>
      <c r="M1686" s="246"/>
      <c r="N1686" s="247"/>
      <c r="O1686" s="247"/>
      <c r="P1686" s="247"/>
      <c r="Q1686" s="247"/>
      <c r="R1686" s="247"/>
      <c r="S1686" s="247"/>
      <c r="T1686" s="248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49" t="s">
        <v>170</v>
      </c>
      <c r="AU1686" s="249" t="s">
        <v>84</v>
      </c>
      <c r="AV1686" s="13" t="s">
        <v>84</v>
      </c>
      <c r="AW1686" s="13" t="s">
        <v>31</v>
      </c>
      <c r="AX1686" s="13" t="s">
        <v>74</v>
      </c>
      <c r="AY1686" s="249" t="s">
        <v>161</v>
      </c>
    </row>
    <row r="1687" s="13" customFormat="1">
      <c r="A1687" s="13"/>
      <c r="B1687" s="239"/>
      <c r="C1687" s="240"/>
      <c r="D1687" s="234" t="s">
        <v>170</v>
      </c>
      <c r="E1687" s="241" t="s">
        <v>1</v>
      </c>
      <c r="F1687" s="242" t="s">
        <v>1460</v>
      </c>
      <c r="G1687" s="240"/>
      <c r="H1687" s="243">
        <v>1.8</v>
      </c>
      <c r="I1687" s="244"/>
      <c r="J1687" s="240"/>
      <c r="K1687" s="240"/>
      <c r="L1687" s="245"/>
      <c r="M1687" s="246"/>
      <c r="N1687" s="247"/>
      <c r="O1687" s="247"/>
      <c r="P1687" s="247"/>
      <c r="Q1687" s="247"/>
      <c r="R1687" s="247"/>
      <c r="S1687" s="247"/>
      <c r="T1687" s="248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49" t="s">
        <v>170</v>
      </c>
      <c r="AU1687" s="249" t="s">
        <v>84</v>
      </c>
      <c r="AV1687" s="13" t="s">
        <v>84</v>
      </c>
      <c r="AW1687" s="13" t="s">
        <v>31</v>
      </c>
      <c r="AX1687" s="13" t="s">
        <v>74</v>
      </c>
      <c r="AY1687" s="249" t="s">
        <v>161</v>
      </c>
    </row>
    <row r="1688" s="16" customFormat="1">
      <c r="A1688" s="16"/>
      <c r="B1688" s="282"/>
      <c r="C1688" s="283"/>
      <c r="D1688" s="234" t="s">
        <v>170</v>
      </c>
      <c r="E1688" s="284" t="s">
        <v>1</v>
      </c>
      <c r="F1688" s="285" t="s">
        <v>571</v>
      </c>
      <c r="G1688" s="283"/>
      <c r="H1688" s="286">
        <v>132.69999999999999</v>
      </c>
      <c r="I1688" s="287"/>
      <c r="J1688" s="283"/>
      <c r="K1688" s="283"/>
      <c r="L1688" s="288"/>
      <c r="M1688" s="289"/>
      <c r="N1688" s="290"/>
      <c r="O1688" s="290"/>
      <c r="P1688" s="290"/>
      <c r="Q1688" s="290"/>
      <c r="R1688" s="290"/>
      <c r="S1688" s="290"/>
      <c r="T1688" s="291"/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16"/>
      <c r="AE1688" s="16"/>
      <c r="AT1688" s="292" t="s">
        <v>170</v>
      </c>
      <c r="AU1688" s="292" t="s">
        <v>84</v>
      </c>
      <c r="AV1688" s="16" t="s">
        <v>180</v>
      </c>
      <c r="AW1688" s="16" t="s">
        <v>31</v>
      </c>
      <c r="AX1688" s="16" t="s">
        <v>74</v>
      </c>
      <c r="AY1688" s="292" t="s">
        <v>161</v>
      </c>
    </row>
    <row r="1689" s="15" customFormat="1">
      <c r="A1689" s="15"/>
      <c r="B1689" s="261"/>
      <c r="C1689" s="262"/>
      <c r="D1689" s="234" t="s">
        <v>170</v>
      </c>
      <c r="E1689" s="263" t="s">
        <v>1</v>
      </c>
      <c r="F1689" s="264" t="s">
        <v>1020</v>
      </c>
      <c r="G1689" s="262"/>
      <c r="H1689" s="263" t="s">
        <v>1</v>
      </c>
      <c r="I1689" s="265"/>
      <c r="J1689" s="262"/>
      <c r="K1689" s="262"/>
      <c r="L1689" s="266"/>
      <c r="M1689" s="267"/>
      <c r="N1689" s="268"/>
      <c r="O1689" s="268"/>
      <c r="P1689" s="268"/>
      <c r="Q1689" s="268"/>
      <c r="R1689" s="268"/>
      <c r="S1689" s="268"/>
      <c r="T1689" s="269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T1689" s="270" t="s">
        <v>170</v>
      </c>
      <c r="AU1689" s="270" t="s">
        <v>84</v>
      </c>
      <c r="AV1689" s="15" t="s">
        <v>82</v>
      </c>
      <c r="AW1689" s="15" t="s">
        <v>31</v>
      </c>
      <c r="AX1689" s="15" t="s">
        <v>74</v>
      </c>
      <c r="AY1689" s="270" t="s">
        <v>161</v>
      </c>
    </row>
    <row r="1690" s="13" customFormat="1">
      <c r="A1690" s="13"/>
      <c r="B1690" s="239"/>
      <c r="C1690" s="240"/>
      <c r="D1690" s="234" t="s">
        <v>170</v>
      </c>
      <c r="E1690" s="241" t="s">
        <v>1</v>
      </c>
      <c r="F1690" s="242" t="s">
        <v>1039</v>
      </c>
      <c r="G1690" s="240"/>
      <c r="H1690" s="243">
        <v>37</v>
      </c>
      <c r="I1690" s="244"/>
      <c r="J1690" s="240"/>
      <c r="K1690" s="240"/>
      <c r="L1690" s="245"/>
      <c r="M1690" s="246"/>
      <c r="N1690" s="247"/>
      <c r="O1690" s="247"/>
      <c r="P1690" s="247"/>
      <c r="Q1690" s="247"/>
      <c r="R1690" s="247"/>
      <c r="S1690" s="247"/>
      <c r="T1690" s="248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49" t="s">
        <v>170</v>
      </c>
      <c r="AU1690" s="249" t="s">
        <v>84</v>
      </c>
      <c r="AV1690" s="13" t="s">
        <v>84</v>
      </c>
      <c r="AW1690" s="13" t="s">
        <v>31</v>
      </c>
      <c r="AX1690" s="13" t="s">
        <v>74</v>
      </c>
      <c r="AY1690" s="249" t="s">
        <v>161</v>
      </c>
    </row>
    <row r="1691" s="16" customFormat="1">
      <c r="A1691" s="16"/>
      <c r="B1691" s="282"/>
      <c r="C1691" s="283"/>
      <c r="D1691" s="234" t="s">
        <v>170</v>
      </c>
      <c r="E1691" s="284" t="s">
        <v>1</v>
      </c>
      <c r="F1691" s="285" t="s">
        <v>571</v>
      </c>
      <c r="G1691" s="283"/>
      <c r="H1691" s="286">
        <v>37</v>
      </c>
      <c r="I1691" s="287"/>
      <c r="J1691" s="283"/>
      <c r="K1691" s="283"/>
      <c r="L1691" s="288"/>
      <c r="M1691" s="289"/>
      <c r="N1691" s="290"/>
      <c r="O1691" s="290"/>
      <c r="P1691" s="290"/>
      <c r="Q1691" s="290"/>
      <c r="R1691" s="290"/>
      <c r="S1691" s="290"/>
      <c r="T1691" s="291"/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16"/>
      <c r="AE1691" s="16"/>
      <c r="AT1691" s="292" t="s">
        <v>170</v>
      </c>
      <c r="AU1691" s="292" t="s">
        <v>84</v>
      </c>
      <c r="AV1691" s="16" t="s">
        <v>180</v>
      </c>
      <c r="AW1691" s="16" t="s">
        <v>31</v>
      </c>
      <c r="AX1691" s="16" t="s">
        <v>74</v>
      </c>
      <c r="AY1691" s="292" t="s">
        <v>161</v>
      </c>
    </row>
    <row r="1692" s="14" customFormat="1">
      <c r="A1692" s="14"/>
      <c r="B1692" s="250"/>
      <c r="C1692" s="251"/>
      <c r="D1692" s="234" t="s">
        <v>170</v>
      </c>
      <c r="E1692" s="252" t="s">
        <v>1</v>
      </c>
      <c r="F1692" s="253" t="s">
        <v>173</v>
      </c>
      <c r="G1692" s="251"/>
      <c r="H1692" s="254">
        <v>362.69999999999999</v>
      </c>
      <c r="I1692" s="255"/>
      <c r="J1692" s="251"/>
      <c r="K1692" s="251"/>
      <c r="L1692" s="256"/>
      <c r="M1692" s="257"/>
      <c r="N1692" s="258"/>
      <c r="O1692" s="258"/>
      <c r="P1692" s="258"/>
      <c r="Q1692" s="258"/>
      <c r="R1692" s="258"/>
      <c r="S1692" s="258"/>
      <c r="T1692" s="259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T1692" s="260" t="s">
        <v>170</v>
      </c>
      <c r="AU1692" s="260" t="s">
        <v>84</v>
      </c>
      <c r="AV1692" s="14" t="s">
        <v>167</v>
      </c>
      <c r="AW1692" s="14" t="s">
        <v>31</v>
      </c>
      <c r="AX1692" s="14" t="s">
        <v>82</v>
      </c>
      <c r="AY1692" s="260" t="s">
        <v>161</v>
      </c>
    </row>
    <row r="1693" s="2" customFormat="1" ht="24.15" customHeight="1">
      <c r="A1693" s="39"/>
      <c r="B1693" s="40"/>
      <c r="C1693" s="271" t="s">
        <v>1617</v>
      </c>
      <c r="D1693" s="271" t="s">
        <v>260</v>
      </c>
      <c r="E1693" s="272" t="s">
        <v>1618</v>
      </c>
      <c r="F1693" s="273" t="s">
        <v>1619</v>
      </c>
      <c r="G1693" s="274" t="s">
        <v>166</v>
      </c>
      <c r="H1693" s="275">
        <v>38.850000000000001</v>
      </c>
      <c r="I1693" s="276"/>
      <c r="J1693" s="277">
        <f>ROUND(I1693*H1693,2)</f>
        <v>0</v>
      </c>
      <c r="K1693" s="278"/>
      <c r="L1693" s="279"/>
      <c r="M1693" s="280" t="s">
        <v>1</v>
      </c>
      <c r="N1693" s="281" t="s">
        <v>39</v>
      </c>
      <c r="O1693" s="92"/>
      <c r="P1693" s="230">
        <f>O1693*H1693</f>
        <v>0</v>
      </c>
      <c r="Q1693" s="230">
        <v>0.0015</v>
      </c>
      <c r="R1693" s="230">
        <f>Q1693*H1693</f>
        <v>0.058275</v>
      </c>
      <c r="S1693" s="230">
        <v>0</v>
      </c>
      <c r="T1693" s="231">
        <f>S1693*H1693</f>
        <v>0</v>
      </c>
      <c r="U1693" s="39"/>
      <c r="V1693" s="39"/>
      <c r="W1693" s="39"/>
      <c r="X1693" s="39"/>
      <c r="Y1693" s="39"/>
      <c r="Z1693" s="39"/>
      <c r="AA1693" s="39"/>
      <c r="AB1693" s="39"/>
      <c r="AC1693" s="39"/>
      <c r="AD1693" s="39"/>
      <c r="AE1693" s="39"/>
      <c r="AR1693" s="232" t="s">
        <v>347</v>
      </c>
      <c r="AT1693" s="232" t="s">
        <v>260</v>
      </c>
      <c r="AU1693" s="232" t="s">
        <v>84</v>
      </c>
      <c r="AY1693" s="18" t="s">
        <v>161</v>
      </c>
      <c r="BE1693" s="233">
        <f>IF(N1693="základní",J1693,0)</f>
        <v>0</v>
      </c>
      <c r="BF1693" s="233">
        <f>IF(N1693="snížená",J1693,0)</f>
        <v>0</v>
      </c>
      <c r="BG1693" s="233">
        <f>IF(N1693="zákl. přenesená",J1693,0)</f>
        <v>0</v>
      </c>
      <c r="BH1693" s="233">
        <f>IF(N1693="sníž. přenesená",J1693,0)</f>
        <v>0</v>
      </c>
      <c r="BI1693" s="233">
        <f>IF(N1693="nulová",J1693,0)</f>
        <v>0</v>
      </c>
      <c r="BJ1693" s="18" t="s">
        <v>82</v>
      </c>
      <c r="BK1693" s="233">
        <f>ROUND(I1693*H1693,2)</f>
        <v>0</v>
      </c>
      <c r="BL1693" s="18" t="s">
        <v>259</v>
      </c>
      <c r="BM1693" s="232" t="s">
        <v>1620</v>
      </c>
    </row>
    <row r="1694" s="2" customFormat="1">
      <c r="A1694" s="39"/>
      <c r="B1694" s="40"/>
      <c r="C1694" s="41"/>
      <c r="D1694" s="234" t="s">
        <v>169</v>
      </c>
      <c r="E1694" s="41"/>
      <c r="F1694" s="235" t="s">
        <v>1619</v>
      </c>
      <c r="G1694" s="41"/>
      <c r="H1694" s="41"/>
      <c r="I1694" s="236"/>
      <c r="J1694" s="41"/>
      <c r="K1694" s="41"/>
      <c r="L1694" s="45"/>
      <c r="M1694" s="237"/>
      <c r="N1694" s="238"/>
      <c r="O1694" s="92"/>
      <c r="P1694" s="92"/>
      <c r="Q1694" s="92"/>
      <c r="R1694" s="92"/>
      <c r="S1694" s="92"/>
      <c r="T1694" s="93"/>
      <c r="U1694" s="39"/>
      <c r="V1694" s="39"/>
      <c r="W1694" s="39"/>
      <c r="X1694" s="39"/>
      <c r="Y1694" s="39"/>
      <c r="Z1694" s="39"/>
      <c r="AA1694" s="39"/>
      <c r="AB1694" s="39"/>
      <c r="AC1694" s="39"/>
      <c r="AD1694" s="39"/>
      <c r="AE1694" s="39"/>
      <c r="AT1694" s="18" t="s">
        <v>169</v>
      </c>
      <c r="AU1694" s="18" t="s">
        <v>84</v>
      </c>
    </row>
    <row r="1695" s="15" customFormat="1">
      <c r="A1695" s="15"/>
      <c r="B1695" s="261"/>
      <c r="C1695" s="262"/>
      <c r="D1695" s="234" t="s">
        <v>170</v>
      </c>
      <c r="E1695" s="263" t="s">
        <v>1</v>
      </c>
      <c r="F1695" s="264" t="s">
        <v>1020</v>
      </c>
      <c r="G1695" s="262"/>
      <c r="H1695" s="263" t="s">
        <v>1</v>
      </c>
      <c r="I1695" s="265"/>
      <c r="J1695" s="262"/>
      <c r="K1695" s="262"/>
      <c r="L1695" s="266"/>
      <c r="M1695" s="267"/>
      <c r="N1695" s="268"/>
      <c r="O1695" s="268"/>
      <c r="P1695" s="268"/>
      <c r="Q1695" s="268"/>
      <c r="R1695" s="268"/>
      <c r="S1695" s="268"/>
      <c r="T1695" s="269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T1695" s="270" t="s">
        <v>170</v>
      </c>
      <c r="AU1695" s="270" t="s">
        <v>84</v>
      </c>
      <c r="AV1695" s="15" t="s">
        <v>82</v>
      </c>
      <c r="AW1695" s="15" t="s">
        <v>31</v>
      </c>
      <c r="AX1695" s="15" t="s">
        <v>74</v>
      </c>
      <c r="AY1695" s="270" t="s">
        <v>161</v>
      </c>
    </row>
    <row r="1696" s="13" customFormat="1">
      <c r="A1696" s="13"/>
      <c r="B1696" s="239"/>
      <c r="C1696" s="240"/>
      <c r="D1696" s="234" t="s">
        <v>170</v>
      </c>
      <c r="E1696" s="241" t="s">
        <v>1</v>
      </c>
      <c r="F1696" s="242" t="s">
        <v>1039</v>
      </c>
      <c r="G1696" s="240"/>
      <c r="H1696" s="243">
        <v>37</v>
      </c>
      <c r="I1696" s="244"/>
      <c r="J1696" s="240"/>
      <c r="K1696" s="240"/>
      <c r="L1696" s="245"/>
      <c r="M1696" s="246"/>
      <c r="N1696" s="247"/>
      <c r="O1696" s="247"/>
      <c r="P1696" s="247"/>
      <c r="Q1696" s="247"/>
      <c r="R1696" s="247"/>
      <c r="S1696" s="247"/>
      <c r="T1696" s="248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T1696" s="249" t="s">
        <v>170</v>
      </c>
      <c r="AU1696" s="249" t="s">
        <v>84</v>
      </c>
      <c r="AV1696" s="13" t="s">
        <v>84</v>
      </c>
      <c r="AW1696" s="13" t="s">
        <v>31</v>
      </c>
      <c r="AX1696" s="13" t="s">
        <v>74</v>
      </c>
      <c r="AY1696" s="249" t="s">
        <v>161</v>
      </c>
    </row>
    <row r="1697" s="13" customFormat="1">
      <c r="A1697" s="13"/>
      <c r="B1697" s="239"/>
      <c r="C1697" s="240"/>
      <c r="D1697" s="234" t="s">
        <v>170</v>
      </c>
      <c r="E1697" s="241" t="s">
        <v>1</v>
      </c>
      <c r="F1697" s="242" t="s">
        <v>1621</v>
      </c>
      <c r="G1697" s="240"/>
      <c r="H1697" s="243">
        <v>38.850000000000001</v>
      </c>
      <c r="I1697" s="244"/>
      <c r="J1697" s="240"/>
      <c r="K1697" s="240"/>
      <c r="L1697" s="245"/>
      <c r="M1697" s="246"/>
      <c r="N1697" s="247"/>
      <c r="O1697" s="247"/>
      <c r="P1697" s="247"/>
      <c r="Q1697" s="247"/>
      <c r="R1697" s="247"/>
      <c r="S1697" s="247"/>
      <c r="T1697" s="248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49" t="s">
        <v>170</v>
      </c>
      <c r="AU1697" s="249" t="s">
        <v>84</v>
      </c>
      <c r="AV1697" s="13" t="s">
        <v>84</v>
      </c>
      <c r="AW1697" s="13" t="s">
        <v>31</v>
      </c>
      <c r="AX1697" s="13" t="s">
        <v>82</v>
      </c>
      <c r="AY1697" s="249" t="s">
        <v>161</v>
      </c>
    </row>
    <row r="1698" s="2" customFormat="1" ht="24.15" customHeight="1">
      <c r="A1698" s="39"/>
      <c r="B1698" s="40"/>
      <c r="C1698" s="271" t="s">
        <v>1622</v>
      </c>
      <c r="D1698" s="271" t="s">
        <v>260</v>
      </c>
      <c r="E1698" s="272" t="s">
        <v>1623</v>
      </c>
      <c r="F1698" s="273" t="s">
        <v>1624</v>
      </c>
      <c r="G1698" s="274" t="s">
        <v>166</v>
      </c>
      <c r="H1698" s="275">
        <v>341.98500000000001</v>
      </c>
      <c r="I1698" s="276"/>
      <c r="J1698" s="277">
        <f>ROUND(I1698*H1698,2)</f>
        <v>0</v>
      </c>
      <c r="K1698" s="278"/>
      <c r="L1698" s="279"/>
      <c r="M1698" s="280" t="s">
        <v>1</v>
      </c>
      <c r="N1698" s="281" t="s">
        <v>39</v>
      </c>
      <c r="O1698" s="92"/>
      <c r="P1698" s="230">
        <f>O1698*H1698</f>
        <v>0</v>
      </c>
      <c r="Q1698" s="230">
        <v>0.0030000000000000001</v>
      </c>
      <c r="R1698" s="230">
        <f>Q1698*H1698</f>
        <v>1.0259550000000002</v>
      </c>
      <c r="S1698" s="230">
        <v>0</v>
      </c>
      <c r="T1698" s="231">
        <f>S1698*H1698</f>
        <v>0</v>
      </c>
      <c r="U1698" s="39"/>
      <c r="V1698" s="39"/>
      <c r="W1698" s="39"/>
      <c r="X1698" s="39"/>
      <c r="Y1698" s="39"/>
      <c r="Z1698" s="39"/>
      <c r="AA1698" s="39"/>
      <c r="AB1698" s="39"/>
      <c r="AC1698" s="39"/>
      <c r="AD1698" s="39"/>
      <c r="AE1698" s="39"/>
      <c r="AR1698" s="232" t="s">
        <v>347</v>
      </c>
      <c r="AT1698" s="232" t="s">
        <v>260</v>
      </c>
      <c r="AU1698" s="232" t="s">
        <v>84</v>
      </c>
      <c r="AY1698" s="18" t="s">
        <v>161</v>
      </c>
      <c r="BE1698" s="233">
        <f>IF(N1698="základní",J1698,0)</f>
        <v>0</v>
      </c>
      <c r="BF1698" s="233">
        <f>IF(N1698="snížená",J1698,0)</f>
        <v>0</v>
      </c>
      <c r="BG1698" s="233">
        <f>IF(N1698="zákl. přenesená",J1698,0)</f>
        <v>0</v>
      </c>
      <c r="BH1698" s="233">
        <f>IF(N1698="sníž. přenesená",J1698,0)</f>
        <v>0</v>
      </c>
      <c r="BI1698" s="233">
        <f>IF(N1698="nulová",J1698,0)</f>
        <v>0</v>
      </c>
      <c r="BJ1698" s="18" t="s">
        <v>82</v>
      </c>
      <c r="BK1698" s="233">
        <f>ROUND(I1698*H1698,2)</f>
        <v>0</v>
      </c>
      <c r="BL1698" s="18" t="s">
        <v>259</v>
      </c>
      <c r="BM1698" s="232" t="s">
        <v>1625</v>
      </c>
    </row>
    <row r="1699" s="2" customFormat="1">
      <c r="A1699" s="39"/>
      <c r="B1699" s="40"/>
      <c r="C1699" s="41"/>
      <c r="D1699" s="234" t="s">
        <v>169</v>
      </c>
      <c r="E1699" s="41"/>
      <c r="F1699" s="235" t="s">
        <v>1624</v>
      </c>
      <c r="G1699" s="41"/>
      <c r="H1699" s="41"/>
      <c r="I1699" s="236"/>
      <c r="J1699" s="41"/>
      <c r="K1699" s="41"/>
      <c r="L1699" s="45"/>
      <c r="M1699" s="237"/>
      <c r="N1699" s="238"/>
      <c r="O1699" s="92"/>
      <c r="P1699" s="92"/>
      <c r="Q1699" s="92"/>
      <c r="R1699" s="92"/>
      <c r="S1699" s="92"/>
      <c r="T1699" s="93"/>
      <c r="U1699" s="39"/>
      <c r="V1699" s="39"/>
      <c r="W1699" s="39"/>
      <c r="X1699" s="39"/>
      <c r="Y1699" s="39"/>
      <c r="Z1699" s="39"/>
      <c r="AA1699" s="39"/>
      <c r="AB1699" s="39"/>
      <c r="AC1699" s="39"/>
      <c r="AD1699" s="39"/>
      <c r="AE1699" s="39"/>
      <c r="AT1699" s="18" t="s">
        <v>169</v>
      </c>
      <c r="AU1699" s="18" t="s">
        <v>84</v>
      </c>
    </row>
    <row r="1700" s="15" customFormat="1">
      <c r="A1700" s="15"/>
      <c r="B1700" s="261"/>
      <c r="C1700" s="262"/>
      <c r="D1700" s="234" t="s">
        <v>170</v>
      </c>
      <c r="E1700" s="263" t="s">
        <v>1</v>
      </c>
      <c r="F1700" s="264" t="s">
        <v>927</v>
      </c>
      <c r="G1700" s="262"/>
      <c r="H1700" s="263" t="s">
        <v>1</v>
      </c>
      <c r="I1700" s="265"/>
      <c r="J1700" s="262"/>
      <c r="K1700" s="262"/>
      <c r="L1700" s="266"/>
      <c r="M1700" s="267"/>
      <c r="N1700" s="268"/>
      <c r="O1700" s="268"/>
      <c r="P1700" s="268"/>
      <c r="Q1700" s="268"/>
      <c r="R1700" s="268"/>
      <c r="S1700" s="268"/>
      <c r="T1700" s="269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T1700" s="270" t="s">
        <v>170</v>
      </c>
      <c r="AU1700" s="270" t="s">
        <v>84</v>
      </c>
      <c r="AV1700" s="15" t="s">
        <v>82</v>
      </c>
      <c r="AW1700" s="15" t="s">
        <v>31</v>
      </c>
      <c r="AX1700" s="15" t="s">
        <v>74</v>
      </c>
      <c r="AY1700" s="270" t="s">
        <v>161</v>
      </c>
    </row>
    <row r="1701" s="13" customFormat="1">
      <c r="A1701" s="13"/>
      <c r="B1701" s="239"/>
      <c r="C1701" s="240"/>
      <c r="D1701" s="234" t="s">
        <v>170</v>
      </c>
      <c r="E1701" s="241" t="s">
        <v>1</v>
      </c>
      <c r="F1701" s="242" t="s">
        <v>1440</v>
      </c>
      <c r="G1701" s="240"/>
      <c r="H1701" s="243">
        <v>25</v>
      </c>
      <c r="I1701" s="244"/>
      <c r="J1701" s="240"/>
      <c r="K1701" s="240"/>
      <c r="L1701" s="245"/>
      <c r="M1701" s="246"/>
      <c r="N1701" s="247"/>
      <c r="O1701" s="247"/>
      <c r="P1701" s="247"/>
      <c r="Q1701" s="247"/>
      <c r="R1701" s="247"/>
      <c r="S1701" s="247"/>
      <c r="T1701" s="248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49" t="s">
        <v>170</v>
      </c>
      <c r="AU1701" s="249" t="s">
        <v>84</v>
      </c>
      <c r="AV1701" s="13" t="s">
        <v>84</v>
      </c>
      <c r="AW1701" s="13" t="s">
        <v>31</v>
      </c>
      <c r="AX1701" s="13" t="s">
        <v>74</v>
      </c>
      <c r="AY1701" s="249" t="s">
        <v>161</v>
      </c>
    </row>
    <row r="1702" s="16" customFormat="1">
      <c r="A1702" s="16"/>
      <c r="B1702" s="282"/>
      <c r="C1702" s="283"/>
      <c r="D1702" s="234" t="s">
        <v>170</v>
      </c>
      <c r="E1702" s="284" t="s">
        <v>1</v>
      </c>
      <c r="F1702" s="285" t="s">
        <v>571</v>
      </c>
      <c r="G1702" s="283"/>
      <c r="H1702" s="286">
        <v>25</v>
      </c>
      <c r="I1702" s="287"/>
      <c r="J1702" s="283"/>
      <c r="K1702" s="283"/>
      <c r="L1702" s="288"/>
      <c r="M1702" s="289"/>
      <c r="N1702" s="290"/>
      <c r="O1702" s="290"/>
      <c r="P1702" s="290"/>
      <c r="Q1702" s="290"/>
      <c r="R1702" s="290"/>
      <c r="S1702" s="290"/>
      <c r="T1702" s="291"/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16"/>
      <c r="AE1702" s="16"/>
      <c r="AT1702" s="292" t="s">
        <v>170</v>
      </c>
      <c r="AU1702" s="292" t="s">
        <v>84</v>
      </c>
      <c r="AV1702" s="16" t="s">
        <v>180</v>
      </c>
      <c r="AW1702" s="16" t="s">
        <v>31</v>
      </c>
      <c r="AX1702" s="16" t="s">
        <v>74</v>
      </c>
      <c r="AY1702" s="292" t="s">
        <v>161</v>
      </c>
    </row>
    <row r="1703" s="15" customFormat="1">
      <c r="A1703" s="15"/>
      <c r="B1703" s="261"/>
      <c r="C1703" s="262"/>
      <c r="D1703" s="234" t="s">
        <v>170</v>
      </c>
      <c r="E1703" s="263" t="s">
        <v>1</v>
      </c>
      <c r="F1703" s="264" t="s">
        <v>929</v>
      </c>
      <c r="G1703" s="262"/>
      <c r="H1703" s="263" t="s">
        <v>1</v>
      </c>
      <c r="I1703" s="265"/>
      <c r="J1703" s="262"/>
      <c r="K1703" s="262"/>
      <c r="L1703" s="266"/>
      <c r="M1703" s="267"/>
      <c r="N1703" s="268"/>
      <c r="O1703" s="268"/>
      <c r="P1703" s="268"/>
      <c r="Q1703" s="268"/>
      <c r="R1703" s="268"/>
      <c r="S1703" s="268"/>
      <c r="T1703" s="269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T1703" s="270" t="s">
        <v>170</v>
      </c>
      <c r="AU1703" s="270" t="s">
        <v>84</v>
      </c>
      <c r="AV1703" s="15" t="s">
        <v>82</v>
      </c>
      <c r="AW1703" s="15" t="s">
        <v>31</v>
      </c>
      <c r="AX1703" s="15" t="s">
        <v>74</v>
      </c>
      <c r="AY1703" s="270" t="s">
        <v>161</v>
      </c>
    </row>
    <row r="1704" s="13" customFormat="1">
      <c r="A1704" s="13"/>
      <c r="B1704" s="239"/>
      <c r="C1704" s="240"/>
      <c r="D1704" s="234" t="s">
        <v>170</v>
      </c>
      <c r="E1704" s="241" t="s">
        <v>1</v>
      </c>
      <c r="F1704" s="242" t="s">
        <v>1465</v>
      </c>
      <c r="G1704" s="240"/>
      <c r="H1704" s="243">
        <v>87</v>
      </c>
      <c r="I1704" s="244"/>
      <c r="J1704" s="240"/>
      <c r="K1704" s="240"/>
      <c r="L1704" s="245"/>
      <c r="M1704" s="246"/>
      <c r="N1704" s="247"/>
      <c r="O1704" s="247"/>
      <c r="P1704" s="247"/>
      <c r="Q1704" s="247"/>
      <c r="R1704" s="247"/>
      <c r="S1704" s="247"/>
      <c r="T1704" s="248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49" t="s">
        <v>170</v>
      </c>
      <c r="AU1704" s="249" t="s">
        <v>84</v>
      </c>
      <c r="AV1704" s="13" t="s">
        <v>84</v>
      </c>
      <c r="AW1704" s="13" t="s">
        <v>31</v>
      </c>
      <c r="AX1704" s="13" t="s">
        <v>74</v>
      </c>
      <c r="AY1704" s="249" t="s">
        <v>161</v>
      </c>
    </row>
    <row r="1705" s="13" customFormat="1">
      <c r="A1705" s="13"/>
      <c r="B1705" s="239"/>
      <c r="C1705" s="240"/>
      <c r="D1705" s="234" t="s">
        <v>170</v>
      </c>
      <c r="E1705" s="241" t="s">
        <v>1</v>
      </c>
      <c r="F1705" s="242" t="s">
        <v>1466</v>
      </c>
      <c r="G1705" s="240"/>
      <c r="H1705" s="243">
        <v>38</v>
      </c>
      <c r="I1705" s="244"/>
      <c r="J1705" s="240"/>
      <c r="K1705" s="240"/>
      <c r="L1705" s="245"/>
      <c r="M1705" s="246"/>
      <c r="N1705" s="247"/>
      <c r="O1705" s="247"/>
      <c r="P1705" s="247"/>
      <c r="Q1705" s="247"/>
      <c r="R1705" s="247"/>
      <c r="S1705" s="247"/>
      <c r="T1705" s="248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49" t="s">
        <v>170</v>
      </c>
      <c r="AU1705" s="249" t="s">
        <v>84</v>
      </c>
      <c r="AV1705" s="13" t="s">
        <v>84</v>
      </c>
      <c r="AW1705" s="13" t="s">
        <v>31</v>
      </c>
      <c r="AX1705" s="13" t="s">
        <v>74</v>
      </c>
      <c r="AY1705" s="249" t="s">
        <v>161</v>
      </c>
    </row>
    <row r="1706" s="13" customFormat="1">
      <c r="A1706" s="13"/>
      <c r="B1706" s="239"/>
      <c r="C1706" s="240"/>
      <c r="D1706" s="234" t="s">
        <v>170</v>
      </c>
      <c r="E1706" s="241" t="s">
        <v>1</v>
      </c>
      <c r="F1706" s="242" t="s">
        <v>1609</v>
      </c>
      <c r="G1706" s="240"/>
      <c r="H1706" s="243">
        <v>19</v>
      </c>
      <c r="I1706" s="244"/>
      <c r="J1706" s="240"/>
      <c r="K1706" s="240"/>
      <c r="L1706" s="245"/>
      <c r="M1706" s="246"/>
      <c r="N1706" s="247"/>
      <c r="O1706" s="247"/>
      <c r="P1706" s="247"/>
      <c r="Q1706" s="247"/>
      <c r="R1706" s="247"/>
      <c r="S1706" s="247"/>
      <c r="T1706" s="248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49" t="s">
        <v>170</v>
      </c>
      <c r="AU1706" s="249" t="s">
        <v>84</v>
      </c>
      <c r="AV1706" s="13" t="s">
        <v>84</v>
      </c>
      <c r="AW1706" s="13" t="s">
        <v>31</v>
      </c>
      <c r="AX1706" s="13" t="s">
        <v>74</v>
      </c>
      <c r="AY1706" s="249" t="s">
        <v>161</v>
      </c>
    </row>
    <row r="1707" s="13" customFormat="1">
      <c r="A1707" s="13"/>
      <c r="B1707" s="239"/>
      <c r="C1707" s="240"/>
      <c r="D1707" s="234" t="s">
        <v>170</v>
      </c>
      <c r="E1707" s="241" t="s">
        <v>1</v>
      </c>
      <c r="F1707" s="242" t="s">
        <v>1610</v>
      </c>
      <c r="G1707" s="240"/>
      <c r="H1707" s="243">
        <v>6</v>
      </c>
      <c r="I1707" s="244"/>
      <c r="J1707" s="240"/>
      <c r="K1707" s="240"/>
      <c r="L1707" s="245"/>
      <c r="M1707" s="246"/>
      <c r="N1707" s="247"/>
      <c r="O1707" s="247"/>
      <c r="P1707" s="247"/>
      <c r="Q1707" s="247"/>
      <c r="R1707" s="247"/>
      <c r="S1707" s="247"/>
      <c r="T1707" s="248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T1707" s="249" t="s">
        <v>170</v>
      </c>
      <c r="AU1707" s="249" t="s">
        <v>84</v>
      </c>
      <c r="AV1707" s="13" t="s">
        <v>84</v>
      </c>
      <c r="AW1707" s="13" t="s">
        <v>31</v>
      </c>
      <c r="AX1707" s="13" t="s">
        <v>74</v>
      </c>
      <c r="AY1707" s="249" t="s">
        <v>161</v>
      </c>
    </row>
    <row r="1708" s="13" customFormat="1">
      <c r="A1708" s="13"/>
      <c r="B1708" s="239"/>
      <c r="C1708" s="240"/>
      <c r="D1708" s="234" t="s">
        <v>170</v>
      </c>
      <c r="E1708" s="241" t="s">
        <v>1</v>
      </c>
      <c r="F1708" s="242" t="s">
        <v>1611</v>
      </c>
      <c r="G1708" s="240"/>
      <c r="H1708" s="243">
        <v>5.5</v>
      </c>
      <c r="I1708" s="244"/>
      <c r="J1708" s="240"/>
      <c r="K1708" s="240"/>
      <c r="L1708" s="245"/>
      <c r="M1708" s="246"/>
      <c r="N1708" s="247"/>
      <c r="O1708" s="247"/>
      <c r="P1708" s="247"/>
      <c r="Q1708" s="247"/>
      <c r="R1708" s="247"/>
      <c r="S1708" s="247"/>
      <c r="T1708" s="248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T1708" s="249" t="s">
        <v>170</v>
      </c>
      <c r="AU1708" s="249" t="s">
        <v>84</v>
      </c>
      <c r="AV1708" s="13" t="s">
        <v>84</v>
      </c>
      <c r="AW1708" s="13" t="s">
        <v>31</v>
      </c>
      <c r="AX1708" s="13" t="s">
        <v>74</v>
      </c>
      <c r="AY1708" s="249" t="s">
        <v>161</v>
      </c>
    </row>
    <row r="1709" s="13" customFormat="1">
      <c r="A1709" s="13"/>
      <c r="B1709" s="239"/>
      <c r="C1709" s="240"/>
      <c r="D1709" s="234" t="s">
        <v>170</v>
      </c>
      <c r="E1709" s="241" t="s">
        <v>1</v>
      </c>
      <c r="F1709" s="242" t="s">
        <v>1612</v>
      </c>
      <c r="G1709" s="240"/>
      <c r="H1709" s="243">
        <v>10</v>
      </c>
      <c r="I1709" s="244"/>
      <c r="J1709" s="240"/>
      <c r="K1709" s="240"/>
      <c r="L1709" s="245"/>
      <c r="M1709" s="246"/>
      <c r="N1709" s="247"/>
      <c r="O1709" s="247"/>
      <c r="P1709" s="247"/>
      <c r="Q1709" s="247"/>
      <c r="R1709" s="247"/>
      <c r="S1709" s="247"/>
      <c r="T1709" s="248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49" t="s">
        <v>170</v>
      </c>
      <c r="AU1709" s="249" t="s">
        <v>84</v>
      </c>
      <c r="AV1709" s="13" t="s">
        <v>84</v>
      </c>
      <c r="AW1709" s="13" t="s">
        <v>31</v>
      </c>
      <c r="AX1709" s="13" t="s">
        <v>74</v>
      </c>
      <c r="AY1709" s="249" t="s">
        <v>161</v>
      </c>
    </row>
    <row r="1710" s="13" customFormat="1">
      <c r="A1710" s="13"/>
      <c r="B1710" s="239"/>
      <c r="C1710" s="240"/>
      <c r="D1710" s="234" t="s">
        <v>170</v>
      </c>
      <c r="E1710" s="241" t="s">
        <v>1</v>
      </c>
      <c r="F1710" s="242" t="s">
        <v>1446</v>
      </c>
      <c r="G1710" s="240"/>
      <c r="H1710" s="243">
        <v>2.5</v>
      </c>
      <c r="I1710" s="244"/>
      <c r="J1710" s="240"/>
      <c r="K1710" s="240"/>
      <c r="L1710" s="245"/>
      <c r="M1710" s="246"/>
      <c r="N1710" s="247"/>
      <c r="O1710" s="247"/>
      <c r="P1710" s="247"/>
      <c r="Q1710" s="247"/>
      <c r="R1710" s="247"/>
      <c r="S1710" s="247"/>
      <c r="T1710" s="248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49" t="s">
        <v>170</v>
      </c>
      <c r="AU1710" s="249" t="s">
        <v>84</v>
      </c>
      <c r="AV1710" s="13" t="s">
        <v>84</v>
      </c>
      <c r="AW1710" s="13" t="s">
        <v>31</v>
      </c>
      <c r="AX1710" s="13" t="s">
        <v>74</v>
      </c>
      <c r="AY1710" s="249" t="s">
        <v>161</v>
      </c>
    </row>
    <row r="1711" s="16" customFormat="1">
      <c r="A1711" s="16"/>
      <c r="B1711" s="282"/>
      <c r="C1711" s="283"/>
      <c r="D1711" s="234" t="s">
        <v>170</v>
      </c>
      <c r="E1711" s="284" t="s">
        <v>1</v>
      </c>
      <c r="F1711" s="285" t="s">
        <v>571</v>
      </c>
      <c r="G1711" s="283"/>
      <c r="H1711" s="286">
        <v>168</v>
      </c>
      <c r="I1711" s="287"/>
      <c r="J1711" s="283"/>
      <c r="K1711" s="283"/>
      <c r="L1711" s="288"/>
      <c r="M1711" s="289"/>
      <c r="N1711" s="290"/>
      <c r="O1711" s="290"/>
      <c r="P1711" s="290"/>
      <c r="Q1711" s="290"/>
      <c r="R1711" s="290"/>
      <c r="S1711" s="290"/>
      <c r="T1711" s="291"/>
      <c r="U1711" s="16"/>
      <c r="V1711" s="16"/>
      <c r="W1711" s="16"/>
      <c r="X1711" s="16"/>
      <c r="Y1711" s="16"/>
      <c r="Z1711" s="16"/>
      <c r="AA1711" s="16"/>
      <c r="AB1711" s="16"/>
      <c r="AC1711" s="16"/>
      <c r="AD1711" s="16"/>
      <c r="AE1711" s="16"/>
      <c r="AT1711" s="292" t="s">
        <v>170</v>
      </c>
      <c r="AU1711" s="292" t="s">
        <v>84</v>
      </c>
      <c r="AV1711" s="16" t="s">
        <v>180</v>
      </c>
      <c r="AW1711" s="16" t="s">
        <v>31</v>
      </c>
      <c r="AX1711" s="16" t="s">
        <v>74</v>
      </c>
      <c r="AY1711" s="292" t="s">
        <v>161</v>
      </c>
    </row>
    <row r="1712" s="15" customFormat="1">
      <c r="A1712" s="15"/>
      <c r="B1712" s="261"/>
      <c r="C1712" s="262"/>
      <c r="D1712" s="234" t="s">
        <v>170</v>
      </c>
      <c r="E1712" s="263" t="s">
        <v>1</v>
      </c>
      <c r="F1712" s="264" t="s">
        <v>937</v>
      </c>
      <c r="G1712" s="262"/>
      <c r="H1712" s="263" t="s">
        <v>1</v>
      </c>
      <c r="I1712" s="265"/>
      <c r="J1712" s="262"/>
      <c r="K1712" s="262"/>
      <c r="L1712" s="266"/>
      <c r="M1712" s="267"/>
      <c r="N1712" s="268"/>
      <c r="O1712" s="268"/>
      <c r="P1712" s="268"/>
      <c r="Q1712" s="268"/>
      <c r="R1712" s="268"/>
      <c r="S1712" s="268"/>
      <c r="T1712" s="269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T1712" s="270" t="s">
        <v>170</v>
      </c>
      <c r="AU1712" s="270" t="s">
        <v>84</v>
      </c>
      <c r="AV1712" s="15" t="s">
        <v>82</v>
      </c>
      <c r="AW1712" s="15" t="s">
        <v>31</v>
      </c>
      <c r="AX1712" s="15" t="s">
        <v>74</v>
      </c>
      <c r="AY1712" s="270" t="s">
        <v>161</v>
      </c>
    </row>
    <row r="1713" s="13" customFormat="1">
      <c r="A1713" s="13"/>
      <c r="B1713" s="239"/>
      <c r="C1713" s="240"/>
      <c r="D1713" s="234" t="s">
        <v>170</v>
      </c>
      <c r="E1713" s="241" t="s">
        <v>1</v>
      </c>
      <c r="F1713" s="242" t="s">
        <v>1448</v>
      </c>
      <c r="G1713" s="240"/>
      <c r="H1713" s="243">
        <v>6.9000000000000004</v>
      </c>
      <c r="I1713" s="244"/>
      <c r="J1713" s="240"/>
      <c r="K1713" s="240"/>
      <c r="L1713" s="245"/>
      <c r="M1713" s="246"/>
      <c r="N1713" s="247"/>
      <c r="O1713" s="247"/>
      <c r="P1713" s="247"/>
      <c r="Q1713" s="247"/>
      <c r="R1713" s="247"/>
      <c r="S1713" s="247"/>
      <c r="T1713" s="248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49" t="s">
        <v>170</v>
      </c>
      <c r="AU1713" s="249" t="s">
        <v>84</v>
      </c>
      <c r="AV1713" s="13" t="s">
        <v>84</v>
      </c>
      <c r="AW1713" s="13" t="s">
        <v>31</v>
      </c>
      <c r="AX1713" s="13" t="s">
        <v>74</v>
      </c>
      <c r="AY1713" s="249" t="s">
        <v>161</v>
      </c>
    </row>
    <row r="1714" s="13" customFormat="1">
      <c r="A1714" s="13"/>
      <c r="B1714" s="239"/>
      <c r="C1714" s="240"/>
      <c r="D1714" s="234" t="s">
        <v>170</v>
      </c>
      <c r="E1714" s="241" t="s">
        <v>1</v>
      </c>
      <c r="F1714" s="242" t="s">
        <v>1449</v>
      </c>
      <c r="G1714" s="240"/>
      <c r="H1714" s="243">
        <v>6.7000000000000002</v>
      </c>
      <c r="I1714" s="244"/>
      <c r="J1714" s="240"/>
      <c r="K1714" s="240"/>
      <c r="L1714" s="245"/>
      <c r="M1714" s="246"/>
      <c r="N1714" s="247"/>
      <c r="O1714" s="247"/>
      <c r="P1714" s="247"/>
      <c r="Q1714" s="247"/>
      <c r="R1714" s="247"/>
      <c r="S1714" s="247"/>
      <c r="T1714" s="248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49" t="s">
        <v>170</v>
      </c>
      <c r="AU1714" s="249" t="s">
        <v>84</v>
      </c>
      <c r="AV1714" s="13" t="s">
        <v>84</v>
      </c>
      <c r="AW1714" s="13" t="s">
        <v>31</v>
      </c>
      <c r="AX1714" s="13" t="s">
        <v>74</v>
      </c>
      <c r="AY1714" s="249" t="s">
        <v>161</v>
      </c>
    </row>
    <row r="1715" s="13" customFormat="1">
      <c r="A1715" s="13"/>
      <c r="B1715" s="239"/>
      <c r="C1715" s="240"/>
      <c r="D1715" s="234" t="s">
        <v>170</v>
      </c>
      <c r="E1715" s="241" t="s">
        <v>1</v>
      </c>
      <c r="F1715" s="242" t="s">
        <v>1613</v>
      </c>
      <c r="G1715" s="240"/>
      <c r="H1715" s="243">
        <v>55</v>
      </c>
      <c r="I1715" s="244"/>
      <c r="J1715" s="240"/>
      <c r="K1715" s="240"/>
      <c r="L1715" s="245"/>
      <c r="M1715" s="246"/>
      <c r="N1715" s="247"/>
      <c r="O1715" s="247"/>
      <c r="P1715" s="247"/>
      <c r="Q1715" s="247"/>
      <c r="R1715" s="247"/>
      <c r="S1715" s="247"/>
      <c r="T1715" s="248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49" t="s">
        <v>170</v>
      </c>
      <c r="AU1715" s="249" t="s">
        <v>84</v>
      </c>
      <c r="AV1715" s="13" t="s">
        <v>84</v>
      </c>
      <c r="AW1715" s="13" t="s">
        <v>31</v>
      </c>
      <c r="AX1715" s="13" t="s">
        <v>74</v>
      </c>
      <c r="AY1715" s="249" t="s">
        <v>161</v>
      </c>
    </row>
    <row r="1716" s="13" customFormat="1">
      <c r="A1716" s="13"/>
      <c r="B1716" s="239"/>
      <c r="C1716" s="240"/>
      <c r="D1716" s="234" t="s">
        <v>170</v>
      </c>
      <c r="E1716" s="241" t="s">
        <v>1</v>
      </c>
      <c r="F1716" s="242" t="s">
        <v>1488</v>
      </c>
      <c r="G1716" s="240"/>
      <c r="H1716" s="243">
        <v>16.5</v>
      </c>
      <c r="I1716" s="244"/>
      <c r="J1716" s="240"/>
      <c r="K1716" s="240"/>
      <c r="L1716" s="245"/>
      <c r="M1716" s="246"/>
      <c r="N1716" s="247"/>
      <c r="O1716" s="247"/>
      <c r="P1716" s="247"/>
      <c r="Q1716" s="247"/>
      <c r="R1716" s="247"/>
      <c r="S1716" s="247"/>
      <c r="T1716" s="248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49" t="s">
        <v>170</v>
      </c>
      <c r="AU1716" s="249" t="s">
        <v>84</v>
      </c>
      <c r="AV1716" s="13" t="s">
        <v>84</v>
      </c>
      <c r="AW1716" s="13" t="s">
        <v>31</v>
      </c>
      <c r="AX1716" s="13" t="s">
        <v>74</v>
      </c>
      <c r="AY1716" s="249" t="s">
        <v>161</v>
      </c>
    </row>
    <row r="1717" s="13" customFormat="1">
      <c r="A1717" s="13"/>
      <c r="B1717" s="239"/>
      <c r="C1717" s="240"/>
      <c r="D1717" s="234" t="s">
        <v>170</v>
      </c>
      <c r="E1717" s="241" t="s">
        <v>1</v>
      </c>
      <c r="F1717" s="242" t="s">
        <v>1452</v>
      </c>
      <c r="G1717" s="240"/>
      <c r="H1717" s="243">
        <v>6.5</v>
      </c>
      <c r="I1717" s="244"/>
      <c r="J1717" s="240"/>
      <c r="K1717" s="240"/>
      <c r="L1717" s="245"/>
      <c r="M1717" s="246"/>
      <c r="N1717" s="247"/>
      <c r="O1717" s="247"/>
      <c r="P1717" s="247"/>
      <c r="Q1717" s="247"/>
      <c r="R1717" s="247"/>
      <c r="S1717" s="247"/>
      <c r="T1717" s="248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49" t="s">
        <v>170</v>
      </c>
      <c r="AU1717" s="249" t="s">
        <v>84</v>
      </c>
      <c r="AV1717" s="13" t="s">
        <v>84</v>
      </c>
      <c r="AW1717" s="13" t="s">
        <v>31</v>
      </c>
      <c r="AX1717" s="13" t="s">
        <v>74</v>
      </c>
      <c r="AY1717" s="249" t="s">
        <v>161</v>
      </c>
    </row>
    <row r="1718" s="13" customFormat="1">
      <c r="A1718" s="13"/>
      <c r="B1718" s="239"/>
      <c r="C1718" s="240"/>
      <c r="D1718" s="234" t="s">
        <v>170</v>
      </c>
      <c r="E1718" s="241" t="s">
        <v>1</v>
      </c>
      <c r="F1718" s="242" t="s">
        <v>1614</v>
      </c>
      <c r="G1718" s="240"/>
      <c r="H1718" s="243">
        <v>2</v>
      </c>
      <c r="I1718" s="244"/>
      <c r="J1718" s="240"/>
      <c r="K1718" s="240"/>
      <c r="L1718" s="245"/>
      <c r="M1718" s="246"/>
      <c r="N1718" s="247"/>
      <c r="O1718" s="247"/>
      <c r="P1718" s="247"/>
      <c r="Q1718" s="247"/>
      <c r="R1718" s="247"/>
      <c r="S1718" s="247"/>
      <c r="T1718" s="248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T1718" s="249" t="s">
        <v>170</v>
      </c>
      <c r="AU1718" s="249" t="s">
        <v>84</v>
      </c>
      <c r="AV1718" s="13" t="s">
        <v>84</v>
      </c>
      <c r="AW1718" s="13" t="s">
        <v>31</v>
      </c>
      <c r="AX1718" s="13" t="s">
        <v>74</v>
      </c>
      <c r="AY1718" s="249" t="s">
        <v>161</v>
      </c>
    </row>
    <row r="1719" s="13" customFormat="1">
      <c r="A1719" s="13"/>
      <c r="B1719" s="239"/>
      <c r="C1719" s="240"/>
      <c r="D1719" s="234" t="s">
        <v>170</v>
      </c>
      <c r="E1719" s="241" t="s">
        <v>1</v>
      </c>
      <c r="F1719" s="242" t="s">
        <v>1615</v>
      </c>
      <c r="G1719" s="240"/>
      <c r="H1719" s="243">
        <v>1.8</v>
      </c>
      <c r="I1719" s="244"/>
      <c r="J1719" s="240"/>
      <c r="K1719" s="240"/>
      <c r="L1719" s="245"/>
      <c r="M1719" s="246"/>
      <c r="N1719" s="247"/>
      <c r="O1719" s="247"/>
      <c r="P1719" s="247"/>
      <c r="Q1719" s="247"/>
      <c r="R1719" s="247"/>
      <c r="S1719" s="247"/>
      <c r="T1719" s="248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49" t="s">
        <v>170</v>
      </c>
      <c r="AU1719" s="249" t="s">
        <v>84</v>
      </c>
      <c r="AV1719" s="13" t="s">
        <v>84</v>
      </c>
      <c r="AW1719" s="13" t="s">
        <v>31</v>
      </c>
      <c r="AX1719" s="13" t="s">
        <v>74</v>
      </c>
      <c r="AY1719" s="249" t="s">
        <v>161</v>
      </c>
    </row>
    <row r="1720" s="13" customFormat="1">
      <c r="A1720" s="13"/>
      <c r="B1720" s="239"/>
      <c r="C1720" s="240"/>
      <c r="D1720" s="234" t="s">
        <v>170</v>
      </c>
      <c r="E1720" s="241" t="s">
        <v>1</v>
      </c>
      <c r="F1720" s="242" t="s">
        <v>1616</v>
      </c>
      <c r="G1720" s="240"/>
      <c r="H1720" s="243">
        <v>4.2000000000000002</v>
      </c>
      <c r="I1720" s="244"/>
      <c r="J1720" s="240"/>
      <c r="K1720" s="240"/>
      <c r="L1720" s="245"/>
      <c r="M1720" s="246"/>
      <c r="N1720" s="247"/>
      <c r="O1720" s="247"/>
      <c r="P1720" s="247"/>
      <c r="Q1720" s="247"/>
      <c r="R1720" s="247"/>
      <c r="S1720" s="247"/>
      <c r="T1720" s="248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49" t="s">
        <v>170</v>
      </c>
      <c r="AU1720" s="249" t="s">
        <v>84</v>
      </c>
      <c r="AV1720" s="13" t="s">
        <v>84</v>
      </c>
      <c r="AW1720" s="13" t="s">
        <v>31</v>
      </c>
      <c r="AX1720" s="13" t="s">
        <v>74</v>
      </c>
      <c r="AY1720" s="249" t="s">
        <v>161</v>
      </c>
    </row>
    <row r="1721" s="13" customFormat="1">
      <c r="A1721" s="13"/>
      <c r="B1721" s="239"/>
      <c r="C1721" s="240"/>
      <c r="D1721" s="234" t="s">
        <v>170</v>
      </c>
      <c r="E1721" s="241" t="s">
        <v>1</v>
      </c>
      <c r="F1721" s="242" t="s">
        <v>1455</v>
      </c>
      <c r="G1721" s="240"/>
      <c r="H1721" s="243">
        <v>2.8999999999999999</v>
      </c>
      <c r="I1721" s="244"/>
      <c r="J1721" s="240"/>
      <c r="K1721" s="240"/>
      <c r="L1721" s="245"/>
      <c r="M1721" s="246"/>
      <c r="N1721" s="247"/>
      <c r="O1721" s="247"/>
      <c r="P1721" s="247"/>
      <c r="Q1721" s="247"/>
      <c r="R1721" s="247"/>
      <c r="S1721" s="247"/>
      <c r="T1721" s="248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49" t="s">
        <v>170</v>
      </c>
      <c r="AU1721" s="249" t="s">
        <v>84</v>
      </c>
      <c r="AV1721" s="13" t="s">
        <v>84</v>
      </c>
      <c r="AW1721" s="13" t="s">
        <v>31</v>
      </c>
      <c r="AX1721" s="13" t="s">
        <v>74</v>
      </c>
      <c r="AY1721" s="249" t="s">
        <v>161</v>
      </c>
    </row>
    <row r="1722" s="13" customFormat="1">
      <c r="A1722" s="13"/>
      <c r="B1722" s="239"/>
      <c r="C1722" s="240"/>
      <c r="D1722" s="234" t="s">
        <v>170</v>
      </c>
      <c r="E1722" s="241" t="s">
        <v>1</v>
      </c>
      <c r="F1722" s="242" t="s">
        <v>1456</v>
      </c>
      <c r="G1722" s="240"/>
      <c r="H1722" s="243">
        <v>10</v>
      </c>
      <c r="I1722" s="244"/>
      <c r="J1722" s="240"/>
      <c r="K1722" s="240"/>
      <c r="L1722" s="245"/>
      <c r="M1722" s="246"/>
      <c r="N1722" s="247"/>
      <c r="O1722" s="247"/>
      <c r="P1722" s="247"/>
      <c r="Q1722" s="247"/>
      <c r="R1722" s="247"/>
      <c r="S1722" s="247"/>
      <c r="T1722" s="248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T1722" s="249" t="s">
        <v>170</v>
      </c>
      <c r="AU1722" s="249" t="s">
        <v>84</v>
      </c>
      <c r="AV1722" s="13" t="s">
        <v>84</v>
      </c>
      <c r="AW1722" s="13" t="s">
        <v>31</v>
      </c>
      <c r="AX1722" s="13" t="s">
        <v>74</v>
      </c>
      <c r="AY1722" s="249" t="s">
        <v>161</v>
      </c>
    </row>
    <row r="1723" s="13" customFormat="1">
      <c r="A1723" s="13"/>
      <c r="B1723" s="239"/>
      <c r="C1723" s="240"/>
      <c r="D1723" s="234" t="s">
        <v>170</v>
      </c>
      <c r="E1723" s="241" t="s">
        <v>1</v>
      </c>
      <c r="F1723" s="242" t="s">
        <v>1457</v>
      </c>
      <c r="G1723" s="240"/>
      <c r="H1723" s="243">
        <v>9</v>
      </c>
      <c r="I1723" s="244"/>
      <c r="J1723" s="240"/>
      <c r="K1723" s="240"/>
      <c r="L1723" s="245"/>
      <c r="M1723" s="246"/>
      <c r="N1723" s="247"/>
      <c r="O1723" s="247"/>
      <c r="P1723" s="247"/>
      <c r="Q1723" s="247"/>
      <c r="R1723" s="247"/>
      <c r="S1723" s="247"/>
      <c r="T1723" s="248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T1723" s="249" t="s">
        <v>170</v>
      </c>
      <c r="AU1723" s="249" t="s">
        <v>84</v>
      </c>
      <c r="AV1723" s="13" t="s">
        <v>84</v>
      </c>
      <c r="AW1723" s="13" t="s">
        <v>31</v>
      </c>
      <c r="AX1723" s="13" t="s">
        <v>74</v>
      </c>
      <c r="AY1723" s="249" t="s">
        <v>161</v>
      </c>
    </row>
    <row r="1724" s="13" customFormat="1">
      <c r="A1724" s="13"/>
      <c r="B1724" s="239"/>
      <c r="C1724" s="240"/>
      <c r="D1724" s="234" t="s">
        <v>170</v>
      </c>
      <c r="E1724" s="241" t="s">
        <v>1</v>
      </c>
      <c r="F1724" s="242" t="s">
        <v>1458</v>
      </c>
      <c r="G1724" s="240"/>
      <c r="H1724" s="243">
        <v>2.7000000000000002</v>
      </c>
      <c r="I1724" s="244"/>
      <c r="J1724" s="240"/>
      <c r="K1724" s="240"/>
      <c r="L1724" s="245"/>
      <c r="M1724" s="246"/>
      <c r="N1724" s="247"/>
      <c r="O1724" s="247"/>
      <c r="P1724" s="247"/>
      <c r="Q1724" s="247"/>
      <c r="R1724" s="247"/>
      <c r="S1724" s="247"/>
      <c r="T1724" s="248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49" t="s">
        <v>170</v>
      </c>
      <c r="AU1724" s="249" t="s">
        <v>84</v>
      </c>
      <c r="AV1724" s="13" t="s">
        <v>84</v>
      </c>
      <c r="AW1724" s="13" t="s">
        <v>31</v>
      </c>
      <c r="AX1724" s="13" t="s">
        <v>74</v>
      </c>
      <c r="AY1724" s="249" t="s">
        <v>161</v>
      </c>
    </row>
    <row r="1725" s="13" customFormat="1">
      <c r="A1725" s="13"/>
      <c r="B1725" s="239"/>
      <c r="C1725" s="240"/>
      <c r="D1725" s="234" t="s">
        <v>170</v>
      </c>
      <c r="E1725" s="241" t="s">
        <v>1</v>
      </c>
      <c r="F1725" s="242" t="s">
        <v>1459</v>
      </c>
      <c r="G1725" s="240"/>
      <c r="H1725" s="243">
        <v>6.7000000000000002</v>
      </c>
      <c r="I1725" s="244"/>
      <c r="J1725" s="240"/>
      <c r="K1725" s="240"/>
      <c r="L1725" s="245"/>
      <c r="M1725" s="246"/>
      <c r="N1725" s="247"/>
      <c r="O1725" s="247"/>
      <c r="P1725" s="247"/>
      <c r="Q1725" s="247"/>
      <c r="R1725" s="247"/>
      <c r="S1725" s="247"/>
      <c r="T1725" s="248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49" t="s">
        <v>170</v>
      </c>
      <c r="AU1725" s="249" t="s">
        <v>84</v>
      </c>
      <c r="AV1725" s="13" t="s">
        <v>84</v>
      </c>
      <c r="AW1725" s="13" t="s">
        <v>31</v>
      </c>
      <c r="AX1725" s="13" t="s">
        <v>74</v>
      </c>
      <c r="AY1725" s="249" t="s">
        <v>161</v>
      </c>
    </row>
    <row r="1726" s="13" customFormat="1">
      <c r="A1726" s="13"/>
      <c r="B1726" s="239"/>
      <c r="C1726" s="240"/>
      <c r="D1726" s="234" t="s">
        <v>170</v>
      </c>
      <c r="E1726" s="241" t="s">
        <v>1</v>
      </c>
      <c r="F1726" s="242" t="s">
        <v>1460</v>
      </c>
      <c r="G1726" s="240"/>
      <c r="H1726" s="243">
        <v>1.8</v>
      </c>
      <c r="I1726" s="244"/>
      <c r="J1726" s="240"/>
      <c r="K1726" s="240"/>
      <c r="L1726" s="245"/>
      <c r="M1726" s="246"/>
      <c r="N1726" s="247"/>
      <c r="O1726" s="247"/>
      <c r="P1726" s="247"/>
      <c r="Q1726" s="247"/>
      <c r="R1726" s="247"/>
      <c r="S1726" s="247"/>
      <c r="T1726" s="248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T1726" s="249" t="s">
        <v>170</v>
      </c>
      <c r="AU1726" s="249" t="s">
        <v>84</v>
      </c>
      <c r="AV1726" s="13" t="s">
        <v>84</v>
      </c>
      <c r="AW1726" s="13" t="s">
        <v>31</v>
      </c>
      <c r="AX1726" s="13" t="s">
        <v>74</v>
      </c>
      <c r="AY1726" s="249" t="s">
        <v>161</v>
      </c>
    </row>
    <row r="1727" s="16" customFormat="1">
      <c r="A1727" s="16"/>
      <c r="B1727" s="282"/>
      <c r="C1727" s="283"/>
      <c r="D1727" s="234" t="s">
        <v>170</v>
      </c>
      <c r="E1727" s="284" t="s">
        <v>1</v>
      </c>
      <c r="F1727" s="285" t="s">
        <v>571</v>
      </c>
      <c r="G1727" s="283"/>
      <c r="H1727" s="286">
        <v>132.69999999999999</v>
      </c>
      <c r="I1727" s="287"/>
      <c r="J1727" s="283"/>
      <c r="K1727" s="283"/>
      <c r="L1727" s="288"/>
      <c r="M1727" s="289"/>
      <c r="N1727" s="290"/>
      <c r="O1727" s="290"/>
      <c r="P1727" s="290"/>
      <c r="Q1727" s="290"/>
      <c r="R1727" s="290"/>
      <c r="S1727" s="290"/>
      <c r="T1727" s="291"/>
      <c r="U1727" s="16"/>
      <c r="V1727" s="16"/>
      <c r="W1727" s="16"/>
      <c r="X1727" s="16"/>
      <c r="Y1727" s="16"/>
      <c r="Z1727" s="16"/>
      <c r="AA1727" s="16"/>
      <c r="AB1727" s="16"/>
      <c r="AC1727" s="16"/>
      <c r="AD1727" s="16"/>
      <c r="AE1727" s="16"/>
      <c r="AT1727" s="292" t="s">
        <v>170</v>
      </c>
      <c r="AU1727" s="292" t="s">
        <v>84</v>
      </c>
      <c r="AV1727" s="16" t="s">
        <v>180</v>
      </c>
      <c r="AW1727" s="16" t="s">
        <v>31</v>
      </c>
      <c r="AX1727" s="16" t="s">
        <v>74</v>
      </c>
      <c r="AY1727" s="292" t="s">
        <v>161</v>
      </c>
    </row>
    <row r="1728" s="14" customFormat="1">
      <c r="A1728" s="14"/>
      <c r="B1728" s="250"/>
      <c r="C1728" s="251"/>
      <c r="D1728" s="234" t="s">
        <v>170</v>
      </c>
      <c r="E1728" s="252" t="s">
        <v>1</v>
      </c>
      <c r="F1728" s="253" t="s">
        <v>173</v>
      </c>
      <c r="G1728" s="251"/>
      <c r="H1728" s="254">
        <v>325.69999999999999</v>
      </c>
      <c r="I1728" s="255"/>
      <c r="J1728" s="251"/>
      <c r="K1728" s="251"/>
      <c r="L1728" s="256"/>
      <c r="M1728" s="257"/>
      <c r="N1728" s="258"/>
      <c r="O1728" s="258"/>
      <c r="P1728" s="258"/>
      <c r="Q1728" s="258"/>
      <c r="R1728" s="258"/>
      <c r="S1728" s="258"/>
      <c r="T1728" s="259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T1728" s="260" t="s">
        <v>170</v>
      </c>
      <c r="AU1728" s="260" t="s">
        <v>84</v>
      </c>
      <c r="AV1728" s="14" t="s">
        <v>167</v>
      </c>
      <c r="AW1728" s="14" t="s">
        <v>31</v>
      </c>
      <c r="AX1728" s="14" t="s">
        <v>74</v>
      </c>
      <c r="AY1728" s="260" t="s">
        <v>161</v>
      </c>
    </row>
    <row r="1729" s="13" customFormat="1">
      <c r="A1729" s="13"/>
      <c r="B1729" s="239"/>
      <c r="C1729" s="240"/>
      <c r="D1729" s="234" t="s">
        <v>170</v>
      </c>
      <c r="E1729" s="241" t="s">
        <v>1</v>
      </c>
      <c r="F1729" s="242" t="s">
        <v>1626</v>
      </c>
      <c r="G1729" s="240"/>
      <c r="H1729" s="243">
        <v>341.98500000000001</v>
      </c>
      <c r="I1729" s="244"/>
      <c r="J1729" s="240"/>
      <c r="K1729" s="240"/>
      <c r="L1729" s="245"/>
      <c r="M1729" s="246"/>
      <c r="N1729" s="247"/>
      <c r="O1729" s="247"/>
      <c r="P1729" s="247"/>
      <c r="Q1729" s="247"/>
      <c r="R1729" s="247"/>
      <c r="S1729" s="247"/>
      <c r="T1729" s="248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T1729" s="249" t="s">
        <v>170</v>
      </c>
      <c r="AU1729" s="249" t="s">
        <v>84</v>
      </c>
      <c r="AV1729" s="13" t="s">
        <v>84</v>
      </c>
      <c r="AW1729" s="13" t="s">
        <v>31</v>
      </c>
      <c r="AX1729" s="13" t="s">
        <v>82</v>
      </c>
      <c r="AY1729" s="249" t="s">
        <v>161</v>
      </c>
    </row>
    <row r="1730" s="2" customFormat="1" ht="24.15" customHeight="1">
      <c r="A1730" s="39"/>
      <c r="B1730" s="40"/>
      <c r="C1730" s="220" t="s">
        <v>1627</v>
      </c>
      <c r="D1730" s="220" t="s">
        <v>163</v>
      </c>
      <c r="E1730" s="221" t="s">
        <v>1628</v>
      </c>
      <c r="F1730" s="222" t="s">
        <v>1629</v>
      </c>
      <c r="G1730" s="223" t="s">
        <v>166</v>
      </c>
      <c r="H1730" s="224">
        <v>283.89999999999998</v>
      </c>
      <c r="I1730" s="225"/>
      <c r="J1730" s="226">
        <f>ROUND(I1730*H1730,2)</f>
        <v>0</v>
      </c>
      <c r="K1730" s="227"/>
      <c r="L1730" s="45"/>
      <c r="M1730" s="228" t="s">
        <v>1</v>
      </c>
      <c r="N1730" s="229" t="s">
        <v>39</v>
      </c>
      <c r="O1730" s="92"/>
      <c r="P1730" s="230">
        <f>O1730*H1730</f>
        <v>0</v>
      </c>
      <c r="Q1730" s="230">
        <v>0</v>
      </c>
      <c r="R1730" s="230">
        <f>Q1730*H1730</f>
        <v>0</v>
      </c>
      <c r="S1730" s="230">
        <v>0</v>
      </c>
      <c r="T1730" s="231">
        <f>S1730*H1730</f>
        <v>0</v>
      </c>
      <c r="U1730" s="39"/>
      <c r="V1730" s="39"/>
      <c r="W1730" s="39"/>
      <c r="X1730" s="39"/>
      <c r="Y1730" s="39"/>
      <c r="Z1730" s="39"/>
      <c r="AA1730" s="39"/>
      <c r="AB1730" s="39"/>
      <c r="AC1730" s="39"/>
      <c r="AD1730" s="39"/>
      <c r="AE1730" s="39"/>
      <c r="AR1730" s="232" t="s">
        <v>259</v>
      </c>
      <c r="AT1730" s="232" t="s">
        <v>163</v>
      </c>
      <c r="AU1730" s="232" t="s">
        <v>84</v>
      </c>
      <c r="AY1730" s="18" t="s">
        <v>161</v>
      </c>
      <c r="BE1730" s="233">
        <f>IF(N1730="základní",J1730,0)</f>
        <v>0</v>
      </c>
      <c r="BF1730" s="233">
        <f>IF(N1730="snížená",J1730,0)</f>
        <v>0</v>
      </c>
      <c r="BG1730" s="233">
        <f>IF(N1730="zákl. přenesená",J1730,0)</f>
        <v>0</v>
      </c>
      <c r="BH1730" s="233">
        <f>IF(N1730="sníž. přenesená",J1730,0)</f>
        <v>0</v>
      </c>
      <c r="BI1730" s="233">
        <f>IF(N1730="nulová",J1730,0)</f>
        <v>0</v>
      </c>
      <c r="BJ1730" s="18" t="s">
        <v>82</v>
      </c>
      <c r="BK1730" s="233">
        <f>ROUND(I1730*H1730,2)</f>
        <v>0</v>
      </c>
      <c r="BL1730" s="18" t="s">
        <v>259</v>
      </c>
      <c r="BM1730" s="232" t="s">
        <v>1630</v>
      </c>
    </row>
    <row r="1731" s="2" customFormat="1">
      <c r="A1731" s="39"/>
      <c r="B1731" s="40"/>
      <c r="C1731" s="41"/>
      <c r="D1731" s="234" t="s">
        <v>169</v>
      </c>
      <c r="E1731" s="41"/>
      <c r="F1731" s="235" t="s">
        <v>1629</v>
      </c>
      <c r="G1731" s="41"/>
      <c r="H1731" s="41"/>
      <c r="I1731" s="236"/>
      <c r="J1731" s="41"/>
      <c r="K1731" s="41"/>
      <c r="L1731" s="45"/>
      <c r="M1731" s="237"/>
      <c r="N1731" s="238"/>
      <c r="O1731" s="92"/>
      <c r="P1731" s="92"/>
      <c r="Q1731" s="92"/>
      <c r="R1731" s="92"/>
      <c r="S1731" s="92"/>
      <c r="T1731" s="93"/>
      <c r="U1731" s="39"/>
      <c r="V1731" s="39"/>
      <c r="W1731" s="39"/>
      <c r="X1731" s="39"/>
      <c r="Y1731" s="39"/>
      <c r="Z1731" s="39"/>
      <c r="AA1731" s="39"/>
      <c r="AB1731" s="39"/>
      <c r="AC1731" s="39"/>
      <c r="AD1731" s="39"/>
      <c r="AE1731" s="39"/>
      <c r="AT1731" s="18" t="s">
        <v>169</v>
      </c>
      <c r="AU1731" s="18" t="s">
        <v>84</v>
      </c>
    </row>
    <row r="1732" s="15" customFormat="1">
      <c r="A1732" s="15"/>
      <c r="B1732" s="261"/>
      <c r="C1732" s="262"/>
      <c r="D1732" s="234" t="s">
        <v>170</v>
      </c>
      <c r="E1732" s="263" t="s">
        <v>1</v>
      </c>
      <c r="F1732" s="264" t="s">
        <v>1001</v>
      </c>
      <c r="G1732" s="262"/>
      <c r="H1732" s="263" t="s">
        <v>1</v>
      </c>
      <c r="I1732" s="265"/>
      <c r="J1732" s="262"/>
      <c r="K1732" s="262"/>
      <c r="L1732" s="266"/>
      <c r="M1732" s="267"/>
      <c r="N1732" s="268"/>
      <c r="O1732" s="268"/>
      <c r="P1732" s="268"/>
      <c r="Q1732" s="268"/>
      <c r="R1732" s="268"/>
      <c r="S1732" s="268"/>
      <c r="T1732" s="269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T1732" s="270" t="s">
        <v>170</v>
      </c>
      <c r="AU1732" s="270" t="s">
        <v>84</v>
      </c>
      <c r="AV1732" s="15" t="s">
        <v>82</v>
      </c>
      <c r="AW1732" s="15" t="s">
        <v>31</v>
      </c>
      <c r="AX1732" s="15" t="s">
        <v>74</v>
      </c>
      <c r="AY1732" s="270" t="s">
        <v>161</v>
      </c>
    </row>
    <row r="1733" s="13" customFormat="1">
      <c r="A1733" s="13"/>
      <c r="B1733" s="239"/>
      <c r="C1733" s="240"/>
      <c r="D1733" s="234" t="s">
        <v>170</v>
      </c>
      <c r="E1733" s="241" t="s">
        <v>1</v>
      </c>
      <c r="F1733" s="242" t="s">
        <v>1026</v>
      </c>
      <c r="G1733" s="240"/>
      <c r="H1733" s="243">
        <v>12.5</v>
      </c>
      <c r="I1733" s="244"/>
      <c r="J1733" s="240"/>
      <c r="K1733" s="240"/>
      <c r="L1733" s="245"/>
      <c r="M1733" s="246"/>
      <c r="N1733" s="247"/>
      <c r="O1733" s="247"/>
      <c r="P1733" s="247"/>
      <c r="Q1733" s="247"/>
      <c r="R1733" s="247"/>
      <c r="S1733" s="247"/>
      <c r="T1733" s="248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49" t="s">
        <v>170</v>
      </c>
      <c r="AU1733" s="249" t="s">
        <v>84</v>
      </c>
      <c r="AV1733" s="13" t="s">
        <v>84</v>
      </c>
      <c r="AW1733" s="13" t="s">
        <v>31</v>
      </c>
      <c r="AX1733" s="13" t="s">
        <v>74</v>
      </c>
      <c r="AY1733" s="249" t="s">
        <v>161</v>
      </c>
    </row>
    <row r="1734" s="13" customFormat="1">
      <c r="A1734" s="13"/>
      <c r="B1734" s="239"/>
      <c r="C1734" s="240"/>
      <c r="D1734" s="234" t="s">
        <v>170</v>
      </c>
      <c r="E1734" s="241" t="s">
        <v>1</v>
      </c>
      <c r="F1734" s="242" t="s">
        <v>1027</v>
      </c>
      <c r="G1734" s="240"/>
      <c r="H1734" s="243">
        <v>12</v>
      </c>
      <c r="I1734" s="244"/>
      <c r="J1734" s="240"/>
      <c r="K1734" s="240"/>
      <c r="L1734" s="245"/>
      <c r="M1734" s="246"/>
      <c r="N1734" s="247"/>
      <c r="O1734" s="247"/>
      <c r="P1734" s="247"/>
      <c r="Q1734" s="247"/>
      <c r="R1734" s="247"/>
      <c r="S1734" s="247"/>
      <c r="T1734" s="248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T1734" s="249" t="s">
        <v>170</v>
      </c>
      <c r="AU1734" s="249" t="s">
        <v>84</v>
      </c>
      <c r="AV1734" s="13" t="s">
        <v>84</v>
      </c>
      <c r="AW1734" s="13" t="s">
        <v>31</v>
      </c>
      <c r="AX1734" s="13" t="s">
        <v>74</v>
      </c>
      <c r="AY1734" s="249" t="s">
        <v>161</v>
      </c>
    </row>
    <row r="1735" s="13" customFormat="1">
      <c r="A1735" s="13"/>
      <c r="B1735" s="239"/>
      <c r="C1735" s="240"/>
      <c r="D1735" s="234" t="s">
        <v>170</v>
      </c>
      <c r="E1735" s="241" t="s">
        <v>1</v>
      </c>
      <c r="F1735" s="242" t="s">
        <v>1028</v>
      </c>
      <c r="G1735" s="240"/>
      <c r="H1735" s="243">
        <v>20</v>
      </c>
      <c r="I1735" s="244"/>
      <c r="J1735" s="240"/>
      <c r="K1735" s="240"/>
      <c r="L1735" s="245"/>
      <c r="M1735" s="246"/>
      <c r="N1735" s="247"/>
      <c r="O1735" s="247"/>
      <c r="P1735" s="247"/>
      <c r="Q1735" s="247"/>
      <c r="R1735" s="247"/>
      <c r="S1735" s="247"/>
      <c r="T1735" s="248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49" t="s">
        <v>170</v>
      </c>
      <c r="AU1735" s="249" t="s">
        <v>84</v>
      </c>
      <c r="AV1735" s="13" t="s">
        <v>84</v>
      </c>
      <c r="AW1735" s="13" t="s">
        <v>31</v>
      </c>
      <c r="AX1735" s="13" t="s">
        <v>74</v>
      </c>
      <c r="AY1735" s="249" t="s">
        <v>161</v>
      </c>
    </row>
    <row r="1736" s="16" customFormat="1">
      <c r="A1736" s="16"/>
      <c r="B1736" s="282"/>
      <c r="C1736" s="283"/>
      <c r="D1736" s="234" t="s">
        <v>170</v>
      </c>
      <c r="E1736" s="284" t="s">
        <v>1</v>
      </c>
      <c r="F1736" s="285" t="s">
        <v>571</v>
      </c>
      <c r="G1736" s="283"/>
      <c r="H1736" s="286">
        <v>44.5</v>
      </c>
      <c r="I1736" s="287"/>
      <c r="J1736" s="283"/>
      <c r="K1736" s="283"/>
      <c r="L1736" s="288"/>
      <c r="M1736" s="289"/>
      <c r="N1736" s="290"/>
      <c r="O1736" s="290"/>
      <c r="P1736" s="290"/>
      <c r="Q1736" s="290"/>
      <c r="R1736" s="290"/>
      <c r="S1736" s="290"/>
      <c r="T1736" s="291"/>
      <c r="U1736" s="16"/>
      <c r="V1736" s="16"/>
      <c r="W1736" s="16"/>
      <c r="X1736" s="16"/>
      <c r="Y1736" s="16"/>
      <c r="Z1736" s="16"/>
      <c r="AA1736" s="16"/>
      <c r="AB1736" s="16"/>
      <c r="AC1736" s="16"/>
      <c r="AD1736" s="16"/>
      <c r="AE1736" s="16"/>
      <c r="AT1736" s="292" t="s">
        <v>170</v>
      </c>
      <c r="AU1736" s="292" t="s">
        <v>84</v>
      </c>
      <c r="AV1736" s="16" t="s">
        <v>180</v>
      </c>
      <c r="AW1736" s="16" t="s">
        <v>31</v>
      </c>
      <c r="AX1736" s="16" t="s">
        <v>74</v>
      </c>
      <c r="AY1736" s="292" t="s">
        <v>161</v>
      </c>
    </row>
    <row r="1737" s="15" customFormat="1">
      <c r="A1737" s="15"/>
      <c r="B1737" s="261"/>
      <c r="C1737" s="262"/>
      <c r="D1737" s="234" t="s">
        <v>170</v>
      </c>
      <c r="E1737" s="263" t="s">
        <v>1</v>
      </c>
      <c r="F1737" s="264" t="s">
        <v>1005</v>
      </c>
      <c r="G1737" s="262"/>
      <c r="H1737" s="263" t="s">
        <v>1</v>
      </c>
      <c r="I1737" s="265"/>
      <c r="J1737" s="262"/>
      <c r="K1737" s="262"/>
      <c r="L1737" s="266"/>
      <c r="M1737" s="267"/>
      <c r="N1737" s="268"/>
      <c r="O1737" s="268"/>
      <c r="P1737" s="268"/>
      <c r="Q1737" s="268"/>
      <c r="R1737" s="268"/>
      <c r="S1737" s="268"/>
      <c r="T1737" s="269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T1737" s="270" t="s">
        <v>170</v>
      </c>
      <c r="AU1737" s="270" t="s">
        <v>84</v>
      </c>
      <c r="AV1737" s="15" t="s">
        <v>82</v>
      </c>
      <c r="AW1737" s="15" t="s">
        <v>31</v>
      </c>
      <c r="AX1737" s="15" t="s">
        <v>74</v>
      </c>
      <c r="AY1737" s="270" t="s">
        <v>161</v>
      </c>
    </row>
    <row r="1738" s="13" customFormat="1">
      <c r="A1738" s="13"/>
      <c r="B1738" s="239"/>
      <c r="C1738" s="240"/>
      <c r="D1738" s="234" t="s">
        <v>170</v>
      </c>
      <c r="E1738" s="241" t="s">
        <v>1</v>
      </c>
      <c r="F1738" s="242" t="s">
        <v>1029</v>
      </c>
      <c r="G1738" s="240"/>
      <c r="H1738" s="243">
        <v>2</v>
      </c>
      <c r="I1738" s="244"/>
      <c r="J1738" s="240"/>
      <c r="K1738" s="240"/>
      <c r="L1738" s="245"/>
      <c r="M1738" s="246"/>
      <c r="N1738" s="247"/>
      <c r="O1738" s="247"/>
      <c r="P1738" s="247"/>
      <c r="Q1738" s="247"/>
      <c r="R1738" s="247"/>
      <c r="S1738" s="247"/>
      <c r="T1738" s="248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T1738" s="249" t="s">
        <v>170</v>
      </c>
      <c r="AU1738" s="249" t="s">
        <v>84</v>
      </c>
      <c r="AV1738" s="13" t="s">
        <v>84</v>
      </c>
      <c r="AW1738" s="13" t="s">
        <v>31</v>
      </c>
      <c r="AX1738" s="13" t="s">
        <v>74</v>
      </c>
      <c r="AY1738" s="249" t="s">
        <v>161</v>
      </c>
    </row>
    <row r="1739" s="16" customFormat="1">
      <c r="A1739" s="16"/>
      <c r="B1739" s="282"/>
      <c r="C1739" s="283"/>
      <c r="D1739" s="234" t="s">
        <v>170</v>
      </c>
      <c r="E1739" s="284" t="s">
        <v>1</v>
      </c>
      <c r="F1739" s="285" t="s">
        <v>571</v>
      </c>
      <c r="G1739" s="283"/>
      <c r="H1739" s="286">
        <v>2</v>
      </c>
      <c r="I1739" s="287"/>
      <c r="J1739" s="283"/>
      <c r="K1739" s="283"/>
      <c r="L1739" s="288"/>
      <c r="M1739" s="289"/>
      <c r="N1739" s="290"/>
      <c r="O1739" s="290"/>
      <c r="P1739" s="290"/>
      <c r="Q1739" s="290"/>
      <c r="R1739" s="290"/>
      <c r="S1739" s="290"/>
      <c r="T1739" s="291"/>
      <c r="U1739" s="16"/>
      <c r="V1739" s="16"/>
      <c r="W1739" s="16"/>
      <c r="X1739" s="16"/>
      <c r="Y1739" s="16"/>
      <c r="Z1739" s="16"/>
      <c r="AA1739" s="16"/>
      <c r="AB1739" s="16"/>
      <c r="AC1739" s="16"/>
      <c r="AD1739" s="16"/>
      <c r="AE1739" s="16"/>
      <c r="AT1739" s="292" t="s">
        <v>170</v>
      </c>
      <c r="AU1739" s="292" t="s">
        <v>84</v>
      </c>
      <c r="AV1739" s="16" t="s">
        <v>180</v>
      </c>
      <c r="AW1739" s="16" t="s">
        <v>31</v>
      </c>
      <c r="AX1739" s="16" t="s">
        <v>74</v>
      </c>
      <c r="AY1739" s="292" t="s">
        <v>161</v>
      </c>
    </row>
    <row r="1740" s="15" customFormat="1">
      <c r="A1740" s="15"/>
      <c r="B1740" s="261"/>
      <c r="C1740" s="262"/>
      <c r="D1740" s="234" t="s">
        <v>170</v>
      </c>
      <c r="E1740" s="263" t="s">
        <v>1</v>
      </c>
      <c r="F1740" s="264" t="s">
        <v>1007</v>
      </c>
      <c r="G1740" s="262"/>
      <c r="H1740" s="263" t="s">
        <v>1</v>
      </c>
      <c r="I1740" s="265"/>
      <c r="J1740" s="262"/>
      <c r="K1740" s="262"/>
      <c r="L1740" s="266"/>
      <c r="M1740" s="267"/>
      <c r="N1740" s="268"/>
      <c r="O1740" s="268"/>
      <c r="P1740" s="268"/>
      <c r="Q1740" s="268"/>
      <c r="R1740" s="268"/>
      <c r="S1740" s="268"/>
      <c r="T1740" s="269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T1740" s="270" t="s">
        <v>170</v>
      </c>
      <c r="AU1740" s="270" t="s">
        <v>84</v>
      </c>
      <c r="AV1740" s="15" t="s">
        <v>82</v>
      </c>
      <c r="AW1740" s="15" t="s">
        <v>31</v>
      </c>
      <c r="AX1740" s="15" t="s">
        <v>74</v>
      </c>
      <c r="AY1740" s="270" t="s">
        <v>161</v>
      </c>
    </row>
    <row r="1741" s="13" customFormat="1">
      <c r="A1741" s="13"/>
      <c r="B1741" s="239"/>
      <c r="C1741" s="240"/>
      <c r="D1741" s="234" t="s">
        <v>170</v>
      </c>
      <c r="E1741" s="241" t="s">
        <v>1</v>
      </c>
      <c r="F1741" s="242" t="s">
        <v>1030</v>
      </c>
      <c r="G1741" s="240"/>
      <c r="H1741" s="243">
        <v>13.199999999999999</v>
      </c>
      <c r="I1741" s="244"/>
      <c r="J1741" s="240"/>
      <c r="K1741" s="240"/>
      <c r="L1741" s="245"/>
      <c r="M1741" s="246"/>
      <c r="N1741" s="247"/>
      <c r="O1741" s="247"/>
      <c r="P1741" s="247"/>
      <c r="Q1741" s="247"/>
      <c r="R1741" s="247"/>
      <c r="S1741" s="247"/>
      <c r="T1741" s="248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T1741" s="249" t="s">
        <v>170</v>
      </c>
      <c r="AU1741" s="249" t="s">
        <v>84</v>
      </c>
      <c r="AV1741" s="13" t="s">
        <v>84</v>
      </c>
      <c r="AW1741" s="13" t="s">
        <v>31</v>
      </c>
      <c r="AX1741" s="13" t="s">
        <v>74</v>
      </c>
      <c r="AY1741" s="249" t="s">
        <v>161</v>
      </c>
    </row>
    <row r="1742" s="13" customFormat="1">
      <c r="A1742" s="13"/>
      <c r="B1742" s="239"/>
      <c r="C1742" s="240"/>
      <c r="D1742" s="234" t="s">
        <v>170</v>
      </c>
      <c r="E1742" s="241" t="s">
        <v>1</v>
      </c>
      <c r="F1742" s="242" t="s">
        <v>1031</v>
      </c>
      <c r="G1742" s="240"/>
      <c r="H1742" s="243">
        <v>94</v>
      </c>
      <c r="I1742" s="244"/>
      <c r="J1742" s="240"/>
      <c r="K1742" s="240"/>
      <c r="L1742" s="245"/>
      <c r="M1742" s="246"/>
      <c r="N1742" s="247"/>
      <c r="O1742" s="247"/>
      <c r="P1742" s="247"/>
      <c r="Q1742" s="247"/>
      <c r="R1742" s="247"/>
      <c r="S1742" s="247"/>
      <c r="T1742" s="248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49" t="s">
        <v>170</v>
      </c>
      <c r="AU1742" s="249" t="s">
        <v>84</v>
      </c>
      <c r="AV1742" s="13" t="s">
        <v>84</v>
      </c>
      <c r="AW1742" s="13" t="s">
        <v>31</v>
      </c>
      <c r="AX1742" s="13" t="s">
        <v>74</v>
      </c>
      <c r="AY1742" s="249" t="s">
        <v>161</v>
      </c>
    </row>
    <row r="1743" s="16" customFormat="1">
      <c r="A1743" s="16"/>
      <c r="B1743" s="282"/>
      <c r="C1743" s="283"/>
      <c r="D1743" s="234" t="s">
        <v>170</v>
      </c>
      <c r="E1743" s="284" t="s">
        <v>1</v>
      </c>
      <c r="F1743" s="285" t="s">
        <v>571</v>
      </c>
      <c r="G1743" s="283"/>
      <c r="H1743" s="286">
        <v>107.2</v>
      </c>
      <c r="I1743" s="287"/>
      <c r="J1743" s="283"/>
      <c r="K1743" s="283"/>
      <c r="L1743" s="288"/>
      <c r="M1743" s="289"/>
      <c r="N1743" s="290"/>
      <c r="O1743" s="290"/>
      <c r="P1743" s="290"/>
      <c r="Q1743" s="290"/>
      <c r="R1743" s="290"/>
      <c r="S1743" s="290"/>
      <c r="T1743" s="291"/>
      <c r="U1743" s="16"/>
      <c r="V1743" s="16"/>
      <c r="W1743" s="16"/>
      <c r="X1743" s="16"/>
      <c r="Y1743" s="16"/>
      <c r="Z1743" s="16"/>
      <c r="AA1743" s="16"/>
      <c r="AB1743" s="16"/>
      <c r="AC1743" s="16"/>
      <c r="AD1743" s="16"/>
      <c r="AE1743" s="16"/>
      <c r="AT1743" s="292" t="s">
        <v>170</v>
      </c>
      <c r="AU1743" s="292" t="s">
        <v>84</v>
      </c>
      <c r="AV1743" s="16" t="s">
        <v>180</v>
      </c>
      <c r="AW1743" s="16" t="s">
        <v>31</v>
      </c>
      <c r="AX1743" s="16" t="s">
        <v>74</v>
      </c>
      <c r="AY1743" s="292" t="s">
        <v>161</v>
      </c>
    </row>
    <row r="1744" s="15" customFormat="1">
      <c r="A1744" s="15"/>
      <c r="B1744" s="261"/>
      <c r="C1744" s="262"/>
      <c r="D1744" s="234" t="s">
        <v>170</v>
      </c>
      <c r="E1744" s="263" t="s">
        <v>1</v>
      </c>
      <c r="F1744" s="264" t="s">
        <v>1010</v>
      </c>
      <c r="G1744" s="262"/>
      <c r="H1744" s="263" t="s">
        <v>1</v>
      </c>
      <c r="I1744" s="265"/>
      <c r="J1744" s="262"/>
      <c r="K1744" s="262"/>
      <c r="L1744" s="266"/>
      <c r="M1744" s="267"/>
      <c r="N1744" s="268"/>
      <c r="O1744" s="268"/>
      <c r="P1744" s="268"/>
      <c r="Q1744" s="268"/>
      <c r="R1744" s="268"/>
      <c r="S1744" s="268"/>
      <c r="T1744" s="269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T1744" s="270" t="s">
        <v>170</v>
      </c>
      <c r="AU1744" s="270" t="s">
        <v>84</v>
      </c>
      <c r="AV1744" s="15" t="s">
        <v>82</v>
      </c>
      <c r="AW1744" s="15" t="s">
        <v>31</v>
      </c>
      <c r="AX1744" s="15" t="s">
        <v>74</v>
      </c>
      <c r="AY1744" s="270" t="s">
        <v>161</v>
      </c>
    </row>
    <row r="1745" s="13" customFormat="1">
      <c r="A1745" s="13"/>
      <c r="B1745" s="239"/>
      <c r="C1745" s="240"/>
      <c r="D1745" s="234" t="s">
        <v>170</v>
      </c>
      <c r="E1745" s="241" t="s">
        <v>1</v>
      </c>
      <c r="F1745" s="242" t="s">
        <v>1032</v>
      </c>
      <c r="G1745" s="240"/>
      <c r="H1745" s="243">
        <v>10.5</v>
      </c>
      <c r="I1745" s="244"/>
      <c r="J1745" s="240"/>
      <c r="K1745" s="240"/>
      <c r="L1745" s="245"/>
      <c r="M1745" s="246"/>
      <c r="N1745" s="247"/>
      <c r="O1745" s="247"/>
      <c r="P1745" s="247"/>
      <c r="Q1745" s="247"/>
      <c r="R1745" s="247"/>
      <c r="S1745" s="247"/>
      <c r="T1745" s="248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49" t="s">
        <v>170</v>
      </c>
      <c r="AU1745" s="249" t="s">
        <v>84</v>
      </c>
      <c r="AV1745" s="13" t="s">
        <v>84</v>
      </c>
      <c r="AW1745" s="13" t="s">
        <v>31</v>
      </c>
      <c r="AX1745" s="13" t="s">
        <v>74</v>
      </c>
      <c r="AY1745" s="249" t="s">
        <v>161</v>
      </c>
    </row>
    <row r="1746" s="13" customFormat="1">
      <c r="A1746" s="13"/>
      <c r="B1746" s="239"/>
      <c r="C1746" s="240"/>
      <c r="D1746" s="234" t="s">
        <v>170</v>
      </c>
      <c r="E1746" s="241" t="s">
        <v>1</v>
      </c>
      <c r="F1746" s="242" t="s">
        <v>1033</v>
      </c>
      <c r="G1746" s="240"/>
      <c r="H1746" s="243">
        <v>21</v>
      </c>
      <c r="I1746" s="244"/>
      <c r="J1746" s="240"/>
      <c r="K1746" s="240"/>
      <c r="L1746" s="245"/>
      <c r="M1746" s="246"/>
      <c r="N1746" s="247"/>
      <c r="O1746" s="247"/>
      <c r="P1746" s="247"/>
      <c r="Q1746" s="247"/>
      <c r="R1746" s="247"/>
      <c r="S1746" s="247"/>
      <c r="T1746" s="248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T1746" s="249" t="s">
        <v>170</v>
      </c>
      <c r="AU1746" s="249" t="s">
        <v>84</v>
      </c>
      <c r="AV1746" s="13" t="s">
        <v>84</v>
      </c>
      <c r="AW1746" s="13" t="s">
        <v>31</v>
      </c>
      <c r="AX1746" s="13" t="s">
        <v>74</v>
      </c>
      <c r="AY1746" s="249" t="s">
        <v>161</v>
      </c>
    </row>
    <row r="1747" s="16" customFormat="1">
      <c r="A1747" s="16"/>
      <c r="B1747" s="282"/>
      <c r="C1747" s="283"/>
      <c r="D1747" s="234" t="s">
        <v>170</v>
      </c>
      <c r="E1747" s="284" t="s">
        <v>1</v>
      </c>
      <c r="F1747" s="285" t="s">
        <v>571</v>
      </c>
      <c r="G1747" s="283"/>
      <c r="H1747" s="286">
        <v>31.5</v>
      </c>
      <c r="I1747" s="287"/>
      <c r="J1747" s="283"/>
      <c r="K1747" s="283"/>
      <c r="L1747" s="288"/>
      <c r="M1747" s="289"/>
      <c r="N1747" s="290"/>
      <c r="O1747" s="290"/>
      <c r="P1747" s="290"/>
      <c r="Q1747" s="290"/>
      <c r="R1747" s="290"/>
      <c r="S1747" s="290"/>
      <c r="T1747" s="291"/>
      <c r="U1747" s="16"/>
      <c r="V1747" s="16"/>
      <c r="W1747" s="16"/>
      <c r="X1747" s="16"/>
      <c r="Y1747" s="16"/>
      <c r="Z1747" s="16"/>
      <c r="AA1747" s="16"/>
      <c r="AB1747" s="16"/>
      <c r="AC1747" s="16"/>
      <c r="AD1747" s="16"/>
      <c r="AE1747" s="16"/>
      <c r="AT1747" s="292" t="s">
        <v>170</v>
      </c>
      <c r="AU1747" s="292" t="s">
        <v>84</v>
      </c>
      <c r="AV1747" s="16" t="s">
        <v>180</v>
      </c>
      <c r="AW1747" s="16" t="s">
        <v>31</v>
      </c>
      <c r="AX1747" s="16" t="s">
        <v>74</v>
      </c>
      <c r="AY1747" s="292" t="s">
        <v>161</v>
      </c>
    </row>
    <row r="1748" s="15" customFormat="1">
      <c r="A1748" s="15"/>
      <c r="B1748" s="261"/>
      <c r="C1748" s="262"/>
      <c r="D1748" s="234" t="s">
        <v>170</v>
      </c>
      <c r="E1748" s="263" t="s">
        <v>1</v>
      </c>
      <c r="F1748" s="264" t="s">
        <v>1013</v>
      </c>
      <c r="G1748" s="262"/>
      <c r="H1748" s="263" t="s">
        <v>1</v>
      </c>
      <c r="I1748" s="265"/>
      <c r="J1748" s="262"/>
      <c r="K1748" s="262"/>
      <c r="L1748" s="266"/>
      <c r="M1748" s="267"/>
      <c r="N1748" s="268"/>
      <c r="O1748" s="268"/>
      <c r="P1748" s="268"/>
      <c r="Q1748" s="268"/>
      <c r="R1748" s="268"/>
      <c r="S1748" s="268"/>
      <c r="T1748" s="269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T1748" s="270" t="s">
        <v>170</v>
      </c>
      <c r="AU1748" s="270" t="s">
        <v>84</v>
      </c>
      <c r="AV1748" s="15" t="s">
        <v>82</v>
      </c>
      <c r="AW1748" s="15" t="s">
        <v>31</v>
      </c>
      <c r="AX1748" s="15" t="s">
        <v>74</v>
      </c>
      <c r="AY1748" s="270" t="s">
        <v>161</v>
      </c>
    </row>
    <row r="1749" s="13" customFormat="1">
      <c r="A1749" s="13"/>
      <c r="B1749" s="239"/>
      <c r="C1749" s="240"/>
      <c r="D1749" s="234" t="s">
        <v>170</v>
      </c>
      <c r="E1749" s="241" t="s">
        <v>1</v>
      </c>
      <c r="F1749" s="242" t="s">
        <v>1034</v>
      </c>
      <c r="G1749" s="240"/>
      <c r="H1749" s="243">
        <v>15</v>
      </c>
      <c r="I1749" s="244"/>
      <c r="J1749" s="240"/>
      <c r="K1749" s="240"/>
      <c r="L1749" s="245"/>
      <c r="M1749" s="246"/>
      <c r="N1749" s="247"/>
      <c r="O1749" s="247"/>
      <c r="P1749" s="247"/>
      <c r="Q1749" s="247"/>
      <c r="R1749" s="247"/>
      <c r="S1749" s="247"/>
      <c r="T1749" s="248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49" t="s">
        <v>170</v>
      </c>
      <c r="AU1749" s="249" t="s">
        <v>84</v>
      </c>
      <c r="AV1749" s="13" t="s">
        <v>84</v>
      </c>
      <c r="AW1749" s="13" t="s">
        <v>31</v>
      </c>
      <c r="AX1749" s="13" t="s">
        <v>74</v>
      </c>
      <c r="AY1749" s="249" t="s">
        <v>161</v>
      </c>
    </row>
    <row r="1750" s="13" customFormat="1">
      <c r="A1750" s="13"/>
      <c r="B1750" s="239"/>
      <c r="C1750" s="240"/>
      <c r="D1750" s="234" t="s">
        <v>170</v>
      </c>
      <c r="E1750" s="241" t="s">
        <v>1</v>
      </c>
      <c r="F1750" s="242" t="s">
        <v>1035</v>
      </c>
      <c r="G1750" s="240"/>
      <c r="H1750" s="243">
        <v>2.7000000000000002</v>
      </c>
      <c r="I1750" s="244"/>
      <c r="J1750" s="240"/>
      <c r="K1750" s="240"/>
      <c r="L1750" s="245"/>
      <c r="M1750" s="246"/>
      <c r="N1750" s="247"/>
      <c r="O1750" s="247"/>
      <c r="P1750" s="247"/>
      <c r="Q1750" s="247"/>
      <c r="R1750" s="247"/>
      <c r="S1750" s="247"/>
      <c r="T1750" s="248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49" t="s">
        <v>170</v>
      </c>
      <c r="AU1750" s="249" t="s">
        <v>84</v>
      </c>
      <c r="AV1750" s="13" t="s">
        <v>84</v>
      </c>
      <c r="AW1750" s="13" t="s">
        <v>31</v>
      </c>
      <c r="AX1750" s="13" t="s">
        <v>74</v>
      </c>
      <c r="AY1750" s="249" t="s">
        <v>161</v>
      </c>
    </row>
    <row r="1751" s="13" customFormat="1">
      <c r="A1751" s="13"/>
      <c r="B1751" s="239"/>
      <c r="C1751" s="240"/>
      <c r="D1751" s="234" t="s">
        <v>170</v>
      </c>
      <c r="E1751" s="241" t="s">
        <v>1</v>
      </c>
      <c r="F1751" s="242" t="s">
        <v>1036</v>
      </c>
      <c r="G1751" s="240"/>
      <c r="H1751" s="243">
        <v>55</v>
      </c>
      <c r="I1751" s="244"/>
      <c r="J1751" s="240"/>
      <c r="K1751" s="240"/>
      <c r="L1751" s="245"/>
      <c r="M1751" s="246"/>
      <c r="N1751" s="247"/>
      <c r="O1751" s="247"/>
      <c r="P1751" s="247"/>
      <c r="Q1751" s="247"/>
      <c r="R1751" s="247"/>
      <c r="S1751" s="247"/>
      <c r="T1751" s="248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T1751" s="249" t="s">
        <v>170</v>
      </c>
      <c r="AU1751" s="249" t="s">
        <v>84</v>
      </c>
      <c r="AV1751" s="13" t="s">
        <v>84</v>
      </c>
      <c r="AW1751" s="13" t="s">
        <v>31</v>
      </c>
      <c r="AX1751" s="13" t="s">
        <v>74</v>
      </c>
      <c r="AY1751" s="249" t="s">
        <v>161</v>
      </c>
    </row>
    <row r="1752" s="13" customFormat="1">
      <c r="A1752" s="13"/>
      <c r="B1752" s="239"/>
      <c r="C1752" s="240"/>
      <c r="D1752" s="234" t="s">
        <v>170</v>
      </c>
      <c r="E1752" s="241" t="s">
        <v>1</v>
      </c>
      <c r="F1752" s="242" t="s">
        <v>1037</v>
      </c>
      <c r="G1752" s="240"/>
      <c r="H1752" s="243">
        <v>22</v>
      </c>
      <c r="I1752" s="244"/>
      <c r="J1752" s="240"/>
      <c r="K1752" s="240"/>
      <c r="L1752" s="245"/>
      <c r="M1752" s="246"/>
      <c r="N1752" s="247"/>
      <c r="O1752" s="247"/>
      <c r="P1752" s="247"/>
      <c r="Q1752" s="247"/>
      <c r="R1752" s="247"/>
      <c r="S1752" s="247"/>
      <c r="T1752" s="248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T1752" s="249" t="s">
        <v>170</v>
      </c>
      <c r="AU1752" s="249" t="s">
        <v>84</v>
      </c>
      <c r="AV1752" s="13" t="s">
        <v>84</v>
      </c>
      <c r="AW1752" s="13" t="s">
        <v>31</v>
      </c>
      <c r="AX1752" s="13" t="s">
        <v>74</v>
      </c>
      <c r="AY1752" s="249" t="s">
        <v>161</v>
      </c>
    </row>
    <row r="1753" s="16" customFormat="1">
      <c r="A1753" s="16"/>
      <c r="B1753" s="282"/>
      <c r="C1753" s="283"/>
      <c r="D1753" s="234" t="s">
        <v>170</v>
      </c>
      <c r="E1753" s="284" t="s">
        <v>1</v>
      </c>
      <c r="F1753" s="285" t="s">
        <v>571</v>
      </c>
      <c r="G1753" s="283"/>
      <c r="H1753" s="286">
        <v>94.700000000000003</v>
      </c>
      <c r="I1753" s="287"/>
      <c r="J1753" s="283"/>
      <c r="K1753" s="283"/>
      <c r="L1753" s="288"/>
      <c r="M1753" s="289"/>
      <c r="N1753" s="290"/>
      <c r="O1753" s="290"/>
      <c r="P1753" s="290"/>
      <c r="Q1753" s="290"/>
      <c r="R1753" s="290"/>
      <c r="S1753" s="290"/>
      <c r="T1753" s="291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16"/>
      <c r="AT1753" s="292" t="s">
        <v>170</v>
      </c>
      <c r="AU1753" s="292" t="s">
        <v>84</v>
      </c>
      <c r="AV1753" s="16" t="s">
        <v>180</v>
      </c>
      <c r="AW1753" s="16" t="s">
        <v>31</v>
      </c>
      <c r="AX1753" s="16" t="s">
        <v>74</v>
      </c>
      <c r="AY1753" s="292" t="s">
        <v>161</v>
      </c>
    </row>
    <row r="1754" s="15" customFormat="1">
      <c r="A1754" s="15"/>
      <c r="B1754" s="261"/>
      <c r="C1754" s="262"/>
      <c r="D1754" s="234" t="s">
        <v>170</v>
      </c>
      <c r="E1754" s="263" t="s">
        <v>1</v>
      </c>
      <c r="F1754" s="264" t="s">
        <v>1018</v>
      </c>
      <c r="G1754" s="262"/>
      <c r="H1754" s="263" t="s">
        <v>1</v>
      </c>
      <c r="I1754" s="265"/>
      <c r="J1754" s="262"/>
      <c r="K1754" s="262"/>
      <c r="L1754" s="266"/>
      <c r="M1754" s="267"/>
      <c r="N1754" s="268"/>
      <c r="O1754" s="268"/>
      <c r="P1754" s="268"/>
      <c r="Q1754" s="268"/>
      <c r="R1754" s="268"/>
      <c r="S1754" s="268"/>
      <c r="T1754" s="269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T1754" s="270" t="s">
        <v>170</v>
      </c>
      <c r="AU1754" s="270" t="s">
        <v>84</v>
      </c>
      <c r="AV1754" s="15" t="s">
        <v>82</v>
      </c>
      <c r="AW1754" s="15" t="s">
        <v>31</v>
      </c>
      <c r="AX1754" s="15" t="s">
        <v>74</v>
      </c>
      <c r="AY1754" s="270" t="s">
        <v>161</v>
      </c>
    </row>
    <row r="1755" s="13" customFormat="1">
      <c r="A1755" s="13"/>
      <c r="B1755" s="239"/>
      <c r="C1755" s="240"/>
      <c r="D1755" s="234" t="s">
        <v>170</v>
      </c>
      <c r="E1755" s="241" t="s">
        <v>1</v>
      </c>
      <c r="F1755" s="242" t="s">
        <v>1038</v>
      </c>
      <c r="G1755" s="240"/>
      <c r="H1755" s="243">
        <v>4</v>
      </c>
      <c r="I1755" s="244"/>
      <c r="J1755" s="240"/>
      <c r="K1755" s="240"/>
      <c r="L1755" s="245"/>
      <c r="M1755" s="246"/>
      <c r="N1755" s="247"/>
      <c r="O1755" s="247"/>
      <c r="P1755" s="247"/>
      <c r="Q1755" s="247"/>
      <c r="R1755" s="247"/>
      <c r="S1755" s="247"/>
      <c r="T1755" s="248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49" t="s">
        <v>170</v>
      </c>
      <c r="AU1755" s="249" t="s">
        <v>84</v>
      </c>
      <c r="AV1755" s="13" t="s">
        <v>84</v>
      </c>
      <c r="AW1755" s="13" t="s">
        <v>31</v>
      </c>
      <c r="AX1755" s="13" t="s">
        <v>74</v>
      </c>
      <c r="AY1755" s="249" t="s">
        <v>161</v>
      </c>
    </row>
    <row r="1756" s="16" customFormat="1">
      <c r="A1756" s="16"/>
      <c r="B1756" s="282"/>
      <c r="C1756" s="283"/>
      <c r="D1756" s="234" t="s">
        <v>170</v>
      </c>
      <c r="E1756" s="284" t="s">
        <v>1</v>
      </c>
      <c r="F1756" s="285" t="s">
        <v>571</v>
      </c>
      <c r="G1756" s="283"/>
      <c r="H1756" s="286">
        <v>4</v>
      </c>
      <c r="I1756" s="287"/>
      <c r="J1756" s="283"/>
      <c r="K1756" s="283"/>
      <c r="L1756" s="288"/>
      <c r="M1756" s="289"/>
      <c r="N1756" s="290"/>
      <c r="O1756" s="290"/>
      <c r="P1756" s="290"/>
      <c r="Q1756" s="290"/>
      <c r="R1756" s="290"/>
      <c r="S1756" s="290"/>
      <c r="T1756" s="291"/>
      <c r="U1756" s="16"/>
      <c r="V1756" s="16"/>
      <c r="W1756" s="16"/>
      <c r="X1756" s="16"/>
      <c r="Y1756" s="16"/>
      <c r="Z1756" s="16"/>
      <c r="AA1756" s="16"/>
      <c r="AB1756" s="16"/>
      <c r="AC1756" s="16"/>
      <c r="AD1756" s="16"/>
      <c r="AE1756" s="16"/>
      <c r="AT1756" s="292" t="s">
        <v>170</v>
      </c>
      <c r="AU1756" s="292" t="s">
        <v>84</v>
      </c>
      <c r="AV1756" s="16" t="s">
        <v>180</v>
      </c>
      <c r="AW1756" s="16" t="s">
        <v>31</v>
      </c>
      <c r="AX1756" s="16" t="s">
        <v>74</v>
      </c>
      <c r="AY1756" s="292" t="s">
        <v>161</v>
      </c>
    </row>
    <row r="1757" s="14" customFormat="1">
      <c r="A1757" s="14"/>
      <c r="B1757" s="250"/>
      <c r="C1757" s="251"/>
      <c r="D1757" s="234" t="s">
        <v>170</v>
      </c>
      <c r="E1757" s="252" t="s">
        <v>1</v>
      </c>
      <c r="F1757" s="253" t="s">
        <v>173</v>
      </c>
      <c r="G1757" s="251"/>
      <c r="H1757" s="254">
        <v>283.89999999999998</v>
      </c>
      <c r="I1757" s="255"/>
      <c r="J1757" s="251"/>
      <c r="K1757" s="251"/>
      <c r="L1757" s="256"/>
      <c r="M1757" s="257"/>
      <c r="N1757" s="258"/>
      <c r="O1757" s="258"/>
      <c r="P1757" s="258"/>
      <c r="Q1757" s="258"/>
      <c r="R1757" s="258"/>
      <c r="S1757" s="258"/>
      <c r="T1757" s="259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T1757" s="260" t="s">
        <v>170</v>
      </c>
      <c r="AU1757" s="260" t="s">
        <v>84</v>
      </c>
      <c r="AV1757" s="14" t="s">
        <v>167</v>
      </c>
      <c r="AW1757" s="14" t="s">
        <v>31</v>
      </c>
      <c r="AX1757" s="14" t="s">
        <v>82</v>
      </c>
      <c r="AY1757" s="260" t="s">
        <v>161</v>
      </c>
    </row>
    <row r="1758" s="2" customFormat="1" ht="24.15" customHeight="1">
      <c r="A1758" s="39"/>
      <c r="B1758" s="40"/>
      <c r="C1758" s="271" t="s">
        <v>1631</v>
      </c>
      <c r="D1758" s="271" t="s">
        <v>260</v>
      </c>
      <c r="E1758" s="272" t="s">
        <v>1632</v>
      </c>
      <c r="F1758" s="273" t="s">
        <v>1633</v>
      </c>
      <c r="G1758" s="274" t="s">
        <v>166</v>
      </c>
      <c r="H1758" s="275">
        <v>298.09500000000003</v>
      </c>
      <c r="I1758" s="276"/>
      <c r="J1758" s="277">
        <f>ROUND(I1758*H1758,2)</f>
        <v>0</v>
      </c>
      <c r="K1758" s="278"/>
      <c r="L1758" s="279"/>
      <c r="M1758" s="280" t="s">
        <v>1</v>
      </c>
      <c r="N1758" s="281" t="s">
        <v>39</v>
      </c>
      <c r="O1758" s="92"/>
      <c r="P1758" s="230">
        <f>O1758*H1758</f>
        <v>0</v>
      </c>
      <c r="Q1758" s="230">
        <v>0.00025999999999999998</v>
      </c>
      <c r="R1758" s="230">
        <f>Q1758*H1758</f>
        <v>0.077504699999999996</v>
      </c>
      <c r="S1758" s="230">
        <v>0</v>
      </c>
      <c r="T1758" s="231">
        <f>S1758*H1758</f>
        <v>0</v>
      </c>
      <c r="U1758" s="39"/>
      <c r="V1758" s="39"/>
      <c r="W1758" s="39"/>
      <c r="X1758" s="39"/>
      <c r="Y1758" s="39"/>
      <c r="Z1758" s="39"/>
      <c r="AA1758" s="39"/>
      <c r="AB1758" s="39"/>
      <c r="AC1758" s="39"/>
      <c r="AD1758" s="39"/>
      <c r="AE1758" s="39"/>
      <c r="AR1758" s="232" t="s">
        <v>347</v>
      </c>
      <c r="AT1758" s="232" t="s">
        <v>260</v>
      </c>
      <c r="AU1758" s="232" t="s">
        <v>84</v>
      </c>
      <c r="AY1758" s="18" t="s">
        <v>161</v>
      </c>
      <c r="BE1758" s="233">
        <f>IF(N1758="základní",J1758,0)</f>
        <v>0</v>
      </c>
      <c r="BF1758" s="233">
        <f>IF(N1758="snížená",J1758,0)</f>
        <v>0</v>
      </c>
      <c r="BG1758" s="233">
        <f>IF(N1758="zákl. přenesená",J1758,0)</f>
        <v>0</v>
      </c>
      <c r="BH1758" s="233">
        <f>IF(N1758="sníž. přenesená",J1758,0)</f>
        <v>0</v>
      </c>
      <c r="BI1758" s="233">
        <f>IF(N1758="nulová",J1758,0)</f>
        <v>0</v>
      </c>
      <c r="BJ1758" s="18" t="s">
        <v>82</v>
      </c>
      <c r="BK1758" s="233">
        <f>ROUND(I1758*H1758,2)</f>
        <v>0</v>
      </c>
      <c r="BL1758" s="18" t="s">
        <v>259</v>
      </c>
      <c r="BM1758" s="232" t="s">
        <v>1634</v>
      </c>
    </row>
    <row r="1759" s="2" customFormat="1">
      <c r="A1759" s="39"/>
      <c r="B1759" s="40"/>
      <c r="C1759" s="41"/>
      <c r="D1759" s="234" t="s">
        <v>169</v>
      </c>
      <c r="E1759" s="41"/>
      <c r="F1759" s="235" t="s">
        <v>1633</v>
      </c>
      <c r="G1759" s="41"/>
      <c r="H1759" s="41"/>
      <c r="I1759" s="236"/>
      <c r="J1759" s="41"/>
      <c r="K1759" s="41"/>
      <c r="L1759" s="45"/>
      <c r="M1759" s="237"/>
      <c r="N1759" s="238"/>
      <c r="O1759" s="92"/>
      <c r="P1759" s="92"/>
      <c r="Q1759" s="92"/>
      <c r="R1759" s="92"/>
      <c r="S1759" s="92"/>
      <c r="T1759" s="93"/>
      <c r="U1759" s="39"/>
      <c r="V1759" s="39"/>
      <c r="W1759" s="39"/>
      <c r="X1759" s="39"/>
      <c r="Y1759" s="39"/>
      <c r="Z1759" s="39"/>
      <c r="AA1759" s="39"/>
      <c r="AB1759" s="39"/>
      <c r="AC1759" s="39"/>
      <c r="AD1759" s="39"/>
      <c r="AE1759" s="39"/>
      <c r="AT1759" s="18" t="s">
        <v>169</v>
      </c>
      <c r="AU1759" s="18" t="s">
        <v>84</v>
      </c>
    </row>
    <row r="1760" s="15" customFormat="1">
      <c r="A1760" s="15"/>
      <c r="B1760" s="261"/>
      <c r="C1760" s="262"/>
      <c r="D1760" s="234" t="s">
        <v>170</v>
      </c>
      <c r="E1760" s="263" t="s">
        <v>1</v>
      </c>
      <c r="F1760" s="264" t="s">
        <v>1001</v>
      </c>
      <c r="G1760" s="262"/>
      <c r="H1760" s="263" t="s">
        <v>1</v>
      </c>
      <c r="I1760" s="265"/>
      <c r="J1760" s="262"/>
      <c r="K1760" s="262"/>
      <c r="L1760" s="266"/>
      <c r="M1760" s="267"/>
      <c r="N1760" s="268"/>
      <c r="O1760" s="268"/>
      <c r="P1760" s="268"/>
      <c r="Q1760" s="268"/>
      <c r="R1760" s="268"/>
      <c r="S1760" s="268"/>
      <c r="T1760" s="269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T1760" s="270" t="s">
        <v>170</v>
      </c>
      <c r="AU1760" s="270" t="s">
        <v>84</v>
      </c>
      <c r="AV1760" s="15" t="s">
        <v>82</v>
      </c>
      <c r="AW1760" s="15" t="s">
        <v>31</v>
      </c>
      <c r="AX1760" s="15" t="s">
        <v>74</v>
      </c>
      <c r="AY1760" s="270" t="s">
        <v>161</v>
      </c>
    </row>
    <row r="1761" s="13" customFormat="1">
      <c r="A1761" s="13"/>
      <c r="B1761" s="239"/>
      <c r="C1761" s="240"/>
      <c r="D1761" s="234" t="s">
        <v>170</v>
      </c>
      <c r="E1761" s="241" t="s">
        <v>1</v>
      </c>
      <c r="F1761" s="242" t="s">
        <v>1026</v>
      </c>
      <c r="G1761" s="240"/>
      <c r="H1761" s="243">
        <v>12.5</v>
      </c>
      <c r="I1761" s="244"/>
      <c r="J1761" s="240"/>
      <c r="K1761" s="240"/>
      <c r="L1761" s="245"/>
      <c r="M1761" s="246"/>
      <c r="N1761" s="247"/>
      <c r="O1761" s="247"/>
      <c r="P1761" s="247"/>
      <c r="Q1761" s="247"/>
      <c r="R1761" s="247"/>
      <c r="S1761" s="247"/>
      <c r="T1761" s="248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T1761" s="249" t="s">
        <v>170</v>
      </c>
      <c r="AU1761" s="249" t="s">
        <v>84</v>
      </c>
      <c r="AV1761" s="13" t="s">
        <v>84</v>
      </c>
      <c r="AW1761" s="13" t="s">
        <v>31</v>
      </c>
      <c r="AX1761" s="13" t="s">
        <v>74</v>
      </c>
      <c r="AY1761" s="249" t="s">
        <v>161</v>
      </c>
    </row>
    <row r="1762" s="13" customFormat="1">
      <c r="A1762" s="13"/>
      <c r="B1762" s="239"/>
      <c r="C1762" s="240"/>
      <c r="D1762" s="234" t="s">
        <v>170</v>
      </c>
      <c r="E1762" s="241" t="s">
        <v>1</v>
      </c>
      <c r="F1762" s="242" t="s">
        <v>1027</v>
      </c>
      <c r="G1762" s="240"/>
      <c r="H1762" s="243">
        <v>12</v>
      </c>
      <c r="I1762" s="244"/>
      <c r="J1762" s="240"/>
      <c r="K1762" s="240"/>
      <c r="L1762" s="245"/>
      <c r="M1762" s="246"/>
      <c r="N1762" s="247"/>
      <c r="O1762" s="247"/>
      <c r="P1762" s="247"/>
      <c r="Q1762" s="247"/>
      <c r="R1762" s="247"/>
      <c r="S1762" s="247"/>
      <c r="T1762" s="248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49" t="s">
        <v>170</v>
      </c>
      <c r="AU1762" s="249" t="s">
        <v>84</v>
      </c>
      <c r="AV1762" s="13" t="s">
        <v>84</v>
      </c>
      <c r="AW1762" s="13" t="s">
        <v>31</v>
      </c>
      <c r="AX1762" s="13" t="s">
        <v>74</v>
      </c>
      <c r="AY1762" s="249" t="s">
        <v>161</v>
      </c>
    </row>
    <row r="1763" s="13" customFormat="1">
      <c r="A1763" s="13"/>
      <c r="B1763" s="239"/>
      <c r="C1763" s="240"/>
      <c r="D1763" s="234" t="s">
        <v>170</v>
      </c>
      <c r="E1763" s="241" t="s">
        <v>1</v>
      </c>
      <c r="F1763" s="242" t="s">
        <v>1028</v>
      </c>
      <c r="G1763" s="240"/>
      <c r="H1763" s="243">
        <v>20</v>
      </c>
      <c r="I1763" s="244"/>
      <c r="J1763" s="240"/>
      <c r="K1763" s="240"/>
      <c r="L1763" s="245"/>
      <c r="M1763" s="246"/>
      <c r="N1763" s="247"/>
      <c r="O1763" s="247"/>
      <c r="P1763" s="247"/>
      <c r="Q1763" s="247"/>
      <c r="R1763" s="247"/>
      <c r="S1763" s="247"/>
      <c r="T1763" s="248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T1763" s="249" t="s">
        <v>170</v>
      </c>
      <c r="AU1763" s="249" t="s">
        <v>84</v>
      </c>
      <c r="AV1763" s="13" t="s">
        <v>84</v>
      </c>
      <c r="AW1763" s="13" t="s">
        <v>31</v>
      </c>
      <c r="AX1763" s="13" t="s">
        <v>74</v>
      </c>
      <c r="AY1763" s="249" t="s">
        <v>161</v>
      </c>
    </row>
    <row r="1764" s="16" customFormat="1">
      <c r="A1764" s="16"/>
      <c r="B1764" s="282"/>
      <c r="C1764" s="283"/>
      <c r="D1764" s="234" t="s">
        <v>170</v>
      </c>
      <c r="E1764" s="284" t="s">
        <v>1</v>
      </c>
      <c r="F1764" s="285" t="s">
        <v>571</v>
      </c>
      <c r="G1764" s="283"/>
      <c r="H1764" s="286">
        <v>44.5</v>
      </c>
      <c r="I1764" s="287"/>
      <c r="J1764" s="283"/>
      <c r="K1764" s="283"/>
      <c r="L1764" s="288"/>
      <c r="M1764" s="289"/>
      <c r="N1764" s="290"/>
      <c r="O1764" s="290"/>
      <c r="P1764" s="290"/>
      <c r="Q1764" s="290"/>
      <c r="R1764" s="290"/>
      <c r="S1764" s="290"/>
      <c r="T1764" s="291"/>
      <c r="U1764" s="16"/>
      <c r="V1764" s="16"/>
      <c r="W1764" s="16"/>
      <c r="X1764" s="16"/>
      <c r="Y1764" s="16"/>
      <c r="Z1764" s="16"/>
      <c r="AA1764" s="16"/>
      <c r="AB1764" s="16"/>
      <c r="AC1764" s="16"/>
      <c r="AD1764" s="16"/>
      <c r="AE1764" s="16"/>
      <c r="AT1764" s="292" t="s">
        <v>170</v>
      </c>
      <c r="AU1764" s="292" t="s">
        <v>84</v>
      </c>
      <c r="AV1764" s="16" t="s">
        <v>180</v>
      </c>
      <c r="AW1764" s="16" t="s">
        <v>31</v>
      </c>
      <c r="AX1764" s="16" t="s">
        <v>74</v>
      </c>
      <c r="AY1764" s="292" t="s">
        <v>161</v>
      </c>
    </row>
    <row r="1765" s="15" customFormat="1">
      <c r="A1765" s="15"/>
      <c r="B1765" s="261"/>
      <c r="C1765" s="262"/>
      <c r="D1765" s="234" t="s">
        <v>170</v>
      </c>
      <c r="E1765" s="263" t="s">
        <v>1</v>
      </c>
      <c r="F1765" s="264" t="s">
        <v>1005</v>
      </c>
      <c r="G1765" s="262"/>
      <c r="H1765" s="263" t="s">
        <v>1</v>
      </c>
      <c r="I1765" s="265"/>
      <c r="J1765" s="262"/>
      <c r="K1765" s="262"/>
      <c r="L1765" s="266"/>
      <c r="M1765" s="267"/>
      <c r="N1765" s="268"/>
      <c r="O1765" s="268"/>
      <c r="P1765" s="268"/>
      <c r="Q1765" s="268"/>
      <c r="R1765" s="268"/>
      <c r="S1765" s="268"/>
      <c r="T1765" s="269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T1765" s="270" t="s">
        <v>170</v>
      </c>
      <c r="AU1765" s="270" t="s">
        <v>84</v>
      </c>
      <c r="AV1765" s="15" t="s">
        <v>82</v>
      </c>
      <c r="AW1765" s="15" t="s">
        <v>31</v>
      </c>
      <c r="AX1765" s="15" t="s">
        <v>74</v>
      </c>
      <c r="AY1765" s="270" t="s">
        <v>161</v>
      </c>
    </row>
    <row r="1766" s="13" customFormat="1">
      <c r="A1766" s="13"/>
      <c r="B1766" s="239"/>
      <c r="C1766" s="240"/>
      <c r="D1766" s="234" t="s">
        <v>170</v>
      </c>
      <c r="E1766" s="241" t="s">
        <v>1</v>
      </c>
      <c r="F1766" s="242" t="s">
        <v>1029</v>
      </c>
      <c r="G1766" s="240"/>
      <c r="H1766" s="243">
        <v>2</v>
      </c>
      <c r="I1766" s="244"/>
      <c r="J1766" s="240"/>
      <c r="K1766" s="240"/>
      <c r="L1766" s="245"/>
      <c r="M1766" s="246"/>
      <c r="N1766" s="247"/>
      <c r="O1766" s="247"/>
      <c r="P1766" s="247"/>
      <c r="Q1766" s="247"/>
      <c r="R1766" s="247"/>
      <c r="S1766" s="247"/>
      <c r="T1766" s="248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49" t="s">
        <v>170</v>
      </c>
      <c r="AU1766" s="249" t="s">
        <v>84</v>
      </c>
      <c r="AV1766" s="13" t="s">
        <v>84</v>
      </c>
      <c r="AW1766" s="13" t="s">
        <v>31</v>
      </c>
      <c r="AX1766" s="13" t="s">
        <v>74</v>
      </c>
      <c r="AY1766" s="249" t="s">
        <v>161</v>
      </c>
    </row>
    <row r="1767" s="16" customFormat="1">
      <c r="A1767" s="16"/>
      <c r="B1767" s="282"/>
      <c r="C1767" s="283"/>
      <c r="D1767" s="234" t="s">
        <v>170</v>
      </c>
      <c r="E1767" s="284" t="s">
        <v>1</v>
      </c>
      <c r="F1767" s="285" t="s">
        <v>571</v>
      </c>
      <c r="G1767" s="283"/>
      <c r="H1767" s="286">
        <v>2</v>
      </c>
      <c r="I1767" s="287"/>
      <c r="J1767" s="283"/>
      <c r="K1767" s="283"/>
      <c r="L1767" s="288"/>
      <c r="M1767" s="289"/>
      <c r="N1767" s="290"/>
      <c r="O1767" s="290"/>
      <c r="P1767" s="290"/>
      <c r="Q1767" s="290"/>
      <c r="R1767" s="290"/>
      <c r="S1767" s="290"/>
      <c r="T1767" s="291"/>
      <c r="U1767" s="16"/>
      <c r="V1767" s="16"/>
      <c r="W1767" s="16"/>
      <c r="X1767" s="16"/>
      <c r="Y1767" s="16"/>
      <c r="Z1767" s="16"/>
      <c r="AA1767" s="16"/>
      <c r="AB1767" s="16"/>
      <c r="AC1767" s="16"/>
      <c r="AD1767" s="16"/>
      <c r="AE1767" s="16"/>
      <c r="AT1767" s="292" t="s">
        <v>170</v>
      </c>
      <c r="AU1767" s="292" t="s">
        <v>84</v>
      </c>
      <c r="AV1767" s="16" t="s">
        <v>180</v>
      </c>
      <c r="AW1767" s="16" t="s">
        <v>31</v>
      </c>
      <c r="AX1767" s="16" t="s">
        <v>74</v>
      </c>
      <c r="AY1767" s="292" t="s">
        <v>161</v>
      </c>
    </row>
    <row r="1768" s="15" customFormat="1">
      <c r="A1768" s="15"/>
      <c r="B1768" s="261"/>
      <c r="C1768" s="262"/>
      <c r="D1768" s="234" t="s">
        <v>170</v>
      </c>
      <c r="E1768" s="263" t="s">
        <v>1</v>
      </c>
      <c r="F1768" s="264" t="s">
        <v>1007</v>
      </c>
      <c r="G1768" s="262"/>
      <c r="H1768" s="263" t="s">
        <v>1</v>
      </c>
      <c r="I1768" s="265"/>
      <c r="J1768" s="262"/>
      <c r="K1768" s="262"/>
      <c r="L1768" s="266"/>
      <c r="M1768" s="267"/>
      <c r="N1768" s="268"/>
      <c r="O1768" s="268"/>
      <c r="P1768" s="268"/>
      <c r="Q1768" s="268"/>
      <c r="R1768" s="268"/>
      <c r="S1768" s="268"/>
      <c r="T1768" s="269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T1768" s="270" t="s">
        <v>170</v>
      </c>
      <c r="AU1768" s="270" t="s">
        <v>84</v>
      </c>
      <c r="AV1768" s="15" t="s">
        <v>82</v>
      </c>
      <c r="AW1768" s="15" t="s">
        <v>31</v>
      </c>
      <c r="AX1768" s="15" t="s">
        <v>74</v>
      </c>
      <c r="AY1768" s="270" t="s">
        <v>161</v>
      </c>
    </row>
    <row r="1769" s="13" customFormat="1">
      <c r="A1769" s="13"/>
      <c r="B1769" s="239"/>
      <c r="C1769" s="240"/>
      <c r="D1769" s="234" t="s">
        <v>170</v>
      </c>
      <c r="E1769" s="241" t="s">
        <v>1</v>
      </c>
      <c r="F1769" s="242" t="s">
        <v>1030</v>
      </c>
      <c r="G1769" s="240"/>
      <c r="H1769" s="243">
        <v>13.199999999999999</v>
      </c>
      <c r="I1769" s="244"/>
      <c r="J1769" s="240"/>
      <c r="K1769" s="240"/>
      <c r="L1769" s="245"/>
      <c r="M1769" s="246"/>
      <c r="N1769" s="247"/>
      <c r="O1769" s="247"/>
      <c r="P1769" s="247"/>
      <c r="Q1769" s="247"/>
      <c r="R1769" s="247"/>
      <c r="S1769" s="247"/>
      <c r="T1769" s="248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T1769" s="249" t="s">
        <v>170</v>
      </c>
      <c r="AU1769" s="249" t="s">
        <v>84</v>
      </c>
      <c r="AV1769" s="13" t="s">
        <v>84</v>
      </c>
      <c r="AW1769" s="13" t="s">
        <v>31</v>
      </c>
      <c r="AX1769" s="13" t="s">
        <v>74</v>
      </c>
      <c r="AY1769" s="249" t="s">
        <v>161</v>
      </c>
    </row>
    <row r="1770" s="13" customFormat="1">
      <c r="A1770" s="13"/>
      <c r="B1770" s="239"/>
      <c r="C1770" s="240"/>
      <c r="D1770" s="234" t="s">
        <v>170</v>
      </c>
      <c r="E1770" s="241" t="s">
        <v>1</v>
      </c>
      <c r="F1770" s="242" t="s">
        <v>1031</v>
      </c>
      <c r="G1770" s="240"/>
      <c r="H1770" s="243">
        <v>94</v>
      </c>
      <c r="I1770" s="244"/>
      <c r="J1770" s="240"/>
      <c r="K1770" s="240"/>
      <c r="L1770" s="245"/>
      <c r="M1770" s="246"/>
      <c r="N1770" s="247"/>
      <c r="O1770" s="247"/>
      <c r="P1770" s="247"/>
      <c r="Q1770" s="247"/>
      <c r="R1770" s="247"/>
      <c r="S1770" s="247"/>
      <c r="T1770" s="248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49" t="s">
        <v>170</v>
      </c>
      <c r="AU1770" s="249" t="s">
        <v>84</v>
      </c>
      <c r="AV1770" s="13" t="s">
        <v>84</v>
      </c>
      <c r="AW1770" s="13" t="s">
        <v>31</v>
      </c>
      <c r="AX1770" s="13" t="s">
        <v>74</v>
      </c>
      <c r="AY1770" s="249" t="s">
        <v>161</v>
      </c>
    </row>
    <row r="1771" s="16" customFormat="1">
      <c r="A1771" s="16"/>
      <c r="B1771" s="282"/>
      <c r="C1771" s="283"/>
      <c r="D1771" s="234" t="s">
        <v>170</v>
      </c>
      <c r="E1771" s="284" t="s">
        <v>1</v>
      </c>
      <c r="F1771" s="285" t="s">
        <v>571</v>
      </c>
      <c r="G1771" s="283"/>
      <c r="H1771" s="286">
        <v>107.2</v>
      </c>
      <c r="I1771" s="287"/>
      <c r="J1771" s="283"/>
      <c r="K1771" s="283"/>
      <c r="L1771" s="288"/>
      <c r="M1771" s="289"/>
      <c r="N1771" s="290"/>
      <c r="O1771" s="290"/>
      <c r="P1771" s="290"/>
      <c r="Q1771" s="290"/>
      <c r="R1771" s="290"/>
      <c r="S1771" s="290"/>
      <c r="T1771" s="291"/>
      <c r="U1771" s="16"/>
      <c r="V1771" s="16"/>
      <c r="W1771" s="16"/>
      <c r="X1771" s="16"/>
      <c r="Y1771" s="16"/>
      <c r="Z1771" s="16"/>
      <c r="AA1771" s="16"/>
      <c r="AB1771" s="16"/>
      <c r="AC1771" s="16"/>
      <c r="AD1771" s="16"/>
      <c r="AE1771" s="16"/>
      <c r="AT1771" s="292" t="s">
        <v>170</v>
      </c>
      <c r="AU1771" s="292" t="s">
        <v>84</v>
      </c>
      <c r="AV1771" s="16" t="s">
        <v>180</v>
      </c>
      <c r="AW1771" s="16" t="s">
        <v>31</v>
      </c>
      <c r="AX1771" s="16" t="s">
        <v>74</v>
      </c>
      <c r="AY1771" s="292" t="s">
        <v>161</v>
      </c>
    </row>
    <row r="1772" s="15" customFormat="1">
      <c r="A1772" s="15"/>
      <c r="B1772" s="261"/>
      <c r="C1772" s="262"/>
      <c r="D1772" s="234" t="s">
        <v>170</v>
      </c>
      <c r="E1772" s="263" t="s">
        <v>1</v>
      </c>
      <c r="F1772" s="264" t="s">
        <v>1010</v>
      </c>
      <c r="G1772" s="262"/>
      <c r="H1772" s="263" t="s">
        <v>1</v>
      </c>
      <c r="I1772" s="265"/>
      <c r="J1772" s="262"/>
      <c r="K1772" s="262"/>
      <c r="L1772" s="266"/>
      <c r="M1772" s="267"/>
      <c r="N1772" s="268"/>
      <c r="O1772" s="268"/>
      <c r="P1772" s="268"/>
      <c r="Q1772" s="268"/>
      <c r="R1772" s="268"/>
      <c r="S1772" s="268"/>
      <c r="T1772" s="269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T1772" s="270" t="s">
        <v>170</v>
      </c>
      <c r="AU1772" s="270" t="s">
        <v>84</v>
      </c>
      <c r="AV1772" s="15" t="s">
        <v>82</v>
      </c>
      <c r="AW1772" s="15" t="s">
        <v>31</v>
      </c>
      <c r="AX1772" s="15" t="s">
        <v>74</v>
      </c>
      <c r="AY1772" s="270" t="s">
        <v>161</v>
      </c>
    </row>
    <row r="1773" s="13" customFormat="1">
      <c r="A1773" s="13"/>
      <c r="B1773" s="239"/>
      <c r="C1773" s="240"/>
      <c r="D1773" s="234" t="s">
        <v>170</v>
      </c>
      <c r="E1773" s="241" t="s">
        <v>1</v>
      </c>
      <c r="F1773" s="242" t="s">
        <v>1032</v>
      </c>
      <c r="G1773" s="240"/>
      <c r="H1773" s="243">
        <v>10.5</v>
      </c>
      <c r="I1773" s="244"/>
      <c r="J1773" s="240"/>
      <c r="K1773" s="240"/>
      <c r="L1773" s="245"/>
      <c r="M1773" s="246"/>
      <c r="N1773" s="247"/>
      <c r="O1773" s="247"/>
      <c r="P1773" s="247"/>
      <c r="Q1773" s="247"/>
      <c r="R1773" s="247"/>
      <c r="S1773" s="247"/>
      <c r="T1773" s="248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T1773" s="249" t="s">
        <v>170</v>
      </c>
      <c r="AU1773" s="249" t="s">
        <v>84</v>
      </c>
      <c r="AV1773" s="13" t="s">
        <v>84</v>
      </c>
      <c r="AW1773" s="13" t="s">
        <v>31</v>
      </c>
      <c r="AX1773" s="13" t="s">
        <v>74</v>
      </c>
      <c r="AY1773" s="249" t="s">
        <v>161</v>
      </c>
    </row>
    <row r="1774" s="13" customFormat="1">
      <c r="A1774" s="13"/>
      <c r="B1774" s="239"/>
      <c r="C1774" s="240"/>
      <c r="D1774" s="234" t="s">
        <v>170</v>
      </c>
      <c r="E1774" s="241" t="s">
        <v>1</v>
      </c>
      <c r="F1774" s="242" t="s">
        <v>1033</v>
      </c>
      <c r="G1774" s="240"/>
      <c r="H1774" s="243">
        <v>21</v>
      </c>
      <c r="I1774" s="244"/>
      <c r="J1774" s="240"/>
      <c r="K1774" s="240"/>
      <c r="L1774" s="245"/>
      <c r="M1774" s="246"/>
      <c r="N1774" s="247"/>
      <c r="O1774" s="247"/>
      <c r="P1774" s="247"/>
      <c r="Q1774" s="247"/>
      <c r="R1774" s="247"/>
      <c r="S1774" s="247"/>
      <c r="T1774" s="248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T1774" s="249" t="s">
        <v>170</v>
      </c>
      <c r="AU1774" s="249" t="s">
        <v>84</v>
      </c>
      <c r="AV1774" s="13" t="s">
        <v>84</v>
      </c>
      <c r="AW1774" s="13" t="s">
        <v>31</v>
      </c>
      <c r="AX1774" s="13" t="s">
        <v>74</v>
      </c>
      <c r="AY1774" s="249" t="s">
        <v>161</v>
      </c>
    </row>
    <row r="1775" s="16" customFormat="1">
      <c r="A1775" s="16"/>
      <c r="B1775" s="282"/>
      <c r="C1775" s="283"/>
      <c r="D1775" s="234" t="s">
        <v>170</v>
      </c>
      <c r="E1775" s="284" t="s">
        <v>1</v>
      </c>
      <c r="F1775" s="285" t="s">
        <v>571</v>
      </c>
      <c r="G1775" s="283"/>
      <c r="H1775" s="286">
        <v>31.5</v>
      </c>
      <c r="I1775" s="287"/>
      <c r="J1775" s="283"/>
      <c r="K1775" s="283"/>
      <c r="L1775" s="288"/>
      <c r="M1775" s="289"/>
      <c r="N1775" s="290"/>
      <c r="O1775" s="290"/>
      <c r="P1775" s="290"/>
      <c r="Q1775" s="290"/>
      <c r="R1775" s="290"/>
      <c r="S1775" s="290"/>
      <c r="T1775" s="291"/>
      <c r="U1775" s="16"/>
      <c r="V1775" s="16"/>
      <c r="W1775" s="16"/>
      <c r="X1775" s="16"/>
      <c r="Y1775" s="16"/>
      <c r="Z1775" s="16"/>
      <c r="AA1775" s="16"/>
      <c r="AB1775" s="16"/>
      <c r="AC1775" s="16"/>
      <c r="AD1775" s="16"/>
      <c r="AE1775" s="16"/>
      <c r="AT1775" s="292" t="s">
        <v>170</v>
      </c>
      <c r="AU1775" s="292" t="s">
        <v>84</v>
      </c>
      <c r="AV1775" s="16" t="s">
        <v>180</v>
      </c>
      <c r="AW1775" s="16" t="s">
        <v>31</v>
      </c>
      <c r="AX1775" s="16" t="s">
        <v>74</v>
      </c>
      <c r="AY1775" s="292" t="s">
        <v>161</v>
      </c>
    </row>
    <row r="1776" s="15" customFormat="1">
      <c r="A1776" s="15"/>
      <c r="B1776" s="261"/>
      <c r="C1776" s="262"/>
      <c r="D1776" s="234" t="s">
        <v>170</v>
      </c>
      <c r="E1776" s="263" t="s">
        <v>1</v>
      </c>
      <c r="F1776" s="264" t="s">
        <v>1013</v>
      </c>
      <c r="G1776" s="262"/>
      <c r="H1776" s="263" t="s">
        <v>1</v>
      </c>
      <c r="I1776" s="265"/>
      <c r="J1776" s="262"/>
      <c r="K1776" s="262"/>
      <c r="L1776" s="266"/>
      <c r="M1776" s="267"/>
      <c r="N1776" s="268"/>
      <c r="O1776" s="268"/>
      <c r="P1776" s="268"/>
      <c r="Q1776" s="268"/>
      <c r="R1776" s="268"/>
      <c r="S1776" s="268"/>
      <c r="T1776" s="269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T1776" s="270" t="s">
        <v>170</v>
      </c>
      <c r="AU1776" s="270" t="s">
        <v>84</v>
      </c>
      <c r="AV1776" s="15" t="s">
        <v>82</v>
      </c>
      <c r="AW1776" s="15" t="s">
        <v>31</v>
      </c>
      <c r="AX1776" s="15" t="s">
        <v>74</v>
      </c>
      <c r="AY1776" s="270" t="s">
        <v>161</v>
      </c>
    </row>
    <row r="1777" s="13" customFormat="1">
      <c r="A1777" s="13"/>
      <c r="B1777" s="239"/>
      <c r="C1777" s="240"/>
      <c r="D1777" s="234" t="s">
        <v>170</v>
      </c>
      <c r="E1777" s="241" t="s">
        <v>1</v>
      </c>
      <c r="F1777" s="242" t="s">
        <v>1034</v>
      </c>
      <c r="G1777" s="240"/>
      <c r="H1777" s="243">
        <v>15</v>
      </c>
      <c r="I1777" s="244"/>
      <c r="J1777" s="240"/>
      <c r="K1777" s="240"/>
      <c r="L1777" s="245"/>
      <c r="M1777" s="246"/>
      <c r="N1777" s="247"/>
      <c r="O1777" s="247"/>
      <c r="P1777" s="247"/>
      <c r="Q1777" s="247"/>
      <c r="R1777" s="247"/>
      <c r="S1777" s="247"/>
      <c r="T1777" s="248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49" t="s">
        <v>170</v>
      </c>
      <c r="AU1777" s="249" t="s">
        <v>84</v>
      </c>
      <c r="AV1777" s="13" t="s">
        <v>84</v>
      </c>
      <c r="AW1777" s="13" t="s">
        <v>31</v>
      </c>
      <c r="AX1777" s="13" t="s">
        <v>74</v>
      </c>
      <c r="AY1777" s="249" t="s">
        <v>161</v>
      </c>
    </row>
    <row r="1778" s="13" customFormat="1">
      <c r="A1778" s="13"/>
      <c r="B1778" s="239"/>
      <c r="C1778" s="240"/>
      <c r="D1778" s="234" t="s">
        <v>170</v>
      </c>
      <c r="E1778" s="241" t="s">
        <v>1</v>
      </c>
      <c r="F1778" s="242" t="s">
        <v>1035</v>
      </c>
      <c r="G1778" s="240"/>
      <c r="H1778" s="243">
        <v>2.7000000000000002</v>
      </c>
      <c r="I1778" s="244"/>
      <c r="J1778" s="240"/>
      <c r="K1778" s="240"/>
      <c r="L1778" s="245"/>
      <c r="M1778" s="246"/>
      <c r="N1778" s="247"/>
      <c r="O1778" s="247"/>
      <c r="P1778" s="247"/>
      <c r="Q1778" s="247"/>
      <c r="R1778" s="247"/>
      <c r="S1778" s="247"/>
      <c r="T1778" s="248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49" t="s">
        <v>170</v>
      </c>
      <c r="AU1778" s="249" t="s">
        <v>84</v>
      </c>
      <c r="AV1778" s="13" t="s">
        <v>84</v>
      </c>
      <c r="AW1778" s="13" t="s">
        <v>31</v>
      </c>
      <c r="AX1778" s="13" t="s">
        <v>74</v>
      </c>
      <c r="AY1778" s="249" t="s">
        <v>161</v>
      </c>
    </row>
    <row r="1779" s="13" customFormat="1">
      <c r="A1779" s="13"/>
      <c r="B1779" s="239"/>
      <c r="C1779" s="240"/>
      <c r="D1779" s="234" t="s">
        <v>170</v>
      </c>
      <c r="E1779" s="241" t="s">
        <v>1</v>
      </c>
      <c r="F1779" s="242" t="s">
        <v>1036</v>
      </c>
      <c r="G1779" s="240"/>
      <c r="H1779" s="243">
        <v>55</v>
      </c>
      <c r="I1779" s="244"/>
      <c r="J1779" s="240"/>
      <c r="K1779" s="240"/>
      <c r="L1779" s="245"/>
      <c r="M1779" s="246"/>
      <c r="N1779" s="247"/>
      <c r="O1779" s="247"/>
      <c r="P1779" s="247"/>
      <c r="Q1779" s="247"/>
      <c r="R1779" s="247"/>
      <c r="S1779" s="247"/>
      <c r="T1779" s="248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49" t="s">
        <v>170</v>
      </c>
      <c r="AU1779" s="249" t="s">
        <v>84</v>
      </c>
      <c r="AV1779" s="13" t="s">
        <v>84</v>
      </c>
      <c r="AW1779" s="13" t="s">
        <v>31</v>
      </c>
      <c r="AX1779" s="13" t="s">
        <v>74</v>
      </c>
      <c r="AY1779" s="249" t="s">
        <v>161</v>
      </c>
    </row>
    <row r="1780" s="13" customFormat="1">
      <c r="A1780" s="13"/>
      <c r="B1780" s="239"/>
      <c r="C1780" s="240"/>
      <c r="D1780" s="234" t="s">
        <v>170</v>
      </c>
      <c r="E1780" s="241" t="s">
        <v>1</v>
      </c>
      <c r="F1780" s="242" t="s">
        <v>1037</v>
      </c>
      <c r="G1780" s="240"/>
      <c r="H1780" s="243">
        <v>22</v>
      </c>
      <c r="I1780" s="244"/>
      <c r="J1780" s="240"/>
      <c r="K1780" s="240"/>
      <c r="L1780" s="245"/>
      <c r="M1780" s="246"/>
      <c r="N1780" s="247"/>
      <c r="O1780" s="247"/>
      <c r="P1780" s="247"/>
      <c r="Q1780" s="247"/>
      <c r="R1780" s="247"/>
      <c r="S1780" s="247"/>
      <c r="T1780" s="248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49" t="s">
        <v>170</v>
      </c>
      <c r="AU1780" s="249" t="s">
        <v>84</v>
      </c>
      <c r="AV1780" s="13" t="s">
        <v>84</v>
      </c>
      <c r="AW1780" s="13" t="s">
        <v>31</v>
      </c>
      <c r="AX1780" s="13" t="s">
        <v>74</v>
      </c>
      <c r="AY1780" s="249" t="s">
        <v>161</v>
      </c>
    </row>
    <row r="1781" s="16" customFormat="1">
      <c r="A1781" s="16"/>
      <c r="B1781" s="282"/>
      <c r="C1781" s="283"/>
      <c r="D1781" s="234" t="s">
        <v>170</v>
      </c>
      <c r="E1781" s="284" t="s">
        <v>1</v>
      </c>
      <c r="F1781" s="285" t="s">
        <v>571</v>
      </c>
      <c r="G1781" s="283"/>
      <c r="H1781" s="286">
        <v>94.700000000000003</v>
      </c>
      <c r="I1781" s="287"/>
      <c r="J1781" s="283"/>
      <c r="K1781" s="283"/>
      <c r="L1781" s="288"/>
      <c r="M1781" s="289"/>
      <c r="N1781" s="290"/>
      <c r="O1781" s="290"/>
      <c r="P1781" s="290"/>
      <c r="Q1781" s="290"/>
      <c r="R1781" s="290"/>
      <c r="S1781" s="290"/>
      <c r="T1781" s="291"/>
      <c r="U1781" s="16"/>
      <c r="V1781" s="16"/>
      <c r="W1781" s="16"/>
      <c r="X1781" s="16"/>
      <c r="Y1781" s="16"/>
      <c r="Z1781" s="16"/>
      <c r="AA1781" s="16"/>
      <c r="AB1781" s="16"/>
      <c r="AC1781" s="16"/>
      <c r="AD1781" s="16"/>
      <c r="AE1781" s="16"/>
      <c r="AT1781" s="292" t="s">
        <v>170</v>
      </c>
      <c r="AU1781" s="292" t="s">
        <v>84</v>
      </c>
      <c r="AV1781" s="16" t="s">
        <v>180</v>
      </c>
      <c r="AW1781" s="16" t="s">
        <v>31</v>
      </c>
      <c r="AX1781" s="16" t="s">
        <v>74</v>
      </c>
      <c r="AY1781" s="292" t="s">
        <v>161</v>
      </c>
    </row>
    <row r="1782" s="15" customFormat="1">
      <c r="A1782" s="15"/>
      <c r="B1782" s="261"/>
      <c r="C1782" s="262"/>
      <c r="D1782" s="234" t="s">
        <v>170</v>
      </c>
      <c r="E1782" s="263" t="s">
        <v>1</v>
      </c>
      <c r="F1782" s="264" t="s">
        <v>1018</v>
      </c>
      <c r="G1782" s="262"/>
      <c r="H1782" s="263" t="s">
        <v>1</v>
      </c>
      <c r="I1782" s="265"/>
      <c r="J1782" s="262"/>
      <c r="K1782" s="262"/>
      <c r="L1782" s="266"/>
      <c r="M1782" s="267"/>
      <c r="N1782" s="268"/>
      <c r="O1782" s="268"/>
      <c r="P1782" s="268"/>
      <c r="Q1782" s="268"/>
      <c r="R1782" s="268"/>
      <c r="S1782" s="268"/>
      <c r="T1782" s="269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T1782" s="270" t="s">
        <v>170</v>
      </c>
      <c r="AU1782" s="270" t="s">
        <v>84</v>
      </c>
      <c r="AV1782" s="15" t="s">
        <v>82</v>
      </c>
      <c r="AW1782" s="15" t="s">
        <v>31</v>
      </c>
      <c r="AX1782" s="15" t="s">
        <v>74</v>
      </c>
      <c r="AY1782" s="270" t="s">
        <v>161</v>
      </c>
    </row>
    <row r="1783" s="13" customFormat="1">
      <c r="A1783" s="13"/>
      <c r="B1783" s="239"/>
      <c r="C1783" s="240"/>
      <c r="D1783" s="234" t="s">
        <v>170</v>
      </c>
      <c r="E1783" s="241" t="s">
        <v>1</v>
      </c>
      <c r="F1783" s="242" t="s">
        <v>1038</v>
      </c>
      <c r="G1783" s="240"/>
      <c r="H1783" s="243">
        <v>4</v>
      </c>
      <c r="I1783" s="244"/>
      <c r="J1783" s="240"/>
      <c r="K1783" s="240"/>
      <c r="L1783" s="245"/>
      <c r="M1783" s="246"/>
      <c r="N1783" s="247"/>
      <c r="O1783" s="247"/>
      <c r="P1783" s="247"/>
      <c r="Q1783" s="247"/>
      <c r="R1783" s="247"/>
      <c r="S1783" s="247"/>
      <c r="T1783" s="248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49" t="s">
        <v>170</v>
      </c>
      <c r="AU1783" s="249" t="s">
        <v>84</v>
      </c>
      <c r="AV1783" s="13" t="s">
        <v>84</v>
      </c>
      <c r="AW1783" s="13" t="s">
        <v>31</v>
      </c>
      <c r="AX1783" s="13" t="s">
        <v>74</v>
      </c>
      <c r="AY1783" s="249" t="s">
        <v>161</v>
      </c>
    </row>
    <row r="1784" s="16" customFormat="1">
      <c r="A1784" s="16"/>
      <c r="B1784" s="282"/>
      <c r="C1784" s="283"/>
      <c r="D1784" s="234" t="s">
        <v>170</v>
      </c>
      <c r="E1784" s="284" t="s">
        <v>1</v>
      </c>
      <c r="F1784" s="285" t="s">
        <v>571</v>
      </c>
      <c r="G1784" s="283"/>
      <c r="H1784" s="286">
        <v>4</v>
      </c>
      <c r="I1784" s="287"/>
      <c r="J1784" s="283"/>
      <c r="K1784" s="283"/>
      <c r="L1784" s="288"/>
      <c r="M1784" s="289"/>
      <c r="N1784" s="290"/>
      <c r="O1784" s="290"/>
      <c r="P1784" s="290"/>
      <c r="Q1784" s="290"/>
      <c r="R1784" s="290"/>
      <c r="S1784" s="290"/>
      <c r="T1784" s="291"/>
      <c r="U1784" s="16"/>
      <c r="V1784" s="16"/>
      <c r="W1784" s="16"/>
      <c r="X1784" s="16"/>
      <c r="Y1784" s="16"/>
      <c r="Z1784" s="16"/>
      <c r="AA1784" s="16"/>
      <c r="AB1784" s="16"/>
      <c r="AC1784" s="16"/>
      <c r="AD1784" s="16"/>
      <c r="AE1784" s="16"/>
      <c r="AT1784" s="292" t="s">
        <v>170</v>
      </c>
      <c r="AU1784" s="292" t="s">
        <v>84</v>
      </c>
      <c r="AV1784" s="16" t="s">
        <v>180</v>
      </c>
      <c r="AW1784" s="16" t="s">
        <v>31</v>
      </c>
      <c r="AX1784" s="16" t="s">
        <v>74</v>
      </c>
      <c r="AY1784" s="292" t="s">
        <v>161</v>
      </c>
    </row>
    <row r="1785" s="14" customFormat="1">
      <c r="A1785" s="14"/>
      <c r="B1785" s="250"/>
      <c r="C1785" s="251"/>
      <c r="D1785" s="234" t="s">
        <v>170</v>
      </c>
      <c r="E1785" s="252" t="s">
        <v>1</v>
      </c>
      <c r="F1785" s="253" t="s">
        <v>173</v>
      </c>
      <c r="G1785" s="251"/>
      <c r="H1785" s="254">
        <v>283.89999999999998</v>
      </c>
      <c r="I1785" s="255"/>
      <c r="J1785" s="251"/>
      <c r="K1785" s="251"/>
      <c r="L1785" s="256"/>
      <c r="M1785" s="257"/>
      <c r="N1785" s="258"/>
      <c r="O1785" s="258"/>
      <c r="P1785" s="258"/>
      <c r="Q1785" s="258"/>
      <c r="R1785" s="258"/>
      <c r="S1785" s="258"/>
      <c r="T1785" s="259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T1785" s="260" t="s">
        <v>170</v>
      </c>
      <c r="AU1785" s="260" t="s">
        <v>84</v>
      </c>
      <c r="AV1785" s="14" t="s">
        <v>167</v>
      </c>
      <c r="AW1785" s="14" t="s">
        <v>31</v>
      </c>
      <c r="AX1785" s="14" t="s">
        <v>74</v>
      </c>
      <c r="AY1785" s="260" t="s">
        <v>161</v>
      </c>
    </row>
    <row r="1786" s="13" customFormat="1">
      <c r="A1786" s="13"/>
      <c r="B1786" s="239"/>
      <c r="C1786" s="240"/>
      <c r="D1786" s="234" t="s">
        <v>170</v>
      </c>
      <c r="E1786" s="241" t="s">
        <v>1</v>
      </c>
      <c r="F1786" s="242" t="s">
        <v>1635</v>
      </c>
      <c r="G1786" s="240"/>
      <c r="H1786" s="243">
        <v>298.09500000000003</v>
      </c>
      <c r="I1786" s="244"/>
      <c r="J1786" s="240"/>
      <c r="K1786" s="240"/>
      <c r="L1786" s="245"/>
      <c r="M1786" s="246"/>
      <c r="N1786" s="247"/>
      <c r="O1786" s="247"/>
      <c r="P1786" s="247"/>
      <c r="Q1786" s="247"/>
      <c r="R1786" s="247"/>
      <c r="S1786" s="247"/>
      <c r="T1786" s="248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49" t="s">
        <v>170</v>
      </c>
      <c r="AU1786" s="249" t="s">
        <v>84</v>
      </c>
      <c r="AV1786" s="13" t="s">
        <v>84</v>
      </c>
      <c r="AW1786" s="13" t="s">
        <v>31</v>
      </c>
      <c r="AX1786" s="13" t="s">
        <v>82</v>
      </c>
      <c r="AY1786" s="249" t="s">
        <v>161</v>
      </c>
    </row>
    <row r="1787" s="2" customFormat="1" ht="24.15" customHeight="1">
      <c r="A1787" s="39"/>
      <c r="B1787" s="40"/>
      <c r="C1787" s="271" t="s">
        <v>1636</v>
      </c>
      <c r="D1787" s="271" t="s">
        <v>260</v>
      </c>
      <c r="E1787" s="272" t="s">
        <v>1637</v>
      </c>
      <c r="F1787" s="273" t="s">
        <v>1638</v>
      </c>
      <c r="G1787" s="274" t="s">
        <v>166</v>
      </c>
      <c r="H1787" s="275">
        <v>265.01999999999998</v>
      </c>
      <c r="I1787" s="276"/>
      <c r="J1787" s="277">
        <f>ROUND(I1787*H1787,2)</f>
        <v>0</v>
      </c>
      <c r="K1787" s="278"/>
      <c r="L1787" s="279"/>
      <c r="M1787" s="280" t="s">
        <v>1</v>
      </c>
      <c r="N1787" s="281" t="s">
        <v>39</v>
      </c>
      <c r="O1787" s="92"/>
      <c r="P1787" s="230">
        <f>O1787*H1787</f>
        <v>0</v>
      </c>
      <c r="Q1787" s="230">
        <v>0.00089999999999999998</v>
      </c>
      <c r="R1787" s="230">
        <f>Q1787*H1787</f>
        <v>0.23851799999999998</v>
      </c>
      <c r="S1787" s="230">
        <v>0</v>
      </c>
      <c r="T1787" s="231">
        <f>S1787*H1787</f>
        <v>0</v>
      </c>
      <c r="U1787" s="39"/>
      <c r="V1787" s="39"/>
      <c r="W1787" s="39"/>
      <c r="X1787" s="39"/>
      <c r="Y1787" s="39"/>
      <c r="Z1787" s="39"/>
      <c r="AA1787" s="39"/>
      <c r="AB1787" s="39"/>
      <c r="AC1787" s="39"/>
      <c r="AD1787" s="39"/>
      <c r="AE1787" s="39"/>
      <c r="AR1787" s="232" t="s">
        <v>347</v>
      </c>
      <c r="AT1787" s="232" t="s">
        <v>260</v>
      </c>
      <c r="AU1787" s="232" t="s">
        <v>84</v>
      </c>
      <c r="AY1787" s="18" t="s">
        <v>161</v>
      </c>
      <c r="BE1787" s="233">
        <f>IF(N1787="základní",J1787,0)</f>
        <v>0</v>
      </c>
      <c r="BF1787" s="233">
        <f>IF(N1787="snížená",J1787,0)</f>
        <v>0</v>
      </c>
      <c r="BG1787" s="233">
        <f>IF(N1787="zákl. přenesená",J1787,0)</f>
        <v>0</v>
      </c>
      <c r="BH1787" s="233">
        <f>IF(N1787="sníž. přenesená",J1787,0)</f>
        <v>0</v>
      </c>
      <c r="BI1787" s="233">
        <f>IF(N1787="nulová",J1787,0)</f>
        <v>0</v>
      </c>
      <c r="BJ1787" s="18" t="s">
        <v>82</v>
      </c>
      <c r="BK1787" s="233">
        <f>ROUND(I1787*H1787,2)</f>
        <v>0</v>
      </c>
      <c r="BL1787" s="18" t="s">
        <v>259</v>
      </c>
      <c r="BM1787" s="232" t="s">
        <v>1639</v>
      </c>
    </row>
    <row r="1788" s="2" customFormat="1">
      <c r="A1788" s="39"/>
      <c r="B1788" s="40"/>
      <c r="C1788" s="41"/>
      <c r="D1788" s="234" t="s">
        <v>169</v>
      </c>
      <c r="E1788" s="41"/>
      <c r="F1788" s="235" t="s">
        <v>1638</v>
      </c>
      <c r="G1788" s="41"/>
      <c r="H1788" s="41"/>
      <c r="I1788" s="236"/>
      <c r="J1788" s="41"/>
      <c r="K1788" s="41"/>
      <c r="L1788" s="45"/>
      <c r="M1788" s="237"/>
      <c r="N1788" s="238"/>
      <c r="O1788" s="92"/>
      <c r="P1788" s="92"/>
      <c r="Q1788" s="92"/>
      <c r="R1788" s="92"/>
      <c r="S1788" s="92"/>
      <c r="T1788" s="93"/>
      <c r="U1788" s="39"/>
      <c r="V1788" s="39"/>
      <c r="W1788" s="39"/>
      <c r="X1788" s="39"/>
      <c r="Y1788" s="39"/>
      <c r="Z1788" s="39"/>
      <c r="AA1788" s="39"/>
      <c r="AB1788" s="39"/>
      <c r="AC1788" s="39"/>
      <c r="AD1788" s="39"/>
      <c r="AE1788" s="39"/>
      <c r="AT1788" s="18" t="s">
        <v>169</v>
      </c>
      <c r="AU1788" s="18" t="s">
        <v>84</v>
      </c>
    </row>
    <row r="1789" s="15" customFormat="1">
      <c r="A1789" s="15"/>
      <c r="B1789" s="261"/>
      <c r="C1789" s="262"/>
      <c r="D1789" s="234" t="s">
        <v>170</v>
      </c>
      <c r="E1789" s="263" t="s">
        <v>1</v>
      </c>
      <c r="F1789" s="264" t="s">
        <v>1001</v>
      </c>
      <c r="G1789" s="262"/>
      <c r="H1789" s="263" t="s">
        <v>1</v>
      </c>
      <c r="I1789" s="265"/>
      <c r="J1789" s="262"/>
      <c r="K1789" s="262"/>
      <c r="L1789" s="266"/>
      <c r="M1789" s="267"/>
      <c r="N1789" s="268"/>
      <c r="O1789" s="268"/>
      <c r="P1789" s="268"/>
      <c r="Q1789" s="268"/>
      <c r="R1789" s="268"/>
      <c r="S1789" s="268"/>
      <c r="T1789" s="269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T1789" s="270" t="s">
        <v>170</v>
      </c>
      <c r="AU1789" s="270" t="s">
        <v>84</v>
      </c>
      <c r="AV1789" s="15" t="s">
        <v>82</v>
      </c>
      <c r="AW1789" s="15" t="s">
        <v>31</v>
      </c>
      <c r="AX1789" s="15" t="s">
        <v>74</v>
      </c>
      <c r="AY1789" s="270" t="s">
        <v>161</v>
      </c>
    </row>
    <row r="1790" s="13" customFormat="1">
      <c r="A1790" s="13"/>
      <c r="B1790" s="239"/>
      <c r="C1790" s="240"/>
      <c r="D1790" s="234" t="s">
        <v>170</v>
      </c>
      <c r="E1790" s="241" t="s">
        <v>1</v>
      </c>
      <c r="F1790" s="242" t="s">
        <v>1026</v>
      </c>
      <c r="G1790" s="240"/>
      <c r="H1790" s="243">
        <v>12.5</v>
      </c>
      <c r="I1790" s="244"/>
      <c r="J1790" s="240"/>
      <c r="K1790" s="240"/>
      <c r="L1790" s="245"/>
      <c r="M1790" s="246"/>
      <c r="N1790" s="247"/>
      <c r="O1790" s="247"/>
      <c r="P1790" s="247"/>
      <c r="Q1790" s="247"/>
      <c r="R1790" s="247"/>
      <c r="S1790" s="247"/>
      <c r="T1790" s="248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49" t="s">
        <v>170</v>
      </c>
      <c r="AU1790" s="249" t="s">
        <v>84</v>
      </c>
      <c r="AV1790" s="13" t="s">
        <v>84</v>
      </c>
      <c r="AW1790" s="13" t="s">
        <v>31</v>
      </c>
      <c r="AX1790" s="13" t="s">
        <v>74</v>
      </c>
      <c r="AY1790" s="249" t="s">
        <v>161</v>
      </c>
    </row>
    <row r="1791" s="13" customFormat="1">
      <c r="A1791" s="13"/>
      <c r="B1791" s="239"/>
      <c r="C1791" s="240"/>
      <c r="D1791" s="234" t="s">
        <v>170</v>
      </c>
      <c r="E1791" s="241" t="s">
        <v>1</v>
      </c>
      <c r="F1791" s="242" t="s">
        <v>1027</v>
      </c>
      <c r="G1791" s="240"/>
      <c r="H1791" s="243">
        <v>12</v>
      </c>
      <c r="I1791" s="244"/>
      <c r="J1791" s="240"/>
      <c r="K1791" s="240"/>
      <c r="L1791" s="245"/>
      <c r="M1791" s="246"/>
      <c r="N1791" s="247"/>
      <c r="O1791" s="247"/>
      <c r="P1791" s="247"/>
      <c r="Q1791" s="247"/>
      <c r="R1791" s="247"/>
      <c r="S1791" s="247"/>
      <c r="T1791" s="248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T1791" s="249" t="s">
        <v>170</v>
      </c>
      <c r="AU1791" s="249" t="s">
        <v>84</v>
      </c>
      <c r="AV1791" s="13" t="s">
        <v>84</v>
      </c>
      <c r="AW1791" s="13" t="s">
        <v>31</v>
      </c>
      <c r="AX1791" s="13" t="s">
        <v>74</v>
      </c>
      <c r="AY1791" s="249" t="s">
        <v>161</v>
      </c>
    </row>
    <row r="1792" s="13" customFormat="1">
      <c r="A1792" s="13"/>
      <c r="B1792" s="239"/>
      <c r="C1792" s="240"/>
      <c r="D1792" s="234" t="s">
        <v>170</v>
      </c>
      <c r="E1792" s="241" t="s">
        <v>1</v>
      </c>
      <c r="F1792" s="242" t="s">
        <v>1028</v>
      </c>
      <c r="G1792" s="240"/>
      <c r="H1792" s="243">
        <v>20</v>
      </c>
      <c r="I1792" s="244"/>
      <c r="J1792" s="240"/>
      <c r="K1792" s="240"/>
      <c r="L1792" s="245"/>
      <c r="M1792" s="246"/>
      <c r="N1792" s="247"/>
      <c r="O1792" s="247"/>
      <c r="P1792" s="247"/>
      <c r="Q1792" s="247"/>
      <c r="R1792" s="247"/>
      <c r="S1792" s="247"/>
      <c r="T1792" s="248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T1792" s="249" t="s">
        <v>170</v>
      </c>
      <c r="AU1792" s="249" t="s">
        <v>84</v>
      </c>
      <c r="AV1792" s="13" t="s">
        <v>84</v>
      </c>
      <c r="AW1792" s="13" t="s">
        <v>31</v>
      </c>
      <c r="AX1792" s="13" t="s">
        <v>74</v>
      </c>
      <c r="AY1792" s="249" t="s">
        <v>161</v>
      </c>
    </row>
    <row r="1793" s="16" customFormat="1">
      <c r="A1793" s="16"/>
      <c r="B1793" s="282"/>
      <c r="C1793" s="283"/>
      <c r="D1793" s="234" t="s">
        <v>170</v>
      </c>
      <c r="E1793" s="284" t="s">
        <v>1</v>
      </c>
      <c r="F1793" s="285" t="s">
        <v>571</v>
      </c>
      <c r="G1793" s="283"/>
      <c r="H1793" s="286">
        <v>44.5</v>
      </c>
      <c r="I1793" s="287"/>
      <c r="J1793" s="283"/>
      <c r="K1793" s="283"/>
      <c r="L1793" s="288"/>
      <c r="M1793" s="289"/>
      <c r="N1793" s="290"/>
      <c r="O1793" s="290"/>
      <c r="P1793" s="290"/>
      <c r="Q1793" s="290"/>
      <c r="R1793" s="290"/>
      <c r="S1793" s="290"/>
      <c r="T1793" s="291"/>
      <c r="U1793" s="16"/>
      <c r="V1793" s="16"/>
      <c r="W1793" s="16"/>
      <c r="X1793" s="16"/>
      <c r="Y1793" s="16"/>
      <c r="Z1793" s="16"/>
      <c r="AA1793" s="16"/>
      <c r="AB1793" s="16"/>
      <c r="AC1793" s="16"/>
      <c r="AD1793" s="16"/>
      <c r="AE1793" s="16"/>
      <c r="AT1793" s="292" t="s">
        <v>170</v>
      </c>
      <c r="AU1793" s="292" t="s">
        <v>84</v>
      </c>
      <c r="AV1793" s="16" t="s">
        <v>180</v>
      </c>
      <c r="AW1793" s="16" t="s">
        <v>31</v>
      </c>
      <c r="AX1793" s="16" t="s">
        <v>74</v>
      </c>
      <c r="AY1793" s="292" t="s">
        <v>161</v>
      </c>
    </row>
    <row r="1794" s="15" customFormat="1">
      <c r="A1794" s="15"/>
      <c r="B1794" s="261"/>
      <c r="C1794" s="262"/>
      <c r="D1794" s="234" t="s">
        <v>170</v>
      </c>
      <c r="E1794" s="263" t="s">
        <v>1</v>
      </c>
      <c r="F1794" s="264" t="s">
        <v>1005</v>
      </c>
      <c r="G1794" s="262"/>
      <c r="H1794" s="263" t="s">
        <v>1</v>
      </c>
      <c r="I1794" s="265"/>
      <c r="J1794" s="262"/>
      <c r="K1794" s="262"/>
      <c r="L1794" s="266"/>
      <c r="M1794" s="267"/>
      <c r="N1794" s="268"/>
      <c r="O1794" s="268"/>
      <c r="P1794" s="268"/>
      <c r="Q1794" s="268"/>
      <c r="R1794" s="268"/>
      <c r="S1794" s="268"/>
      <c r="T1794" s="269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T1794" s="270" t="s">
        <v>170</v>
      </c>
      <c r="AU1794" s="270" t="s">
        <v>84</v>
      </c>
      <c r="AV1794" s="15" t="s">
        <v>82</v>
      </c>
      <c r="AW1794" s="15" t="s">
        <v>31</v>
      </c>
      <c r="AX1794" s="15" t="s">
        <v>74</v>
      </c>
      <c r="AY1794" s="270" t="s">
        <v>161</v>
      </c>
    </row>
    <row r="1795" s="13" customFormat="1">
      <c r="A1795" s="13"/>
      <c r="B1795" s="239"/>
      <c r="C1795" s="240"/>
      <c r="D1795" s="234" t="s">
        <v>170</v>
      </c>
      <c r="E1795" s="241" t="s">
        <v>1</v>
      </c>
      <c r="F1795" s="242" t="s">
        <v>1029</v>
      </c>
      <c r="G1795" s="240"/>
      <c r="H1795" s="243">
        <v>2</v>
      </c>
      <c r="I1795" s="244"/>
      <c r="J1795" s="240"/>
      <c r="K1795" s="240"/>
      <c r="L1795" s="245"/>
      <c r="M1795" s="246"/>
      <c r="N1795" s="247"/>
      <c r="O1795" s="247"/>
      <c r="P1795" s="247"/>
      <c r="Q1795" s="247"/>
      <c r="R1795" s="247"/>
      <c r="S1795" s="247"/>
      <c r="T1795" s="248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49" t="s">
        <v>170</v>
      </c>
      <c r="AU1795" s="249" t="s">
        <v>84</v>
      </c>
      <c r="AV1795" s="13" t="s">
        <v>84</v>
      </c>
      <c r="AW1795" s="13" t="s">
        <v>31</v>
      </c>
      <c r="AX1795" s="13" t="s">
        <v>74</v>
      </c>
      <c r="AY1795" s="249" t="s">
        <v>161</v>
      </c>
    </row>
    <row r="1796" s="16" customFormat="1">
      <c r="A1796" s="16"/>
      <c r="B1796" s="282"/>
      <c r="C1796" s="283"/>
      <c r="D1796" s="234" t="s">
        <v>170</v>
      </c>
      <c r="E1796" s="284" t="s">
        <v>1</v>
      </c>
      <c r="F1796" s="285" t="s">
        <v>571</v>
      </c>
      <c r="G1796" s="283"/>
      <c r="H1796" s="286">
        <v>2</v>
      </c>
      <c r="I1796" s="287"/>
      <c r="J1796" s="283"/>
      <c r="K1796" s="283"/>
      <c r="L1796" s="288"/>
      <c r="M1796" s="289"/>
      <c r="N1796" s="290"/>
      <c r="O1796" s="290"/>
      <c r="P1796" s="290"/>
      <c r="Q1796" s="290"/>
      <c r="R1796" s="290"/>
      <c r="S1796" s="290"/>
      <c r="T1796" s="291"/>
      <c r="U1796" s="16"/>
      <c r="V1796" s="16"/>
      <c r="W1796" s="16"/>
      <c r="X1796" s="16"/>
      <c r="Y1796" s="16"/>
      <c r="Z1796" s="16"/>
      <c r="AA1796" s="16"/>
      <c r="AB1796" s="16"/>
      <c r="AC1796" s="16"/>
      <c r="AD1796" s="16"/>
      <c r="AE1796" s="16"/>
      <c r="AT1796" s="292" t="s">
        <v>170</v>
      </c>
      <c r="AU1796" s="292" t="s">
        <v>84</v>
      </c>
      <c r="AV1796" s="16" t="s">
        <v>180</v>
      </c>
      <c r="AW1796" s="16" t="s">
        <v>31</v>
      </c>
      <c r="AX1796" s="16" t="s">
        <v>74</v>
      </c>
      <c r="AY1796" s="292" t="s">
        <v>161</v>
      </c>
    </row>
    <row r="1797" s="15" customFormat="1">
      <c r="A1797" s="15"/>
      <c r="B1797" s="261"/>
      <c r="C1797" s="262"/>
      <c r="D1797" s="234" t="s">
        <v>170</v>
      </c>
      <c r="E1797" s="263" t="s">
        <v>1</v>
      </c>
      <c r="F1797" s="264" t="s">
        <v>1007</v>
      </c>
      <c r="G1797" s="262"/>
      <c r="H1797" s="263" t="s">
        <v>1</v>
      </c>
      <c r="I1797" s="265"/>
      <c r="J1797" s="262"/>
      <c r="K1797" s="262"/>
      <c r="L1797" s="266"/>
      <c r="M1797" s="267"/>
      <c r="N1797" s="268"/>
      <c r="O1797" s="268"/>
      <c r="P1797" s="268"/>
      <c r="Q1797" s="268"/>
      <c r="R1797" s="268"/>
      <c r="S1797" s="268"/>
      <c r="T1797" s="269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T1797" s="270" t="s">
        <v>170</v>
      </c>
      <c r="AU1797" s="270" t="s">
        <v>84</v>
      </c>
      <c r="AV1797" s="15" t="s">
        <v>82</v>
      </c>
      <c r="AW1797" s="15" t="s">
        <v>31</v>
      </c>
      <c r="AX1797" s="15" t="s">
        <v>74</v>
      </c>
      <c r="AY1797" s="270" t="s">
        <v>161</v>
      </c>
    </row>
    <row r="1798" s="13" customFormat="1">
      <c r="A1798" s="13"/>
      <c r="B1798" s="239"/>
      <c r="C1798" s="240"/>
      <c r="D1798" s="234" t="s">
        <v>170</v>
      </c>
      <c r="E1798" s="241" t="s">
        <v>1</v>
      </c>
      <c r="F1798" s="242" t="s">
        <v>1030</v>
      </c>
      <c r="G1798" s="240"/>
      <c r="H1798" s="243">
        <v>13.199999999999999</v>
      </c>
      <c r="I1798" s="244"/>
      <c r="J1798" s="240"/>
      <c r="K1798" s="240"/>
      <c r="L1798" s="245"/>
      <c r="M1798" s="246"/>
      <c r="N1798" s="247"/>
      <c r="O1798" s="247"/>
      <c r="P1798" s="247"/>
      <c r="Q1798" s="247"/>
      <c r="R1798" s="247"/>
      <c r="S1798" s="247"/>
      <c r="T1798" s="248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T1798" s="249" t="s">
        <v>170</v>
      </c>
      <c r="AU1798" s="249" t="s">
        <v>84</v>
      </c>
      <c r="AV1798" s="13" t="s">
        <v>84</v>
      </c>
      <c r="AW1798" s="13" t="s">
        <v>31</v>
      </c>
      <c r="AX1798" s="13" t="s">
        <v>74</v>
      </c>
      <c r="AY1798" s="249" t="s">
        <v>161</v>
      </c>
    </row>
    <row r="1799" s="13" customFormat="1">
      <c r="A1799" s="13"/>
      <c r="B1799" s="239"/>
      <c r="C1799" s="240"/>
      <c r="D1799" s="234" t="s">
        <v>170</v>
      </c>
      <c r="E1799" s="241" t="s">
        <v>1</v>
      </c>
      <c r="F1799" s="242" t="s">
        <v>1031</v>
      </c>
      <c r="G1799" s="240"/>
      <c r="H1799" s="243">
        <v>94</v>
      </c>
      <c r="I1799" s="244"/>
      <c r="J1799" s="240"/>
      <c r="K1799" s="240"/>
      <c r="L1799" s="245"/>
      <c r="M1799" s="246"/>
      <c r="N1799" s="247"/>
      <c r="O1799" s="247"/>
      <c r="P1799" s="247"/>
      <c r="Q1799" s="247"/>
      <c r="R1799" s="247"/>
      <c r="S1799" s="247"/>
      <c r="T1799" s="248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49" t="s">
        <v>170</v>
      </c>
      <c r="AU1799" s="249" t="s">
        <v>84</v>
      </c>
      <c r="AV1799" s="13" t="s">
        <v>84</v>
      </c>
      <c r="AW1799" s="13" t="s">
        <v>31</v>
      </c>
      <c r="AX1799" s="13" t="s">
        <v>74</v>
      </c>
      <c r="AY1799" s="249" t="s">
        <v>161</v>
      </c>
    </row>
    <row r="1800" s="16" customFormat="1">
      <c r="A1800" s="16"/>
      <c r="B1800" s="282"/>
      <c r="C1800" s="283"/>
      <c r="D1800" s="234" t="s">
        <v>170</v>
      </c>
      <c r="E1800" s="284" t="s">
        <v>1</v>
      </c>
      <c r="F1800" s="285" t="s">
        <v>571</v>
      </c>
      <c r="G1800" s="283"/>
      <c r="H1800" s="286">
        <v>107.2</v>
      </c>
      <c r="I1800" s="287"/>
      <c r="J1800" s="283"/>
      <c r="K1800" s="283"/>
      <c r="L1800" s="288"/>
      <c r="M1800" s="289"/>
      <c r="N1800" s="290"/>
      <c r="O1800" s="290"/>
      <c r="P1800" s="290"/>
      <c r="Q1800" s="290"/>
      <c r="R1800" s="290"/>
      <c r="S1800" s="290"/>
      <c r="T1800" s="291"/>
      <c r="U1800" s="16"/>
      <c r="V1800" s="16"/>
      <c r="W1800" s="16"/>
      <c r="X1800" s="16"/>
      <c r="Y1800" s="16"/>
      <c r="Z1800" s="16"/>
      <c r="AA1800" s="16"/>
      <c r="AB1800" s="16"/>
      <c r="AC1800" s="16"/>
      <c r="AD1800" s="16"/>
      <c r="AE1800" s="16"/>
      <c r="AT1800" s="292" t="s">
        <v>170</v>
      </c>
      <c r="AU1800" s="292" t="s">
        <v>84</v>
      </c>
      <c r="AV1800" s="16" t="s">
        <v>180</v>
      </c>
      <c r="AW1800" s="16" t="s">
        <v>31</v>
      </c>
      <c r="AX1800" s="16" t="s">
        <v>74</v>
      </c>
      <c r="AY1800" s="292" t="s">
        <v>161</v>
      </c>
    </row>
    <row r="1801" s="15" customFormat="1">
      <c r="A1801" s="15"/>
      <c r="B1801" s="261"/>
      <c r="C1801" s="262"/>
      <c r="D1801" s="234" t="s">
        <v>170</v>
      </c>
      <c r="E1801" s="263" t="s">
        <v>1</v>
      </c>
      <c r="F1801" s="264" t="s">
        <v>1013</v>
      </c>
      <c r="G1801" s="262"/>
      <c r="H1801" s="263" t="s">
        <v>1</v>
      </c>
      <c r="I1801" s="265"/>
      <c r="J1801" s="262"/>
      <c r="K1801" s="262"/>
      <c r="L1801" s="266"/>
      <c r="M1801" s="267"/>
      <c r="N1801" s="268"/>
      <c r="O1801" s="268"/>
      <c r="P1801" s="268"/>
      <c r="Q1801" s="268"/>
      <c r="R1801" s="268"/>
      <c r="S1801" s="268"/>
      <c r="T1801" s="269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T1801" s="270" t="s">
        <v>170</v>
      </c>
      <c r="AU1801" s="270" t="s">
        <v>84</v>
      </c>
      <c r="AV1801" s="15" t="s">
        <v>82</v>
      </c>
      <c r="AW1801" s="15" t="s">
        <v>31</v>
      </c>
      <c r="AX1801" s="15" t="s">
        <v>74</v>
      </c>
      <c r="AY1801" s="270" t="s">
        <v>161</v>
      </c>
    </row>
    <row r="1802" s="13" customFormat="1">
      <c r="A1802" s="13"/>
      <c r="B1802" s="239"/>
      <c r="C1802" s="240"/>
      <c r="D1802" s="234" t="s">
        <v>170</v>
      </c>
      <c r="E1802" s="241" t="s">
        <v>1</v>
      </c>
      <c r="F1802" s="242" t="s">
        <v>1034</v>
      </c>
      <c r="G1802" s="240"/>
      <c r="H1802" s="243">
        <v>15</v>
      </c>
      <c r="I1802" s="244"/>
      <c r="J1802" s="240"/>
      <c r="K1802" s="240"/>
      <c r="L1802" s="245"/>
      <c r="M1802" s="246"/>
      <c r="N1802" s="247"/>
      <c r="O1802" s="247"/>
      <c r="P1802" s="247"/>
      <c r="Q1802" s="247"/>
      <c r="R1802" s="247"/>
      <c r="S1802" s="247"/>
      <c r="T1802" s="248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T1802" s="249" t="s">
        <v>170</v>
      </c>
      <c r="AU1802" s="249" t="s">
        <v>84</v>
      </c>
      <c r="AV1802" s="13" t="s">
        <v>84</v>
      </c>
      <c r="AW1802" s="13" t="s">
        <v>31</v>
      </c>
      <c r="AX1802" s="13" t="s">
        <v>74</v>
      </c>
      <c r="AY1802" s="249" t="s">
        <v>161</v>
      </c>
    </row>
    <row r="1803" s="13" customFormat="1">
      <c r="A1803" s="13"/>
      <c r="B1803" s="239"/>
      <c r="C1803" s="240"/>
      <c r="D1803" s="234" t="s">
        <v>170</v>
      </c>
      <c r="E1803" s="241" t="s">
        <v>1</v>
      </c>
      <c r="F1803" s="242" t="s">
        <v>1035</v>
      </c>
      <c r="G1803" s="240"/>
      <c r="H1803" s="243">
        <v>2.7000000000000002</v>
      </c>
      <c r="I1803" s="244"/>
      <c r="J1803" s="240"/>
      <c r="K1803" s="240"/>
      <c r="L1803" s="245"/>
      <c r="M1803" s="246"/>
      <c r="N1803" s="247"/>
      <c r="O1803" s="247"/>
      <c r="P1803" s="247"/>
      <c r="Q1803" s="247"/>
      <c r="R1803" s="247"/>
      <c r="S1803" s="247"/>
      <c r="T1803" s="248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T1803" s="249" t="s">
        <v>170</v>
      </c>
      <c r="AU1803" s="249" t="s">
        <v>84</v>
      </c>
      <c r="AV1803" s="13" t="s">
        <v>84</v>
      </c>
      <c r="AW1803" s="13" t="s">
        <v>31</v>
      </c>
      <c r="AX1803" s="13" t="s">
        <v>74</v>
      </c>
      <c r="AY1803" s="249" t="s">
        <v>161</v>
      </c>
    </row>
    <row r="1804" s="13" customFormat="1">
      <c r="A1804" s="13"/>
      <c r="B1804" s="239"/>
      <c r="C1804" s="240"/>
      <c r="D1804" s="234" t="s">
        <v>170</v>
      </c>
      <c r="E1804" s="241" t="s">
        <v>1</v>
      </c>
      <c r="F1804" s="242" t="s">
        <v>1036</v>
      </c>
      <c r="G1804" s="240"/>
      <c r="H1804" s="243">
        <v>55</v>
      </c>
      <c r="I1804" s="244"/>
      <c r="J1804" s="240"/>
      <c r="K1804" s="240"/>
      <c r="L1804" s="245"/>
      <c r="M1804" s="246"/>
      <c r="N1804" s="247"/>
      <c r="O1804" s="247"/>
      <c r="P1804" s="247"/>
      <c r="Q1804" s="247"/>
      <c r="R1804" s="247"/>
      <c r="S1804" s="247"/>
      <c r="T1804" s="248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49" t="s">
        <v>170</v>
      </c>
      <c r="AU1804" s="249" t="s">
        <v>84</v>
      </c>
      <c r="AV1804" s="13" t="s">
        <v>84</v>
      </c>
      <c r="AW1804" s="13" t="s">
        <v>31</v>
      </c>
      <c r="AX1804" s="13" t="s">
        <v>74</v>
      </c>
      <c r="AY1804" s="249" t="s">
        <v>161</v>
      </c>
    </row>
    <row r="1805" s="13" customFormat="1">
      <c r="A1805" s="13"/>
      <c r="B1805" s="239"/>
      <c r="C1805" s="240"/>
      <c r="D1805" s="234" t="s">
        <v>170</v>
      </c>
      <c r="E1805" s="241" t="s">
        <v>1</v>
      </c>
      <c r="F1805" s="242" t="s">
        <v>1037</v>
      </c>
      <c r="G1805" s="240"/>
      <c r="H1805" s="243">
        <v>22</v>
      </c>
      <c r="I1805" s="244"/>
      <c r="J1805" s="240"/>
      <c r="K1805" s="240"/>
      <c r="L1805" s="245"/>
      <c r="M1805" s="246"/>
      <c r="N1805" s="247"/>
      <c r="O1805" s="247"/>
      <c r="P1805" s="247"/>
      <c r="Q1805" s="247"/>
      <c r="R1805" s="247"/>
      <c r="S1805" s="247"/>
      <c r="T1805" s="248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49" t="s">
        <v>170</v>
      </c>
      <c r="AU1805" s="249" t="s">
        <v>84</v>
      </c>
      <c r="AV1805" s="13" t="s">
        <v>84</v>
      </c>
      <c r="AW1805" s="13" t="s">
        <v>31</v>
      </c>
      <c r="AX1805" s="13" t="s">
        <v>74</v>
      </c>
      <c r="AY1805" s="249" t="s">
        <v>161</v>
      </c>
    </row>
    <row r="1806" s="16" customFormat="1">
      <c r="A1806" s="16"/>
      <c r="B1806" s="282"/>
      <c r="C1806" s="283"/>
      <c r="D1806" s="234" t="s">
        <v>170</v>
      </c>
      <c r="E1806" s="284" t="s">
        <v>1</v>
      </c>
      <c r="F1806" s="285" t="s">
        <v>571</v>
      </c>
      <c r="G1806" s="283"/>
      <c r="H1806" s="286">
        <v>94.700000000000003</v>
      </c>
      <c r="I1806" s="287"/>
      <c r="J1806" s="283"/>
      <c r="K1806" s="283"/>
      <c r="L1806" s="288"/>
      <c r="M1806" s="289"/>
      <c r="N1806" s="290"/>
      <c r="O1806" s="290"/>
      <c r="P1806" s="290"/>
      <c r="Q1806" s="290"/>
      <c r="R1806" s="290"/>
      <c r="S1806" s="290"/>
      <c r="T1806" s="291"/>
      <c r="U1806" s="16"/>
      <c r="V1806" s="16"/>
      <c r="W1806" s="16"/>
      <c r="X1806" s="16"/>
      <c r="Y1806" s="16"/>
      <c r="Z1806" s="16"/>
      <c r="AA1806" s="16"/>
      <c r="AB1806" s="16"/>
      <c r="AC1806" s="16"/>
      <c r="AD1806" s="16"/>
      <c r="AE1806" s="16"/>
      <c r="AT1806" s="292" t="s">
        <v>170</v>
      </c>
      <c r="AU1806" s="292" t="s">
        <v>84</v>
      </c>
      <c r="AV1806" s="16" t="s">
        <v>180</v>
      </c>
      <c r="AW1806" s="16" t="s">
        <v>31</v>
      </c>
      <c r="AX1806" s="16" t="s">
        <v>74</v>
      </c>
      <c r="AY1806" s="292" t="s">
        <v>161</v>
      </c>
    </row>
    <row r="1807" s="15" customFormat="1">
      <c r="A1807" s="15"/>
      <c r="B1807" s="261"/>
      <c r="C1807" s="262"/>
      <c r="D1807" s="234" t="s">
        <v>170</v>
      </c>
      <c r="E1807" s="263" t="s">
        <v>1</v>
      </c>
      <c r="F1807" s="264" t="s">
        <v>1018</v>
      </c>
      <c r="G1807" s="262"/>
      <c r="H1807" s="263" t="s">
        <v>1</v>
      </c>
      <c r="I1807" s="265"/>
      <c r="J1807" s="262"/>
      <c r="K1807" s="262"/>
      <c r="L1807" s="266"/>
      <c r="M1807" s="267"/>
      <c r="N1807" s="268"/>
      <c r="O1807" s="268"/>
      <c r="P1807" s="268"/>
      <c r="Q1807" s="268"/>
      <c r="R1807" s="268"/>
      <c r="S1807" s="268"/>
      <c r="T1807" s="269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T1807" s="270" t="s">
        <v>170</v>
      </c>
      <c r="AU1807" s="270" t="s">
        <v>84</v>
      </c>
      <c r="AV1807" s="15" t="s">
        <v>82</v>
      </c>
      <c r="AW1807" s="15" t="s">
        <v>31</v>
      </c>
      <c r="AX1807" s="15" t="s">
        <v>74</v>
      </c>
      <c r="AY1807" s="270" t="s">
        <v>161</v>
      </c>
    </row>
    <row r="1808" s="13" customFormat="1">
      <c r="A1808" s="13"/>
      <c r="B1808" s="239"/>
      <c r="C1808" s="240"/>
      <c r="D1808" s="234" t="s">
        <v>170</v>
      </c>
      <c r="E1808" s="241" t="s">
        <v>1</v>
      </c>
      <c r="F1808" s="242" t="s">
        <v>1038</v>
      </c>
      <c r="G1808" s="240"/>
      <c r="H1808" s="243">
        <v>4</v>
      </c>
      <c r="I1808" s="244"/>
      <c r="J1808" s="240"/>
      <c r="K1808" s="240"/>
      <c r="L1808" s="245"/>
      <c r="M1808" s="246"/>
      <c r="N1808" s="247"/>
      <c r="O1808" s="247"/>
      <c r="P1808" s="247"/>
      <c r="Q1808" s="247"/>
      <c r="R1808" s="247"/>
      <c r="S1808" s="247"/>
      <c r="T1808" s="248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T1808" s="249" t="s">
        <v>170</v>
      </c>
      <c r="AU1808" s="249" t="s">
        <v>84</v>
      </c>
      <c r="AV1808" s="13" t="s">
        <v>84</v>
      </c>
      <c r="AW1808" s="13" t="s">
        <v>31</v>
      </c>
      <c r="AX1808" s="13" t="s">
        <v>74</v>
      </c>
      <c r="AY1808" s="249" t="s">
        <v>161</v>
      </c>
    </row>
    <row r="1809" s="16" customFormat="1">
      <c r="A1809" s="16"/>
      <c r="B1809" s="282"/>
      <c r="C1809" s="283"/>
      <c r="D1809" s="234" t="s">
        <v>170</v>
      </c>
      <c r="E1809" s="284" t="s">
        <v>1</v>
      </c>
      <c r="F1809" s="285" t="s">
        <v>571</v>
      </c>
      <c r="G1809" s="283"/>
      <c r="H1809" s="286">
        <v>4</v>
      </c>
      <c r="I1809" s="287"/>
      <c r="J1809" s="283"/>
      <c r="K1809" s="283"/>
      <c r="L1809" s="288"/>
      <c r="M1809" s="289"/>
      <c r="N1809" s="290"/>
      <c r="O1809" s="290"/>
      <c r="P1809" s="290"/>
      <c r="Q1809" s="290"/>
      <c r="R1809" s="290"/>
      <c r="S1809" s="290"/>
      <c r="T1809" s="291"/>
      <c r="U1809" s="16"/>
      <c r="V1809" s="16"/>
      <c r="W1809" s="16"/>
      <c r="X1809" s="16"/>
      <c r="Y1809" s="16"/>
      <c r="Z1809" s="16"/>
      <c r="AA1809" s="16"/>
      <c r="AB1809" s="16"/>
      <c r="AC1809" s="16"/>
      <c r="AD1809" s="16"/>
      <c r="AE1809" s="16"/>
      <c r="AT1809" s="292" t="s">
        <v>170</v>
      </c>
      <c r="AU1809" s="292" t="s">
        <v>84</v>
      </c>
      <c r="AV1809" s="16" t="s">
        <v>180</v>
      </c>
      <c r="AW1809" s="16" t="s">
        <v>31</v>
      </c>
      <c r="AX1809" s="16" t="s">
        <v>74</v>
      </c>
      <c r="AY1809" s="292" t="s">
        <v>161</v>
      </c>
    </row>
    <row r="1810" s="14" customFormat="1">
      <c r="A1810" s="14"/>
      <c r="B1810" s="250"/>
      <c r="C1810" s="251"/>
      <c r="D1810" s="234" t="s">
        <v>170</v>
      </c>
      <c r="E1810" s="252" t="s">
        <v>1</v>
      </c>
      <c r="F1810" s="253" t="s">
        <v>173</v>
      </c>
      <c r="G1810" s="251"/>
      <c r="H1810" s="254">
        <v>252.40000000000001</v>
      </c>
      <c r="I1810" s="255"/>
      <c r="J1810" s="251"/>
      <c r="K1810" s="251"/>
      <c r="L1810" s="256"/>
      <c r="M1810" s="257"/>
      <c r="N1810" s="258"/>
      <c r="O1810" s="258"/>
      <c r="P1810" s="258"/>
      <c r="Q1810" s="258"/>
      <c r="R1810" s="258"/>
      <c r="S1810" s="258"/>
      <c r="T1810" s="259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T1810" s="260" t="s">
        <v>170</v>
      </c>
      <c r="AU1810" s="260" t="s">
        <v>84</v>
      </c>
      <c r="AV1810" s="14" t="s">
        <v>167</v>
      </c>
      <c r="AW1810" s="14" t="s">
        <v>31</v>
      </c>
      <c r="AX1810" s="14" t="s">
        <v>74</v>
      </c>
      <c r="AY1810" s="260" t="s">
        <v>161</v>
      </c>
    </row>
    <row r="1811" s="13" customFormat="1">
      <c r="A1811" s="13"/>
      <c r="B1811" s="239"/>
      <c r="C1811" s="240"/>
      <c r="D1811" s="234" t="s">
        <v>170</v>
      </c>
      <c r="E1811" s="241" t="s">
        <v>1</v>
      </c>
      <c r="F1811" s="242" t="s">
        <v>1640</v>
      </c>
      <c r="G1811" s="240"/>
      <c r="H1811" s="243">
        <v>265.01999999999998</v>
      </c>
      <c r="I1811" s="244"/>
      <c r="J1811" s="240"/>
      <c r="K1811" s="240"/>
      <c r="L1811" s="245"/>
      <c r="M1811" s="246"/>
      <c r="N1811" s="247"/>
      <c r="O1811" s="247"/>
      <c r="P1811" s="247"/>
      <c r="Q1811" s="247"/>
      <c r="R1811" s="247"/>
      <c r="S1811" s="247"/>
      <c r="T1811" s="248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T1811" s="249" t="s">
        <v>170</v>
      </c>
      <c r="AU1811" s="249" t="s">
        <v>84</v>
      </c>
      <c r="AV1811" s="13" t="s">
        <v>84</v>
      </c>
      <c r="AW1811" s="13" t="s">
        <v>31</v>
      </c>
      <c r="AX1811" s="13" t="s">
        <v>82</v>
      </c>
      <c r="AY1811" s="249" t="s">
        <v>161</v>
      </c>
    </row>
    <row r="1812" s="2" customFormat="1" ht="24.15" customHeight="1">
      <c r="A1812" s="39"/>
      <c r="B1812" s="40"/>
      <c r="C1812" s="271" t="s">
        <v>1641</v>
      </c>
      <c r="D1812" s="271" t="s">
        <v>260</v>
      </c>
      <c r="E1812" s="272" t="s">
        <v>1642</v>
      </c>
      <c r="F1812" s="273" t="s">
        <v>1643</v>
      </c>
      <c r="G1812" s="274" t="s">
        <v>166</v>
      </c>
      <c r="H1812" s="275">
        <v>33.075000000000003</v>
      </c>
      <c r="I1812" s="276"/>
      <c r="J1812" s="277">
        <f>ROUND(I1812*H1812,2)</f>
        <v>0</v>
      </c>
      <c r="K1812" s="278"/>
      <c r="L1812" s="279"/>
      <c r="M1812" s="280" t="s">
        <v>1</v>
      </c>
      <c r="N1812" s="281" t="s">
        <v>39</v>
      </c>
      <c r="O1812" s="92"/>
      <c r="P1812" s="230">
        <f>O1812*H1812</f>
        <v>0</v>
      </c>
      <c r="Q1812" s="230">
        <v>0.0023999999999999998</v>
      </c>
      <c r="R1812" s="230">
        <f>Q1812*H1812</f>
        <v>0.079380000000000006</v>
      </c>
      <c r="S1812" s="230">
        <v>0</v>
      </c>
      <c r="T1812" s="231">
        <f>S1812*H1812</f>
        <v>0</v>
      </c>
      <c r="U1812" s="39"/>
      <c r="V1812" s="39"/>
      <c r="W1812" s="39"/>
      <c r="X1812" s="39"/>
      <c r="Y1812" s="39"/>
      <c r="Z1812" s="39"/>
      <c r="AA1812" s="39"/>
      <c r="AB1812" s="39"/>
      <c r="AC1812" s="39"/>
      <c r="AD1812" s="39"/>
      <c r="AE1812" s="39"/>
      <c r="AR1812" s="232" t="s">
        <v>347</v>
      </c>
      <c r="AT1812" s="232" t="s">
        <v>260</v>
      </c>
      <c r="AU1812" s="232" t="s">
        <v>84</v>
      </c>
      <c r="AY1812" s="18" t="s">
        <v>161</v>
      </c>
      <c r="BE1812" s="233">
        <f>IF(N1812="základní",J1812,0)</f>
        <v>0</v>
      </c>
      <c r="BF1812" s="233">
        <f>IF(N1812="snížená",J1812,0)</f>
        <v>0</v>
      </c>
      <c r="BG1812" s="233">
        <f>IF(N1812="zákl. přenesená",J1812,0)</f>
        <v>0</v>
      </c>
      <c r="BH1812" s="233">
        <f>IF(N1812="sníž. přenesená",J1812,0)</f>
        <v>0</v>
      </c>
      <c r="BI1812" s="233">
        <f>IF(N1812="nulová",J1812,0)</f>
        <v>0</v>
      </c>
      <c r="BJ1812" s="18" t="s">
        <v>82</v>
      </c>
      <c r="BK1812" s="233">
        <f>ROUND(I1812*H1812,2)</f>
        <v>0</v>
      </c>
      <c r="BL1812" s="18" t="s">
        <v>259</v>
      </c>
      <c r="BM1812" s="232" t="s">
        <v>1644</v>
      </c>
    </row>
    <row r="1813" s="2" customFormat="1">
      <c r="A1813" s="39"/>
      <c r="B1813" s="40"/>
      <c r="C1813" s="41"/>
      <c r="D1813" s="234" t="s">
        <v>169</v>
      </c>
      <c r="E1813" s="41"/>
      <c r="F1813" s="235" t="s">
        <v>1643</v>
      </c>
      <c r="G1813" s="41"/>
      <c r="H1813" s="41"/>
      <c r="I1813" s="236"/>
      <c r="J1813" s="41"/>
      <c r="K1813" s="41"/>
      <c r="L1813" s="45"/>
      <c r="M1813" s="237"/>
      <c r="N1813" s="238"/>
      <c r="O1813" s="92"/>
      <c r="P1813" s="92"/>
      <c r="Q1813" s="92"/>
      <c r="R1813" s="92"/>
      <c r="S1813" s="92"/>
      <c r="T1813" s="93"/>
      <c r="U1813" s="39"/>
      <c r="V1813" s="39"/>
      <c r="W1813" s="39"/>
      <c r="X1813" s="39"/>
      <c r="Y1813" s="39"/>
      <c r="Z1813" s="39"/>
      <c r="AA1813" s="39"/>
      <c r="AB1813" s="39"/>
      <c r="AC1813" s="39"/>
      <c r="AD1813" s="39"/>
      <c r="AE1813" s="39"/>
      <c r="AT1813" s="18" t="s">
        <v>169</v>
      </c>
      <c r="AU1813" s="18" t="s">
        <v>84</v>
      </c>
    </row>
    <row r="1814" s="15" customFormat="1">
      <c r="A1814" s="15"/>
      <c r="B1814" s="261"/>
      <c r="C1814" s="262"/>
      <c r="D1814" s="234" t="s">
        <v>170</v>
      </c>
      <c r="E1814" s="263" t="s">
        <v>1</v>
      </c>
      <c r="F1814" s="264" t="s">
        <v>1010</v>
      </c>
      <c r="G1814" s="262"/>
      <c r="H1814" s="263" t="s">
        <v>1</v>
      </c>
      <c r="I1814" s="265"/>
      <c r="J1814" s="262"/>
      <c r="K1814" s="262"/>
      <c r="L1814" s="266"/>
      <c r="M1814" s="267"/>
      <c r="N1814" s="268"/>
      <c r="O1814" s="268"/>
      <c r="P1814" s="268"/>
      <c r="Q1814" s="268"/>
      <c r="R1814" s="268"/>
      <c r="S1814" s="268"/>
      <c r="T1814" s="269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T1814" s="270" t="s">
        <v>170</v>
      </c>
      <c r="AU1814" s="270" t="s">
        <v>84</v>
      </c>
      <c r="AV1814" s="15" t="s">
        <v>82</v>
      </c>
      <c r="AW1814" s="15" t="s">
        <v>31</v>
      </c>
      <c r="AX1814" s="15" t="s">
        <v>74</v>
      </c>
      <c r="AY1814" s="270" t="s">
        <v>161</v>
      </c>
    </row>
    <row r="1815" s="13" customFormat="1">
      <c r="A1815" s="13"/>
      <c r="B1815" s="239"/>
      <c r="C1815" s="240"/>
      <c r="D1815" s="234" t="s">
        <v>170</v>
      </c>
      <c r="E1815" s="241" t="s">
        <v>1</v>
      </c>
      <c r="F1815" s="242" t="s">
        <v>1032</v>
      </c>
      <c r="G1815" s="240"/>
      <c r="H1815" s="243">
        <v>10.5</v>
      </c>
      <c r="I1815" s="244"/>
      <c r="J1815" s="240"/>
      <c r="K1815" s="240"/>
      <c r="L1815" s="245"/>
      <c r="M1815" s="246"/>
      <c r="N1815" s="247"/>
      <c r="O1815" s="247"/>
      <c r="P1815" s="247"/>
      <c r="Q1815" s="247"/>
      <c r="R1815" s="247"/>
      <c r="S1815" s="247"/>
      <c r="T1815" s="248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T1815" s="249" t="s">
        <v>170</v>
      </c>
      <c r="AU1815" s="249" t="s">
        <v>84</v>
      </c>
      <c r="AV1815" s="13" t="s">
        <v>84</v>
      </c>
      <c r="AW1815" s="13" t="s">
        <v>31</v>
      </c>
      <c r="AX1815" s="13" t="s">
        <v>74</v>
      </c>
      <c r="AY1815" s="249" t="s">
        <v>161</v>
      </c>
    </row>
    <row r="1816" s="13" customFormat="1">
      <c r="A1816" s="13"/>
      <c r="B1816" s="239"/>
      <c r="C1816" s="240"/>
      <c r="D1816" s="234" t="s">
        <v>170</v>
      </c>
      <c r="E1816" s="241" t="s">
        <v>1</v>
      </c>
      <c r="F1816" s="242" t="s">
        <v>1033</v>
      </c>
      <c r="G1816" s="240"/>
      <c r="H1816" s="243">
        <v>21</v>
      </c>
      <c r="I1816" s="244"/>
      <c r="J1816" s="240"/>
      <c r="K1816" s="240"/>
      <c r="L1816" s="245"/>
      <c r="M1816" s="246"/>
      <c r="N1816" s="247"/>
      <c r="O1816" s="247"/>
      <c r="P1816" s="247"/>
      <c r="Q1816" s="247"/>
      <c r="R1816" s="247"/>
      <c r="S1816" s="247"/>
      <c r="T1816" s="248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T1816" s="249" t="s">
        <v>170</v>
      </c>
      <c r="AU1816" s="249" t="s">
        <v>84</v>
      </c>
      <c r="AV1816" s="13" t="s">
        <v>84</v>
      </c>
      <c r="AW1816" s="13" t="s">
        <v>31</v>
      </c>
      <c r="AX1816" s="13" t="s">
        <v>74</v>
      </c>
      <c r="AY1816" s="249" t="s">
        <v>161</v>
      </c>
    </row>
    <row r="1817" s="14" customFormat="1">
      <c r="A1817" s="14"/>
      <c r="B1817" s="250"/>
      <c r="C1817" s="251"/>
      <c r="D1817" s="234" t="s">
        <v>170</v>
      </c>
      <c r="E1817" s="252" t="s">
        <v>1</v>
      </c>
      <c r="F1817" s="253" t="s">
        <v>173</v>
      </c>
      <c r="G1817" s="251"/>
      <c r="H1817" s="254">
        <v>31.5</v>
      </c>
      <c r="I1817" s="255"/>
      <c r="J1817" s="251"/>
      <c r="K1817" s="251"/>
      <c r="L1817" s="256"/>
      <c r="M1817" s="257"/>
      <c r="N1817" s="258"/>
      <c r="O1817" s="258"/>
      <c r="P1817" s="258"/>
      <c r="Q1817" s="258"/>
      <c r="R1817" s="258"/>
      <c r="S1817" s="258"/>
      <c r="T1817" s="259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T1817" s="260" t="s">
        <v>170</v>
      </c>
      <c r="AU1817" s="260" t="s">
        <v>84</v>
      </c>
      <c r="AV1817" s="14" t="s">
        <v>167</v>
      </c>
      <c r="AW1817" s="14" t="s">
        <v>31</v>
      </c>
      <c r="AX1817" s="14" t="s">
        <v>74</v>
      </c>
      <c r="AY1817" s="260" t="s">
        <v>161</v>
      </c>
    </row>
    <row r="1818" s="13" customFormat="1">
      <c r="A1818" s="13"/>
      <c r="B1818" s="239"/>
      <c r="C1818" s="240"/>
      <c r="D1818" s="234" t="s">
        <v>170</v>
      </c>
      <c r="E1818" s="241" t="s">
        <v>1</v>
      </c>
      <c r="F1818" s="242" t="s">
        <v>1645</v>
      </c>
      <c r="G1818" s="240"/>
      <c r="H1818" s="243">
        <v>33.075000000000003</v>
      </c>
      <c r="I1818" s="244"/>
      <c r="J1818" s="240"/>
      <c r="K1818" s="240"/>
      <c r="L1818" s="245"/>
      <c r="M1818" s="246"/>
      <c r="N1818" s="247"/>
      <c r="O1818" s="247"/>
      <c r="P1818" s="247"/>
      <c r="Q1818" s="247"/>
      <c r="R1818" s="247"/>
      <c r="S1818" s="247"/>
      <c r="T1818" s="248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T1818" s="249" t="s">
        <v>170</v>
      </c>
      <c r="AU1818" s="249" t="s">
        <v>84</v>
      </c>
      <c r="AV1818" s="13" t="s">
        <v>84</v>
      </c>
      <c r="AW1818" s="13" t="s">
        <v>31</v>
      </c>
      <c r="AX1818" s="13" t="s">
        <v>82</v>
      </c>
      <c r="AY1818" s="249" t="s">
        <v>161</v>
      </c>
    </row>
    <row r="1819" s="2" customFormat="1" ht="24.15" customHeight="1">
      <c r="A1819" s="39"/>
      <c r="B1819" s="40"/>
      <c r="C1819" s="220" t="s">
        <v>1646</v>
      </c>
      <c r="D1819" s="220" t="s">
        <v>163</v>
      </c>
      <c r="E1819" s="221" t="s">
        <v>1647</v>
      </c>
      <c r="F1819" s="222" t="s">
        <v>1648</v>
      </c>
      <c r="G1819" s="223" t="s">
        <v>166</v>
      </c>
      <c r="H1819" s="224">
        <v>90.066000000000002</v>
      </c>
      <c r="I1819" s="225"/>
      <c r="J1819" s="226">
        <f>ROUND(I1819*H1819,2)</f>
        <v>0</v>
      </c>
      <c r="K1819" s="227"/>
      <c r="L1819" s="45"/>
      <c r="M1819" s="228" t="s">
        <v>1</v>
      </c>
      <c r="N1819" s="229" t="s">
        <v>39</v>
      </c>
      <c r="O1819" s="92"/>
      <c r="P1819" s="230">
        <f>O1819*H1819</f>
        <v>0</v>
      </c>
      <c r="Q1819" s="230">
        <v>0.0060000000000000001</v>
      </c>
      <c r="R1819" s="230">
        <f>Q1819*H1819</f>
        <v>0.54039599999999999</v>
      </c>
      <c r="S1819" s="230">
        <v>0</v>
      </c>
      <c r="T1819" s="231">
        <f>S1819*H1819</f>
        <v>0</v>
      </c>
      <c r="U1819" s="39"/>
      <c r="V1819" s="39"/>
      <c r="W1819" s="39"/>
      <c r="X1819" s="39"/>
      <c r="Y1819" s="39"/>
      <c r="Z1819" s="39"/>
      <c r="AA1819" s="39"/>
      <c r="AB1819" s="39"/>
      <c r="AC1819" s="39"/>
      <c r="AD1819" s="39"/>
      <c r="AE1819" s="39"/>
      <c r="AR1819" s="232" t="s">
        <v>259</v>
      </c>
      <c r="AT1819" s="232" t="s">
        <v>163</v>
      </c>
      <c r="AU1819" s="232" t="s">
        <v>84</v>
      </c>
      <c r="AY1819" s="18" t="s">
        <v>161</v>
      </c>
      <c r="BE1819" s="233">
        <f>IF(N1819="základní",J1819,0)</f>
        <v>0</v>
      </c>
      <c r="BF1819" s="233">
        <f>IF(N1819="snížená",J1819,0)</f>
        <v>0</v>
      </c>
      <c r="BG1819" s="233">
        <f>IF(N1819="zákl. přenesená",J1819,0)</f>
        <v>0</v>
      </c>
      <c r="BH1819" s="233">
        <f>IF(N1819="sníž. přenesená",J1819,0)</f>
        <v>0</v>
      </c>
      <c r="BI1819" s="233">
        <f>IF(N1819="nulová",J1819,0)</f>
        <v>0</v>
      </c>
      <c r="BJ1819" s="18" t="s">
        <v>82</v>
      </c>
      <c r="BK1819" s="233">
        <f>ROUND(I1819*H1819,2)</f>
        <v>0</v>
      </c>
      <c r="BL1819" s="18" t="s">
        <v>259</v>
      </c>
      <c r="BM1819" s="232" t="s">
        <v>1649</v>
      </c>
    </row>
    <row r="1820" s="2" customFormat="1">
      <c r="A1820" s="39"/>
      <c r="B1820" s="40"/>
      <c r="C1820" s="41"/>
      <c r="D1820" s="234" t="s">
        <v>169</v>
      </c>
      <c r="E1820" s="41"/>
      <c r="F1820" s="235" t="s">
        <v>1648</v>
      </c>
      <c r="G1820" s="41"/>
      <c r="H1820" s="41"/>
      <c r="I1820" s="236"/>
      <c r="J1820" s="41"/>
      <c r="K1820" s="41"/>
      <c r="L1820" s="45"/>
      <c r="M1820" s="237"/>
      <c r="N1820" s="238"/>
      <c r="O1820" s="92"/>
      <c r="P1820" s="92"/>
      <c r="Q1820" s="92"/>
      <c r="R1820" s="92"/>
      <c r="S1820" s="92"/>
      <c r="T1820" s="93"/>
      <c r="U1820" s="39"/>
      <c r="V1820" s="39"/>
      <c r="W1820" s="39"/>
      <c r="X1820" s="39"/>
      <c r="Y1820" s="39"/>
      <c r="Z1820" s="39"/>
      <c r="AA1820" s="39"/>
      <c r="AB1820" s="39"/>
      <c r="AC1820" s="39"/>
      <c r="AD1820" s="39"/>
      <c r="AE1820" s="39"/>
      <c r="AT1820" s="18" t="s">
        <v>169</v>
      </c>
      <c r="AU1820" s="18" t="s">
        <v>84</v>
      </c>
    </row>
    <row r="1821" s="15" customFormat="1">
      <c r="A1821" s="15"/>
      <c r="B1821" s="261"/>
      <c r="C1821" s="262"/>
      <c r="D1821" s="234" t="s">
        <v>170</v>
      </c>
      <c r="E1821" s="263" t="s">
        <v>1</v>
      </c>
      <c r="F1821" s="264" t="s">
        <v>1650</v>
      </c>
      <c r="G1821" s="262"/>
      <c r="H1821" s="263" t="s">
        <v>1</v>
      </c>
      <c r="I1821" s="265"/>
      <c r="J1821" s="262"/>
      <c r="K1821" s="262"/>
      <c r="L1821" s="266"/>
      <c r="M1821" s="267"/>
      <c r="N1821" s="268"/>
      <c r="O1821" s="268"/>
      <c r="P1821" s="268"/>
      <c r="Q1821" s="268"/>
      <c r="R1821" s="268"/>
      <c r="S1821" s="268"/>
      <c r="T1821" s="269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T1821" s="270" t="s">
        <v>170</v>
      </c>
      <c r="AU1821" s="270" t="s">
        <v>84</v>
      </c>
      <c r="AV1821" s="15" t="s">
        <v>82</v>
      </c>
      <c r="AW1821" s="15" t="s">
        <v>31</v>
      </c>
      <c r="AX1821" s="15" t="s">
        <v>74</v>
      </c>
      <c r="AY1821" s="270" t="s">
        <v>161</v>
      </c>
    </row>
    <row r="1822" s="13" customFormat="1">
      <c r="A1822" s="13"/>
      <c r="B1822" s="239"/>
      <c r="C1822" s="240"/>
      <c r="D1822" s="234" t="s">
        <v>170</v>
      </c>
      <c r="E1822" s="241" t="s">
        <v>1</v>
      </c>
      <c r="F1822" s="242" t="s">
        <v>1651</v>
      </c>
      <c r="G1822" s="240"/>
      <c r="H1822" s="243">
        <v>34.859999999999999</v>
      </c>
      <c r="I1822" s="244"/>
      <c r="J1822" s="240"/>
      <c r="K1822" s="240"/>
      <c r="L1822" s="245"/>
      <c r="M1822" s="246"/>
      <c r="N1822" s="247"/>
      <c r="O1822" s="247"/>
      <c r="P1822" s="247"/>
      <c r="Q1822" s="247"/>
      <c r="R1822" s="247"/>
      <c r="S1822" s="247"/>
      <c r="T1822" s="248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T1822" s="249" t="s">
        <v>170</v>
      </c>
      <c r="AU1822" s="249" t="s">
        <v>84</v>
      </c>
      <c r="AV1822" s="13" t="s">
        <v>84</v>
      </c>
      <c r="AW1822" s="13" t="s">
        <v>31</v>
      </c>
      <c r="AX1822" s="13" t="s">
        <v>74</v>
      </c>
      <c r="AY1822" s="249" t="s">
        <v>161</v>
      </c>
    </row>
    <row r="1823" s="13" customFormat="1">
      <c r="A1823" s="13"/>
      <c r="B1823" s="239"/>
      <c r="C1823" s="240"/>
      <c r="D1823" s="234" t="s">
        <v>170</v>
      </c>
      <c r="E1823" s="241" t="s">
        <v>1</v>
      </c>
      <c r="F1823" s="242" t="s">
        <v>1652</v>
      </c>
      <c r="G1823" s="240"/>
      <c r="H1823" s="243">
        <v>23.556000000000001</v>
      </c>
      <c r="I1823" s="244"/>
      <c r="J1823" s="240"/>
      <c r="K1823" s="240"/>
      <c r="L1823" s="245"/>
      <c r="M1823" s="246"/>
      <c r="N1823" s="247"/>
      <c r="O1823" s="247"/>
      <c r="P1823" s="247"/>
      <c r="Q1823" s="247"/>
      <c r="R1823" s="247"/>
      <c r="S1823" s="247"/>
      <c r="T1823" s="248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T1823" s="249" t="s">
        <v>170</v>
      </c>
      <c r="AU1823" s="249" t="s">
        <v>84</v>
      </c>
      <c r="AV1823" s="13" t="s">
        <v>84</v>
      </c>
      <c r="AW1823" s="13" t="s">
        <v>31</v>
      </c>
      <c r="AX1823" s="13" t="s">
        <v>74</v>
      </c>
      <c r="AY1823" s="249" t="s">
        <v>161</v>
      </c>
    </row>
    <row r="1824" s="13" customFormat="1">
      <c r="A1824" s="13"/>
      <c r="B1824" s="239"/>
      <c r="C1824" s="240"/>
      <c r="D1824" s="234" t="s">
        <v>170</v>
      </c>
      <c r="E1824" s="241" t="s">
        <v>1</v>
      </c>
      <c r="F1824" s="242" t="s">
        <v>1653</v>
      </c>
      <c r="G1824" s="240"/>
      <c r="H1824" s="243">
        <v>31.649999999999999</v>
      </c>
      <c r="I1824" s="244"/>
      <c r="J1824" s="240"/>
      <c r="K1824" s="240"/>
      <c r="L1824" s="245"/>
      <c r="M1824" s="246"/>
      <c r="N1824" s="247"/>
      <c r="O1824" s="247"/>
      <c r="P1824" s="247"/>
      <c r="Q1824" s="247"/>
      <c r="R1824" s="247"/>
      <c r="S1824" s="247"/>
      <c r="T1824" s="248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T1824" s="249" t="s">
        <v>170</v>
      </c>
      <c r="AU1824" s="249" t="s">
        <v>84</v>
      </c>
      <c r="AV1824" s="13" t="s">
        <v>84</v>
      </c>
      <c r="AW1824" s="13" t="s">
        <v>31</v>
      </c>
      <c r="AX1824" s="13" t="s">
        <v>74</v>
      </c>
      <c r="AY1824" s="249" t="s">
        <v>161</v>
      </c>
    </row>
    <row r="1825" s="14" customFormat="1">
      <c r="A1825" s="14"/>
      <c r="B1825" s="250"/>
      <c r="C1825" s="251"/>
      <c r="D1825" s="234" t="s">
        <v>170</v>
      </c>
      <c r="E1825" s="252" t="s">
        <v>1</v>
      </c>
      <c r="F1825" s="253" t="s">
        <v>173</v>
      </c>
      <c r="G1825" s="251"/>
      <c r="H1825" s="254">
        <v>90.066000000000002</v>
      </c>
      <c r="I1825" s="255"/>
      <c r="J1825" s="251"/>
      <c r="K1825" s="251"/>
      <c r="L1825" s="256"/>
      <c r="M1825" s="257"/>
      <c r="N1825" s="258"/>
      <c r="O1825" s="258"/>
      <c r="P1825" s="258"/>
      <c r="Q1825" s="258"/>
      <c r="R1825" s="258"/>
      <c r="S1825" s="258"/>
      <c r="T1825" s="259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T1825" s="260" t="s">
        <v>170</v>
      </c>
      <c r="AU1825" s="260" t="s">
        <v>84</v>
      </c>
      <c r="AV1825" s="14" t="s">
        <v>167</v>
      </c>
      <c r="AW1825" s="14" t="s">
        <v>31</v>
      </c>
      <c r="AX1825" s="14" t="s">
        <v>82</v>
      </c>
      <c r="AY1825" s="260" t="s">
        <v>161</v>
      </c>
    </row>
    <row r="1826" s="2" customFormat="1" ht="24.15" customHeight="1">
      <c r="A1826" s="39"/>
      <c r="B1826" s="40"/>
      <c r="C1826" s="271" t="s">
        <v>1654</v>
      </c>
      <c r="D1826" s="271" t="s">
        <v>260</v>
      </c>
      <c r="E1826" s="272" t="s">
        <v>1655</v>
      </c>
      <c r="F1826" s="273" t="s">
        <v>1656</v>
      </c>
      <c r="G1826" s="274" t="s">
        <v>166</v>
      </c>
      <c r="H1826" s="275">
        <v>94.569000000000003</v>
      </c>
      <c r="I1826" s="276"/>
      <c r="J1826" s="277">
        <f>ROUND(I1826*H1826,2)</f>
        <v>0</v>
      </c>
      <c r="K1826" s="278"/>
      <c r="L1826" s="279"/>
      <c r="M1826" s="280" t="s">
        <v>1</v>
      </c>
      <c r="N1826" s="281" t="s">
        <v>39</v>
      </c>
      <c r="O1826" s="92"/>
      <c r="P1826" s="230">
        <f>O1826*H1826</f>
        <v>0</v>
      </c>
      <c r="Q1826" s="230">
        <v>0.0011999999999999999</v>
      </c>
      <c r="R1826" s="230">
        <f>Q1826*H1826</f>
        <v>0.1134828</v>
      </c>
      <c r="S1826" s="230">
        <v>0</v>
      </c>
      <c r="T1826" s="231">
        <f>S1826*H1826</f>
        <v>0</v>
      </c>
      <c r="U1826" s="39"/>
      <c r="V1826" s="39"/>
      <c r="W1826" s="39"/>
      <c r="X1826" s="39"/>
      <c r="Y1826" s="39"/>
      <c r="Z1826" s="39"/>
      <c r="AA1826" s="39"/>
      <c r="AB1826" s="39"/>
      <c r="AC1826" s="39"/>
      <c r="AD1826" s="39"/>
      <c r="AE1826" s="39"/>
      <c r="AR1826" s="232" t="s">
        <v>347</v>
      </c>
      <c r="AT1826" s="232" t="s">
        <v>260</v>
      </c>
      <c r="AU1826" s="232" t="s">
        <v>84</v>
      </c>
      <c r="AY1826" s="18" t="s">
        <v>161</v>
      </c>
      <c r="BE1826" s="233">
        <f>IF(N1826="základní",J1826,0)</f>
        <v>0</v>
      </c>
      <c r="BF1826" s="233">
        <f>IF(N1826="snížená",J1826,0)</f>
        <v>0</v>
      </c>
      <c r="BG1826" s="233">
        <f>IF(N1826="zákl. přenesená",J1826,0)</f>
        <v>0</v>
      </c>
      <c r="BH1826" s="233">
        <f>IF(N1826="sníž. přenesená",J1826,0)</f>
        <v>0</v>
      </c>
      <c r="BI1826" s="233">
        <f>IF(N1826="nulová",J1826,0)</f>
        <v>0</v>
      </c>
      <c r="BJ1826" s="18" t="s">
        <v>82</v>
      </c>
      <c r="BK1826" s="233">
        <f>ROUND(I1826*H1826,2)</f>
        <v>0</v>
      </c>
      <c r="BL1826" s="18" t="s">
        <v>259</v>
      </c>
      <c r="BM1826" s="232" t="s">
        <v>1657</v>
      </c>
    </row>
    <row r="1827" s="2" customFormat="1">
      <c r="A1827" s="39"/>
      <c r="B1827" s="40"/>
      <c r="C1827" s="41"/>
      <c r="D1827" s="234" t="s">
        <v>169</v>
      </c>
      <c r="E1827" s="41"/>
      <c r="F1827" s="235" t="s">
        <v>1656</v>
      </c>
      <c r="G1827" s="41"/>
      <c r="H1827" s="41"/>
      <c r="I1827" s="236"/>
      <c r="J1827" s="41"/>
      <c r="K1827" s="41"/>
      <c r="L1827" s="45"/>
      <c r="M1827" s="237"/>
      <c r="N1827" s="238"/>
      <c r="O1827" s="92"/>
      <c r="P1827" s="92"/>
      <c r="Q1827" s="92"/>
      <c r="R1827" s="92"/>
      <c r="S1827" s="92"/>
      <c r="T1827" s="93"/>
      <c r="U1827" s="39"/>
      <c r="V1827" s="39"/>
      <c r="W1827" s="39"/>
      <c r="X1827" s="39"/>
      <c r="Y1827" s="39"/>
      <c r="Z1827" s="39"/>
      <c r="AA1827" s="39"/>
      <c r="AB1827" s="39"/>
      <c r="AC1827" s="39"/>
      <c r="AD1827" s="39"/>
      <c r="AE1827" s="39"/>
      <c r="AT1827" s="18" t="s">
        <v>169</v>
      </c>
      <c r="AU1827" s="18" t="s">
        <v>84</v>
      </c>
    </row>
    <row r="1828" s="13" customFormat="1">
      <c r="A1828" s="13"/>
      <c r="B1828" s="239"/>
      <c r="C1828" s="240"/>
      <c r="D1828" s="234" t="s">
        <v>170</v>
      </c>
      <c r="E1828" s="241" t="s">
        <v>1</v>
      </c>
      <c r="F1828" s="242" t="s">
        <v>1658</v>
      </c>
      <c r="G1828" s="240"/>
      <c r="H1828" s="243">
        <v>94.569000000000003</v>
      </c>
      <c r="I1828" s="244"/>
      <c r="J1828" s="240"/>
      <c r="K1828" s="240"/>
      <c r="L1828" s="245"/>
      <c r="M1828" s="246"/>
      <c r="N1828" s="247"/>
      <c r="O1828" s="247"/>
      <c r="P1828" s="247"/>
      <c r="Q1828" s="247"/>
      <c r="R1828" s="247"/>
      <c r="S1828" s="247"/>
      <c r="T1828" s="248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T1828" s="249" t="s">
        <v>170</v>
      </c>
      <c r="AU1828" s="249" t="s">
        <v>84</v>
      </c>
      <c r="AV1828" s="13" t="s">
        <v>84</v>
      </c>
      <c r="AW1828" s="13" t="s">
        <v>31</v>
      </c>
      <c r="AX1828" s="13" t="s">
        <v>82</v>
      </c>
      <c r="AY1828" s="249" t="s">
        <v>161</v>
      </c>
    </row>
    <row r="1829" s="2" customFormat="1" ht="24.15" customHeight="1">
      <c r="A1829" s="39"/>
      <c r="B1829" s="40"/>
      <c r="C1829" s="220" t="s">
        <v>1659</v>
      </c>
      <c r="D1829" s="220" t="s">
        <v>163</v>
      </c>
      <c r="E1829" s="221" t="s">
        <v>1660</v>
      </c>
      <c r="F1829" s="222" t="s">
        <v>1661</v>
      </c>
      <c r="G1829" s="223" t="s">
        <v>166</v>
      </c>
      <c r="H1829" s="224">
        <v>780.60000000000002</v>
      </c>
      <c r="I1829" s="225"/>
      <c r="J1829" s="226">
        <f>ROUND(I1829*H1829,2)</f>
        <v>0</v>
      </c>
      <c r="K1829" s="227"/>
      <c r="L1829" s="45"/>
      <c r="M1829" s="228" t="s">
        <v>1</v>
      </c>
      <c r="N1829" s="229" t="s">
        <v>39</v>
      </c>
      <c r="O1829" s="92"/>
      <c r="P1829" s="230">
        <f>O1829*H1829</f>
        <v>0</v>
      </c>
      <c r="Q1829" s="230">
        <v>0</v>
      </c>
      <c r="R1829" s="230">
        <f>Q1829*H1829</f>
        <v>0</v>
      </c>
      <c r="S1829" s="230">
        <v>0</v>
      </c>
      <c r="T1829" s="231">
        <f>S1829*H1829</f>
        <v>0</v>
      </c>
      <c r="U1829" s="39"/>
      <c r="V1829" s="39"/>
      <c r="W1829" s="39"/>
      <c r="X1829" s="39"/>
      <c r="Y1829" s="39"/>
      <c r="Z1829" s="39"/>
      <c r="AA1829" s="39"/>
      <c r="AB1829" s="39"/>
      <c r="AC1829" s="39"/>
      <c r="AD1829" s="39"/>
      <c r="AE1829" s="39"/>
      <c r="AR1829" s="232" t="s">
        <v>259</v>
      </c>
      <c r="AT1829" s="232" t="s">
        <v>163</v>
      </c>
      <c r="AU1829" s="232" t="s">
        <v>84</v>
      </c>
      <c r="AY1829" s="18" t="s">
        <v>161</v>
      </c>
      <c r="BE1829" s="233">
        <f>IF(N1829="základní",J1829,0)</f>
        <v>0</v>
      </c>
      <c r="BF1829" s="233">
        <f>IF(N1829="snížená",J1829,0)</f>
        <v>0</v>
      </c>
      <c r="BG1829" s="233">
        <f>IF(N1829="zákl. přenesená",J1829,0)</f>
        <v>0</v>
      </c>
      <c r="BH1829" s="233">
        <f>IF(N1829="sníž. přenesená",J1829,0)</f>
        <v>0</v>
      </c>
      <c r="BI1829" s="233">
        <f>IF(N1829="nulová",J1829,0)</f>
        <v>0</v>
      </c>
      <c r="BJ1829" s="18" t="s">
        <v>82</v>
      </c>
      <c r="BK1829" s="233">
        <f>ROUND(I1829*H1829,2)</f>
        <v>0</v>
      </c>
      <c r="BL1829" s="18" t="s">
        <v>259</v>
      </c>
      <c r="BM1829" s="232" t="s">
        <v>1662</v>
      </c>
    </row>
    <row r="1830" s="2" customFormat="1">
      <c r="A1830" s="39"/>
      <c r="B1830" s="40"/>
      <c r="C1830" s="41"/>
      <c r="D1830" s="234" t="s">
        <v>169</v>
      </c>
      <c r="E1830" s="41"/>
      <c r="F1830" s="235" t="s">
        <v>1661</v>
      </c>
      <c r="G1830" s="41"/>
      <c r="H1830" s="41"/>
      <c r="I1830" s="236"/>
      <c r="J1830" s="41"/>
      <c r="K1830" s="41"/>
      <c r="L1830" s="45"/>
      <c r="M1830" s="237"/>
      <c r="N1830" s="238"/>
      <c r="O1830" s="92"/>
      <c r="P1830" s="92"/>
      <c r="Q1830" s="92"/>
      <c r="R1830" s="92"/>
      <c r="S1830" s="92"/>
      <c r="T1830" s="93"/>
      <c r="U1830" s="39"/>
      <c r="V1830" s="39"/>
      <c r="W1830" s="39"/>
      <c r="X1830" s="39"/>
      <c r="Y1830" s="39"/>
      <c r="Z1830" s="39"/>
      <c r="AA1830" s="39"/>
      <c r="AB1830" s="39"/>
      <c r="AC1830" s="39"/>
      <c r="AD1830" s="39"/>
      <c r="AE1830" s="39"/>
      <c r="AT1830" s="18" t="s">
        <v>169</v>
      </c>
      <c r="AU1830" s="18" t="s">
        <v>84</v>
      </c>
    </row>
    <row r="1831" s="15" customFormat="1">
      <c r="A1831" s="15"/>
      <c r="B1831" s="261"/>
      <c r="C1831" s="262"/>
      <c r="D1831" s="234" t="s">
        <v>170</v>
      </c>
      <c r="E1831" s="263" t="s">
        <v>1</v>
      </c>
      <c r="F1831" s="264" t="s">
        <v>927</v>
      </c>
      <c r="G1831" s="262"/>
      <c r="H1831" s="263" t="s">
        <v>1</v>
      </c>
      <c r="I1831" s="265"/>
      <c r="J1831" s="262"/>
      <c r="K1831" s="262"/>
      <c r="L1831" s="266"/>
      <c r="M1831" s="267"/>
      <c r="N1831" s="268"/>
      <c r="O1831" s="268"/>
      <c r="P1831" s="268"/>
      <c r="Q1831" s="268"/>
      <c r="R1831" s="268"/>
      <c r="S1831" s="268"/>
      <c r="T1831" s="269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T1831" s="270" t="s">
        <v>170</v>
      </c>
      <c r="AU1831" s="270" t="s">
        <v>84</v>
      </c>
      <c r="AV1831" s="15" t="s">
        <v>82</v>
      </c>
      <c r="AW1831" s="15" t="s">
        <v>31</v>
      </c>
      <c r="AX1831" s="15" t="s">
        <v>74</v>
      </c>
      <c r="AY1831" s="270" t="s">
        <v>161</v>
      </c>
    </row>
    <row r="1832" s="13" customFormat="1">
      <c r="A1832" s="13"/>
      <c r="B1832" s="239"/>
      <c r="C1832" s="240"/>
      <c r="D1832" s="234" t="s">
        <v>170</v>
      </c>
      <c r="E1832" s="241" t="s">
        <v>1</v>
      </c>
      <c r="F1832" s="242" t="s">
        <v>1440</v>
      </c>
      <c r="G1832" s="240"/>
      <c r="H1832" s="243">
        <v>25</v>
      </c>
      <c r="I1832" s="244"/>
      <c r="J1832" s="240"/>
      <c r="K1832" s="240"/>
      <c r="L1832" s="245"/>
      <c r="M1832" s="246"/>
      <c r="N1832" s="247"/>
      <c r="O1832" s="247"/>
      <c r="P1832" s="247"/>
      <c r="Q1832" s="247"/>
      <c r="R1832" s="247"/>
      <c r="S1832" s="247"/>
      <c r="T1832" s="248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T1832" s="249" t="s">
        <v>170</v>
      </c>
      <c r="AU1832" s="249" t="s">
        <v>84</v>
      </c>
      <c r="AV1832" s="13" t="s">
        <v>84</v>
      </c>
      <c r="AW1832" s="13" t="s">
        <v>31</v>
      </c>
      <c r="AX1832" s="13" t="s">
        <v>74</v>
      </c>
      <c r="AY1832" s="249" t="s">
        <v>161</v>
      </c>
    </row>
    <row r="1833" s="16" customFormat="1">
      <c r="A1833" s="16"/>
      <c r="B1833" s="282"/>
      <c r="C1833" s="283"/>
      <c r="D1833" s="234" t="s">
        <v>170</v>
      </c>
      <c r="E1833" s="284" t="s">
        <v>1</v>
      </c>
      <c r="F1833" s="285" t="s">
        <v>571</v>
      </c>
      <c r="G1833" s="283"/>
      <c r="H1833" s="286">
        <v>25</v>
      </c>
      <c r="I1833" s="287"/>
      <c r="J1833" s="283"/>
      <c r="K1833" s="283"/>
      <c r="L1833" s="288"/>
      <c r="M1833" s="289"/>
      <c r="N1833" s="290"/>
      <c r="O1833" s="290"/>
      <c r="P1833" s="290"/>
      <c r="Q1833" s="290"/>
      <c r="R1833" s="290"/>
      <c r="S1833" s="290"/>
      <c r="T1833" s="291"/>
      <c r="U1833" s="16"/>
      <c r="V1833" s="16"/>
      <c r="W1833" s="16"/>
      <c r="X1833" s="16"/>
      <c r="Y1833" s="16"/>
      <c r="Z1833" s="16"/>
      <c r="AA1833" s="16"/>
      <c r="AB1833" s="16"/>
      <c r="AC1833" s="16"/>
      <c r="AD1833" s="16"/>
      <c r="AE1833" s="16"/>
      <c r="AT1833" s="292" t="s">
        <v>170</v>
      </c>
      <c r="AU1833" s="292" t="s">
        <v>84</v>
      </c>
      <c r="AV1833" s="16" t="s">
        <v>180</v>
      </c>
      <c r="AW1833" s="16" t="s">
        <v>31</v>
      </c>
      <c r="AX1833" s="16" t="s">
        <v>74</v>
      </c>
      <c r="AY1833" s="292" t="s">
        <v>161</v>
      </c>
    </row>
    <row r="1834" s="15" customFormat="1">
      <c r="A1834" s="15"/>
      <c r="B1834" s="261"/>
      <c r="C1834" s="262"/>
      <c r="D1834" s="234" t="s">
        <v>170</v>
      </c>
      <c r="E1834" s="263" t="s">
        <v>1</v>
      </c>
      <c r="F1834" s="264" t="s">
        <v>929</v>
      </c>
      <c r="G1834" s="262"/>
      <c r="H1834" s="263" t="s">
        <v>1</v>
      </c>
      <c r="I1834" s="265"/>
      <c r="J1834" s="262"/>
      <c r="K1834" s="262"/>
      <c r="L1834" s="266"/>
      <c r="M1834" s="267"/>
      <c r="N1834" s="268"/>
      <c r="O1834" s="268"/>
      <c r="P1834" s="268"/>
      <c r="Q1834" s="268"/>
      <c r="R1834" s="268"/>
      <c r="S1834" s="268"/>
      <c r="T1834" s="269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T1834" s="270" t="s">
        <v>170</v>
      </c>
      <c r="AU1834" s="270" t="s">
        <v>84</v>
      </c>
      <c r="AV1834" s="15" t="s">
        <v>82</v>
      </c>
      <c r="AW1834" s="15" t="s">
        <v>31</v>
      </c>
      <c r="AX1834" s="15" t="s">
        <v>74</v>
      </c>
      <c r="AY1834" s="270" t="s">
        <v>161</v>
      </c>
    </row>
    <row r="1835" s="13" customFormat="1">
      <c r="A1835" s="13"/>
      <c r="B1835" s="239"/>
      <c r="C1835" s="240"/>
      <c r="D1835" s="234" t="s">
        <v>170</v>
      </c>
      <c r="E1835" s="241" t="s">
        <v>1</v>
      </c>
      <c r="F1835" s="242" t="s">
        <v>1465</v>
      </c>
      <c r="G1835" s="240"/>
      <c r="H1835" s="243">
        <v>87</v>
      </c>
      <c r="I1835" s="244"/>
      <c r="J1835" s="240"/>
      <c r="K1835" s="240"/>
      <c r="L1835" s="245"/>
      <c r="M1835" s="246"/>
      <c r="N1835" s="247"/>
      <c r="O1835" s="247"/>
      <c r="P1835" s="247"/>
      <c r="Q1835" s="247"/>
      <c r="R1835" s="247"/>
      <c r="S1835" s="247"/>
      <c r="T1835" s="248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T1835" s="249" t="s">
        <v>170</v>
      </c>
      <c r="AU1835" s="249" t="s">
        <v>84</v>
      </c>
      <c r="AV1835" s="13" t="s">
        <v>84</v>
      </c>
      <c r="AW1835" s="13" t="s">
        <v>31</v>
      </c>
      <c r="AX1835" s="13" t="s">
        <v>74</v>
      </c>
      <c r="AY1835" s="249" t="s">
        <v>161</v>
      </c>
    </row>
    <row r="1836" s="13" customFormat="1">
      <c r="A1836" s="13"/>
      <c r="B1836" s="239"/>
      <c r="C1836" s="240"/>
      <c r="D1836" s="234" t="s">
        <v>170</v>
      </c>
      <c r="E1836" s="241" t="s">
        <v>1</v>
      </c>
      <c r="F1836" s="242" t="s">
        <v>1466</v>
      </c>
      <c r="G1836" s="240"/>
      <c r="H1836" s="243">
        <v>38</v>
      </c>
      <c r="I1836" s="244"/>
      <c r="J1836" s="240"/>
      <c r="K1836" s="240"/>
      <c r="L1836" s="245"/>
      <c r="M1836" s="246"/>
      <c r="N1836" s="247"/>
      <c r="O1836" s="247"/>
      <c r="P1836" s="247"/>
      <c r="Q1836" s="247"/>
      <c r="R1836" s="247"/>
      <c r="S1836" s="247"/>
      <c r="T1836" s="248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T1836" s="249" t="s">
        <v>170</v>
      </c>
      <c r="AU1836" s="249" t="s">
        <v>84</v>
      </c>
      <c r="AV1836" s="13" t="s">
        <v>84</v>
      </c>
      <c r="AW1836" s="13" t="s">
        <v>31</v>
      </c>
      <c r="AX1836" s="13" t="s">
        <v>74</v>
      </c>
      <c r="AY1836" s="249" t="s">
        <v>161</v>
      </c>
    </row>
    <row r="1837" s="13" customFormat="1">
      <c r="A1837" s="13"/>
      <c r="B1837" s="239"/>
      <c r="C1837" s="240"/>
      <c r="D1837" s="234" t="s">
        <v>170</v>
      </c>
      <c r="E1837" s="241" t="s">
        <v>1</v>
      </c>
      <c r="F1837" s="242" t="s">
        <v>1609</v>
      </c>
      <c r="G1837" s="240"/>
      <c r="H1837" s="243">
        <v>19</v>
      </c>
      <c r="I1837" s="244"/>
      <c r="J1837" s="240"/>
      <c r="K1837" s="240"/>
      <c r="L1837" s="245"/>
      <c r="M1837" s="246"/>
      <c r="N1837" s="247"/>
      <c r="O1837" s="247"/>
      <c r="P1837" s="247"/>
      <c r="Q1837" s="247"/>
      <c r="R1837" s="247"/>
      <c r="S1837" s="247"/>
      <c r="T1837" s="248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49" t="s">
        <v>170</v>
      </c>
      <c r="AU1837" s="249" t="s">
        <v>84</v>
      </c>
      <c r="AV1837" s="13" t="s">
        <v>84</v>
      </c>
      <c r="AW1837" s="13" t="s">
        <v>31</v>
      </c>
      <c r="AX1837" s="13" t="s">
        <v>74</v>
      </c>
      <c r="AY1837" s="249" t="s">
        <v>161</v>
      </c>
    </row>
    <row r="1838" s="13" customFormat="1">
      <c r="A1838" s="13"/>
      <c r="B1838" s="239"/>
      <c r="C1838" s="240"/>
      <c r="D1838" s="234" t="s">
        <v>170</v>
      </c>
      <c r="E1838" s="241" t="s">
        <v>1</v>
      </c>
      <c r="F1838" s="242" t="s">
        <v>1610</v>
      </c>
      <c r="G1838" s="240"/>
      <c r="H1838" s="243">
        <v>6</v>
      </c>
      <c r="I1838" s="244"/>
      <c r="J1838" s="240"/>
      <c r="K1838" s="240"/>
      <c r="L1838" s="245"/>
      <c r="M1838" s="246"/>
      <c r="N1838" s="247"/>
      <c r="O1838" s="247"/>
      <c r="P1838" s="247"/>
      <c r="Q1838" s="247"/>
      <c r="R1838" s="247"/>
      <c r="S1838" s="247"/>
      <c r="T1838" s="248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T1838" s="249" t="s">
        <v>170</v>
      </c>
      <c r="AU1838" s="249" t="s">
        <v>84</v>
      </c>
      <c r="AV1838" s="13" t="s">
        <v>84</v>
      </c>
      <c r="AW1838" s="13" t="s">
        <v>31</v>
      </c>
      <c r="AX1838" s="13" t="s">
        <v>74</v>
      </c>
      <c r="AY1838" s="249" t="s">
        <v>161</v>
      </c>
    </row>
    <row r="1839" s="13" customFormat="1">
      <c r="A1839" s="13"/>
      <c r="B1839" s="239"/>
      <c r="C1839" s="240"/>
      <c r="D1839" s="234" t="s">
        <v>170</v>
      </c>
      <c r="E1839" s="241" t="s">
        <v>1</v>
      </c>
      <c r="F1839" s="242" t="s">
        <v>1611</v>
      </c>
      <c r="G1839" s="240"/>
      <c r="H1839" s="243">
        <v>5.5</v>
      </c>
      <c r="I1839" s="244"/>
      <c r="J1839" s="240"/>
      <c r="K1839" s="240"/>
      <c r="L1839" s="245"/>
      <c r="M1839" s="246"/>
      <c r="N1839" s="247"/>
      <c r="O1839" s="247"/>
      <c r="P1839" s="247"/>
      <c r="Q1839" s="247"/>
      <c r="R1839" s="247"/>
      <c r="S1839" s="247"/>
      <c r="T1839" s="248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T1839" s="249" t="s">
        <v>170</v>
      </c>
      <c r="AU1839" s="249" t="s">
        <v>84</v>
      </c>
      <c r="AV1839" s="13" t="s">
        <v>84</v>
      </c>
      <c r="AW1839" s="13" t="s">
        <v>31</v>
      </c>
      <c r="AX1839" s="13" t="s">
        <v>74</v>
      </c>
      <c r="AY1839" s="249" t="s">
        <v>161</v>
      </c>
    </row>
    <row r="1840" s="13" customFormat="1">
      <c r="A1840" s="13"/>
      <c r="B1840" s="239"/>
      <c r="C1840" s="240"/>
      <c r="D1840" s="234" t="s">
        <v>170</v>
      </c>
      <c r="E1840" s="241" t="s">
        <v>1</v>
      </c>
      <c r="F1840" s="242" t="s">
        <v>1612</v>
      </c>
      <c r="G1840" s="240"/>
      <c r="H1840" s="243">
        <v>10</v>
      </c>
      <c r="I1840" s="244"/>
      <c r="J1840" s="240"/>
      <c r="K1840" s="240"/>
      <c r="L1840" s="245"/>
      <c r="M1840" s="246"/>
      <c r="N1840" s="247"/>
      <c r="O1840" s="247"/>
      <c r="P1840" s="247"/>
      <c r="Q1840" s="247"/>
      <c r="R1840" s="247"/>
      <c r="S1840" s="247"/>
      <c r="T1840" s="248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T1840" s="249" t="s">
        <v>170</v>
      </c>
      <c r="AU1840" s="249" t="s">
        <v>84</v>
      </c>
      <c r="AV1840" s="13" t="s">
        <v>84</v>
      </c>
      <c r="AW1840" s="13" t="s">
        <v>31</v>
      </c>
      <c r="AX1840" s="13" t="s">
        <v>74</v>
      </c>
      <c r="AY1840" s="249" t="s">
        <v>161</v>
      </c>
    </row>
    <row r="1841" s="13" customFormat="1">
      <c r="A1841" s="13"/>
      <c r="B1841" s="239"/>
      <c r="C1841" s="240"/>
      <c r="D1841" s="234" t="s">
        <v>170</v>
      </c>
      <c r="E1841" s="241" t="s">
        <v>1</v>
      </c>
      <c r="F1841" s="242" t="s">
        <v>1446</v>
      </c>
      <c r="G1841" s="240"/>
      <c r="H1841" s="243">
        <v>2.5</v>
      </c>
      <c r="I1841" s="244"/>
      <c r="J1841" s="240"/>
      <c r="K1841" s="240"/>
      <c r="L1841" s="245"/>
      <c r="M1841" s="246"/>
      <c r="N1841" s="247"/>
      <c r="O1841" s="247"/>
      <c r="P1841" s="247"/>
      <c r="Q1841" s="247"/>
      <c r="R1841" s="247"/>
      <c r="S1841" s="247"/>
      <c r="T1841" s="248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T1841" s="249" t="s">
        <v>170</v>
      </c>
      <c r="AU1841" s="249" t="s">
        <v>84</v>
      </c>
      <c r="AV1841" s="13" t="s">
        <v>84</v>
      </c>
      <c r="AW1841" s="13" t="s">
        <v>31</v>
      </c>
      <c r="AX1841" s="13" t="s">
        <v>74</v>
      </c>
      <c r="AY1841" s="249" t="s">
        <v>161</v>
      </c>
    </row>
    <row r="1842" s="16" customFormat="1">
      <c r="A1842" s="16"/>
      <c r="B1842" s="282"/>
      <c r="C1842" s="283"/>
      <c r="D1842" s="234" t="s">
        <v>170</v>
      </c>
      <c r="E1842" s="284" t="s">
        <v>1</v>
      </c>
      <c r="F1842" s="285" t="s">
        <v>571</v>
      </c>
      <c r="G1842" s="283"/>
      <c r="H1842" s="286">
        <v>168</v>
      </c>
      <c r="I1842" s="287"/>
      <c r="J1842" s="283"/>
      <c r="K1842" s="283"/>
      <c r="L1842" s="288"/>
      <c r="M1842" s="289"/>
      <c r="N1842" s="290"/>
      <c r="O1842" s="290"/>
      <c r="P1842" s="290"/>
      <c r="Q1842" s="290"/>
      <c r="R1842" s="290"/>
      <c r="S1842" s="290"/>
      <c r="T1842" s="291"/>
      <c r="U1842" s="16"/>
      <c r="V1842" s="16"/>
      <c r="W1842" s="16"/>
      <c r="X1842" s="16"/>
      <c r="Y1842" s="16"/>
      <c r="Z1842" s="16"/>
      <c r="AA1842" s="16"/>
      <c r="AB1842" s="16"/>
      <c r="AC1842" s="16"/>
      <c r="AD1842" s="16"/>
      <c r="AE1842" s="16"/>
      <c r="AT1842" s="292" t="s">
        <v>170</v>
      </c>
      <c r="AU1842" s="292" t="s">
        <v>84</v>
      </c>
      <c r="AV1842" s="16" t="s">
        <v>180</v>
      </c>
      <c r="AW1842" s="16" t="s">
        <v>31</v>
      </c>
      <c r="AX1842" s="16" t="s">
        <v>74</v>
      </c>
      <c r="AY1842" s="292" t="s">
        <v>161</v>
      </c>
    </row>
    <row r="1843" s="15" customFormat="1">
      <c r="A1843" s="15"/>
      <c r="B1843" s="261"/>
      <c r="C1843" s="262"/>
      <c r="D1843" s="234" t="s">
        <v>170</v>
      </c>
      <c r="E1843" s="263" t="s">
        <v>1</v>
      </c>
      <c r="F1843" s="264" t="s">
        <v>937</v>
      </c>
      <c r="G1843" s="262"/>
      <c r="H1843" s="263" t="s">
        <v>1</v>
      </c>
      <c r="I1843" s="265"/>
      <c r="J1843" s="262"/>
      <c r="K1843" s="262"/>
      <c r="L1843" s="266"/>
      <c r="M1843" s="267"/>
      <c r="N1843" s="268"/>
      <c r="O1843" s="268"/>
      <c r="P1843" s="268"/>
      <c r="Q1843" s="268"/>
      <c r="R1843" s="268"/>
      <c r="S1843" s="268"/>
      <c r="T1843" s="269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T1843" s="270" t="s">
        <v>170</v>
      </c>
      <c r="AU1843" s="270" t="s">
        <v>84</v>
      </c>
      <c r="AV1843" s="15" t="s">
        <v>82</v>
      </c>
      <c r="AW1843" s="15" t="s">
        <v>31</v>
      </c>
      <c r="AX1843" s="15" t="s">
        <v>74</v>
      </c>
      <c r="AY1843" s="270" t="s">
        <v>161</v>
      </c>
    </row>
    <row r="1844" s="13" customFormat="1">
      <c r="A1844" s="13"/>
      <c r="B1844" s="239"/>
      <c r="C1844" s="240"/>
      <c r="D1844" s="234" t="s">
        <v>170</v>
      </c>
      <c r="E1844" s="241" t="s">
        <v>1</v>
      </c>
      <c r="F1844" s="242" t="s">
        <v>1448</v>
      </c>
      <c r="G1844" s="240"/>
      <c r="H1844" s="243">
        <v>6.9000000000000004</v>
      </c>
      <c r="I1844" s="244"/>
      <c r="J1844" s="240"/>
      <c r="K1844" s="240"/>
      <c r="L1844" s="245"/>
      <c r="M1844" s="246"/>
      <c r="N1844" s="247"/>
      <c r="O1844" s="247"/>
      <c r="P1844" s="247"/>
      <c r="Q1844" s="247"/>
      <c r="R1844" s="247"/>
      <c r="S1844" s="247"/>
      <c r="T1844" s="248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49" t="s">
        <v>170</v>
      </c>
      <c r="AU1844" s="249" t="s">
        <v>84</v>
      </c>
      <c r="AV1844" s="13" t="s">
        <v>84</v>
      </c>
      <c r="AW1844" s="13" t="s">
        <v>31</v>
      </c>
      <c r="AX1844" s="13" t="s">
        <v>74</v>
      </c>
      <c r="AY1844" s="249" t="s">
        <v>161</v>
      </c>
    </row>
    <row r="1845" s="13" customFormat="1">
      <c r="A1845" s="13"/>
      <c r="B1845" s="239"/>
      <c r="C1845" s="240"/>
      <c r="D1845" s="234" t="s">
        <v>170</v>
      </c>
      <c r="E1845" s="241" t="s">
        <v>1</v>
      </c>
      <c r="F1845" s="242" t="s">
        <v>1449</v>
      </c>
      <c r="G1845" s="240"/>
      <c r="H1845" s="243">
        <v>6.7000000000000002</v>
      </c>
      <c r="I1845" s="244"/>
      <c r="J1845" s="240"/>
      <c r="K1845" s="240"/>
      <c r="L1845" s="245"/>
      <c r="M1845" s="246"/>
      <c r="N1845" s="247"/>
      <c r="O1845" s="247"/>
      <c r="P1845" s="247"/>
      <c r="Q1845" s="247"/>
      <c r="R1845" s="247"/>
      <c r="S1845" s="247"/>
      <c r="T1845" s="248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49" t="s">
        <v>170</v>
      </c>
      <c r="AU1845" s="249" t="s">
        <v>84</v>
      </c>
      <c r="AV1845" s="13" t="s">
        <v>84</v>
      </c>
      <c r="AW1845" s="13" t="s">
        <v>31</v>
      </c>
      <c r="AX1845" s="13" t="s">
        <v>74</v>
      </c>
      <c r="AY1845" s="249" t="s">
        <v>161</v>
      </c>
    </row>
    <row r="1846" s="13" customFormat="1">
      <c r="A1846" s="13"/>
      <c r="B1846" s="239"/>
      <c r="C1846" s="240"/>
      <c r="D1846" s="234" t="s">
        <v>170</v>
      </c>
      <c r="E1846" s="241" t="s">
        <v>1</v>
      </c>
      <c r="F1846" s="242" t="s">
        <v>1613</v>
      </c>
      <c r="G1846" s="240"/>
      <c r="H1846" s="243">
        <v>55</v>
      </c>
      <c r="I1846" s="244"/>
      <c r="J1846" s="240"/>
      <c r="K1846" s="240"/>
      <c r="L1846" s="245"/>
      <c r="M1846" s="246"/>
      <c r="N1846" s="247"/>
      <c r="O1846" s="247"/>
      <c r="P1846" s="247"/>
      <c r="Q1846" s="247"/>
      <c r="R1846" s="247"/>
      <c r="S1846" s="247"/>
      <c r="T1846" s="248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49" t="s">
        <v>170</v>
      </c>
      <c r="AU1846" s="249" t="s">
        <v>84</v>
      </c>
      <c r="AV1846" s="13" t="s">
        <v>84</v>
      </c>
      <c r="AW1846" s="13" t="s">
        <v>31</v>
      </c>
      <c r="AX1846" s="13" t="s">
        <v>74</v>
      </c>
      <c r="AY1846" s="249" t="s">
        <v>161</v>
      </c>
    </row>
    <row r="1847" s="13" customFormat="1">
      <c r="A1847" s="13"/>
      <c r="B1847" s="239"/>
      <c r="C1847" s="240"/>
      <c r="D1847" s="234" t="s">
        <v>170</v>
      </c>
      <c r="E1847" s="241" t="s">
        <v>1</v>
      </c>
      <c r="F1847" s="242" t="s">
        <v>1488</v>
      </c>
      <c r="G1847" s="240"/>
      <c r="H1847" s="243">
        <v>16.5</v>
      </c>
      <c r="I1847" s="244"/>
      <c r="J1847" s="240"/>
      <c r="K1847" s="240"/>
      <c r="L1847" s="245"/>
      <c r="M1847" s="246"/>
      <c r="N1847" s="247"/>
      <c r="O1847" s="247"/>
      <c r="P1847" s="247"/>
      <c r="Q1847" s="247"/>
      <c r="R1847" s="247"/>
      <c r="S1847" s="247"/>
      <c r="T1847" s="248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T1847" s="249" t="s">
        <v>170</v>
      </c>
      <c r="AU1847" s="249" t="s">
        <v>84</v>
      </c>
      <c r="AV1847" s="13" t="s">
        <v>84</v>
      </c>
      <c r="AW1847" s="13" t="s">
        <v>31</v>
      </c>
      <c r="AX1847" s="13" t="s">
        <v>74</v>
      </c>
      <c r="AY1847" s="249" t="s">
        <v>161</v>
      </c>
    </row>
    <row r="1848" s="13" customFormat="1">
      <c r="A1848" s="13"/>
      <c r="B1848" s="239"/>
      <c r="C1848" s="240"/>
      <c r="D1848" s="234" t="s">
        <v>170</v>
      </c>
      <c r="E1848" s="241" t="s">
        <v>1</v>
      </c>
      <c r="F1848" s="242" t="s">
        <v>1452</v>
      </c>
      <c r="G1848" s="240"/>
      <c r="H1848" s="243">
        <v>6.5</v>
      </c>
      <c r="I1848" s="244"/>
      <c r="J1848" s="240"/>
      <c r="K1848" s="240"/>
      <c r="L1848" s="245"/>
      <c r="M1848" s="246"/>
      <c r="N1848" s="247"/>
      <c r="O1848" s="247"/>
      <c r="P1848" s="247"/>
      <c r="Q1848" s="247"/>
      <c r="R1848" s="247"/>
      <c r="S1848" s="247"/>
      <c r="T1848" s="248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T1848" s="249" t="s">
        <v>170</v>
      </c>
      <c r="AU1848" s="249" t="s">
        <v>84</v>
      </c>
      <c r="AV1848" s="13" t="s">
        <v>84</v>
      </c>
      <c r="AW1848" s="13" t="s">
        <v>31</v>
      </c>
      <c r="AX1848" s="13" t="s">
        <v>74</v>
      </c>
      <c r="AY1848" s="249" t="s">
        <v>161</v>
      </c>
    </row>
    <row r="1849" s="13" customFormat="1">
      <c r="A1849" s="13"/>
      <c r="B1849" s="239"/>
      <c r="C1849" s="240"/>
      <c r="D1849" s="234" t="s">
        <v>170</v>
      </c>
      <c r="E1849" s="241" t="s">
        <v>1</v>
      </c>
      <c r="F1849" s="242" t="s">
        <v>1614</v>
      </c>
      <c r="G1849" s="240"/>
      <c r="H1849" s="243">
        <v>2</v>
      </c>
      <c r="I1849" s="244"/>
      <c r="J1849" s="240"/>
      <c r="K1849" s="240"/>
      <c r="L1849" s="245"/>
      <c r="M1849" s="246"/>
      <c r="N1849" s="247"/>
      <c r="O1849" s="247"/>
      <c r="P1849" s="247"/>
      <c r="Q1849" s="247"/>
      <c r="R1849" s="247"/>
      <c r="S1849" s="247"/>
      <c r="T1849" s="248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T1849" s="249" t="s">
        <v>170</v>
      </c>
      <c r="AU1849" s="249" t="s">
        <v>84</v>
      </c>
      <c r="AV1849" s="13" t="s">
        <v>84</v>
      </c>
      <c r="AW1849" s="13" t="s">
        <v>31</v>
      </c>
      <c r="AX1849" s="13" t="s">
        <v>74</v>
      </c>
      <c r="AY1849" s="249" t="s">
        <v>161</v>
      </c>
    </row>
    <row r="1850" s="13" customFormat="1">
      <c r="A1850" s="13"/>
      <c r="B1850" s="239"/>
      <c r="C1850" s="240"/>
      <c r="D1850" s="234" t="s">
        <v>170</v>
      </c>
      <c r="E1850" s="241" t="s">
        <v>1</v>
      </c>
      <c r="F1850" s="242" t="s">
        <v>1615</v>
      </c>
      <c r="G1850" s="240"/>
      <c r="H1850" s="243">
        <v>1.8</v>
      </c>
      <c r="I1850" s="244"/>
      <c r="J1850" s="240"/>
      <c r="K1850" s="240"/>
      <c r="L1850" s="245"/>
      <c r="M1850" s="246"/>
      <c r="N1850" s="247"/>
      <c r="O1850" s="247"/>
      <c r="P1850" s="247"/>
      <c r="Q1850" s="247"/>
      <c r="R1850" s="247"/>
      <c r="S1850" s="247"/>
      <c r="T1850" s="248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T1850" s="249" t="s">
        <v>170</v>
      </c>
      <c r="AU1850" s="249" t="s">
        <v>84</v>
      </c>
      <c r="AV1850" s="13" t="s">
        <v>84</v>
      </c>
      <c r="AW1850" s="13" t="s">
        <v>31</v>
      </c>
      <c r="AX1850" s="13" t="s">
        <v>74</v>
      </c>
      <c r="AY1850" s="249" t="s">
        <v>161</v>
      </c>
    </row>
    <row r="1851" s="13" customFormat="1">
      <c r="A1851" s="13"/>
      <c r="B1851" s="239"/>
      <c r="C1851" s="240"/>
      <c r="D1851" s="234" t="s">
        <v>170</v>
      </c>
      <c r="E1851" s="241" t="s">
        <v>1</v>
      </c>
      <c r="F1851" s="242" t="s">
        <v>1616</v>
      </c>
      <c r="G1851" s="240"/>
      <c r="H1851" s="243">
        <v>4.2000000000000002</v>
      </c>
      <c r="I1851" s="244"/>
      <c r="J1851" s="240"/>
      <c r="K1851" s="240"/>
      <c r="L1851" s="245"/>
      <c r="M1851" s="246"/>
      <c r="N1851" s="247"/>
      <c r="O1851" s="247"/>
      <c r="P1851" s="247"/>
      <c r="Q1851" s="247"/>
      <c r="R1851" s="247"/>
      <c r="S1851" s="247"/>
      <c r="T1851" s="248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T1851" s="249" t="s">
        <v>170</v>
      </c>
      <c r="AU1851" s="249" t="s">
        <v>84</v>
      </c>
      <c r="AV1851" s="13" t="s">
        <v>84</v>
      </c>
      <c r="AW1851" s="13" t="s">
        <v>31</v>
      </c>
      <c r="AX1851" s="13" t="s">
        <v>74</v>
      </c>
      <c r="AY1851" s="249" t="s">
        <v>161</v>
      </c>
    </row>
    <row r="1852" s="13" customFormat="1">
      <c r="A1852" s="13"/>
      <c r="B1852" s="239"/>
      <c r="C1852" s="240"/>
      <c r="D1852" s="234" t="s">
        <v>170</v>
      </c>
      <c r="E1852" s="241" t="s">
        <v>1</v>
      </c>
      <c r="F1852" s="242" t="s">
        <v>1455</v>
      </c>
      <c r="G1852" s="240"/>
      <c r="H1852" s="243">
        <v>2.8999999999999999</v>
      </c>
      <c r="I1852" s="244"/>
      <c r="J1852" s="240"/>
      <c r="K1852" s="240"/>
      <c r="L1852" s="245"/>
      <c r="M1852" s="246"/>
      <c r="N1852" s="247"/>
      <c r="O1852" s="247"/>
      <c r="P1852" s="247"/>
      <c r="Q1852" s="247"/>
      <c r="R1852" s="247"/>
      <c r="S1852" s="247"/>
      <c r="T1852" s="248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T1852" s="249" t="s">
        <v>170</v>
      </c>
      <c r="AU1852" s="249" t="s">
        <v>84</v>
      </c>
      <c r="AV1852" s="13" t="s">
        <v>84</v>
      </c>
      <c r="AW1852" s="13" t="s">
        <v>31</v>
      </c>
      <c r="AX1852" s="13" t="s">
        <v>74</v>
      </c>
      <c r="AY1852" s="249" t="s">
        <v>161</v>
      </c>
    </row>
    <row r="1853" s="13" customFormat="1">
      <c r="A1853" s="13"/>
      <c r="B1853" s="239"/>
      <c r="C1853" s="240"/>
      <c r="D1853" s="234" t="s">
        <v>170</v>
      </c>
      <c r="E1853" s="241" t="s">
        <v>1</v>
      </c>
      <c r="F1853" s="242" t="s">
        <v>1456</v>
      </c>
      <c r="G1853" s="240"/>
      <c r="H1853" s="243">
        <v>10</v>
      </c>
      <c r="I1853" s="244"/>
      <c r="J1853" s="240"/>
      <c r="K1853" s="240"/>
      <c r="L1853" s="245"/>
      <c r="M1853" s="246"/>
      <c r="N1853" s="247"/>
      <c r="O1853" s="247"/>
      <c r="P1853" s="247"/>
      <c r="Q1853" s="247"/>
      <c r="R1853" s="247"/>
      <c r="S1853" s="247"/>
      <c r="T1853" s="248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T1853" s="249" t="s">
        <v>170</v>
      </c>
      <c r="AU1853" s="249" t="s">
        <v>84</v>
      </c>
      <c r="AV1853" s="13" t="s">
        <v>84</v>
      </c>
      <c r="AW1853" s="13" t="s">
        <v>31</v>
      </c>
      <c r="AX1853" s="13" t="s">
        <v>74</v>
      </c>
      <c r="AY1853" s="249" t="s">
        <v>161</v>
      </c>
    </row>
    <row r="1854" s="13" customFormat="1">
      <c r="A1854" s="13"/>
      <c r="B1854" s="239"/>
      <c r="C1854" s="240"/>
      <c r="D1854" s="234" t="s">
        <v>170</v>
      </c>
      <c r="E1854" s="241" t="s">
        <v>1</v>
      </c>
      <c r="F1854" s="242" t="s">
        <v>1457</v>
      </c>
      <c r="G1854" s="240"/>
      <c r="H1854" s="243">
        <v>9</v>
      </c>
      <c r="I1854" s="244"/>
      <c r="J1854" s="240"/>
      <c r="K1854" s="240"/>
      <c r="L1854" s="245"/>
      <c r="M1854" s="246"/>
      <c r="N1854" s="247"/>
      <c r="O1854" s="247"/>
      <c r="P1854" s="247"/>
      <c r="Q1854" s="247"/>
      <c r="R1854" s="247"/>
      <c r="S1854" s="247"/>
      <c r="T1854" s="248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T1854" s="249" t="s">
        <v>170</v>
      </c>
      <c r="AU1854" s="249" t="s">
        <v>84</v>
      </c>
      <c r="AV1854" s="13" t="s">
        <v>84</v>
      </c>
      <c r="AW1854" s="13" t="s">
        <v>31</v>
      </c>
      <c r="AX1854" s="13" t="s">
        <v>74</v>
      </c>
      <c r="AY1854" s="249" t="s">
        <v>161</v>
      </c>
    </row>
    <row r="1855" s="13" customFormat="1">
      <c r="A1855" s="13"/>
      <c r="B1855" s="239"/>
      <c r="C1855" s="240"/>
      <c r="D1855" s="234" t="s">
        <v>170</v>
      </c>
      <c r="E1855" s="241" t="s">
        <v>1</v>
      </c>
      <c r="F1855" s="242" t="s">
        <v>1458</v>
      </c>
      <c r="G1855" s="240"/>
      <c r="H1855" s="243">
        <v>2.7000000000000002</v>
      </c>
      <c r="I1855" s="244"/>
      <c r="J1855" s="240"/>
      <c r="K1855" s="240"/>
      <c r="L1855" s="245"/>
      <c r="M1855" s="246"/>
      <c r="N1855" s="247"/>
      <c r="O1855" s="247"/>
      <c r="P1855" s="247"/>
      <c r="Q1855" s="247"/>
      <c r="R1855" s="247"/>
      <c r="S1855" s="247"/>
      <c r="T1855" s="248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49" t="s">
        <v>170</v>
      </c>
      <c r="AU1855" s="249" t="s">
        <v>84</v>
      </c>
      <c r="AV1855" s="13" t="s">
        <v>84</v>
      </c>
      <c r="AW1855" s="13" t="s">
        <v>31</v>
      </c>
      <c r="AX1855" s="13" t="s">
        <v>74</v>
      </c>
      <c r="AY1855" s="249" t="s">
        <v>161</v>
      </c>
    </row>
    <row r="1856" s="13" customFormat="1">
      <c r="A1856" s="13"/>
      <c r="B1856" s="239"/>
      <c r="C1856" s="240"/>
      <c r="D1856" s="234" t="s">
        <v>170</v>
      </c>
      <c r="E1856" s="241" t="s">
        <v>1</v>
      </c>
      <c r="F1856" s="242" t="s">
        <v>1459</v>
      </c>
      <c r="G1856" s="240"/>
      <c r="H1856" s="243">
        <v>6.7000000000000002</v>
      </c>
      <c r="I1856" s="244"/>
      <c r="J1856" s="240"/>
      <c r="K1856" s="240"/>
      <c r="L1856" s="245"/>
      <c r="M1856" s="246"/>
      <c r="N1856" s="247"/>
      <c r="O1856" s="247"/>
      <c r="P1856" s="247"/>
      <c r="Q1856" s="247"/>
      <c r="R1856" s="247"/>
      <c r="S1856" s="247"/>
      <c r="T1856" s="248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T1856" s="249" t="s">
        <v>170</v>
      </c>
      <c r="AU1856" s="249" t="s">
        <v>84</v>
      </c>
      <c r="AV1856" s="13" t="s">
        <v>84</v>
      </c>
      <c r="AW1856" s="13" t="s">
        <v>31</v>
      </c>
      <c r="AX1856" s="13" t="s">
        <v>74</v>
      </c>
      <c r="AY1856" s="249" t="s">
        <v>161</v>
      </c>
    </row>
    <row r="1857" s="13" customFormat="1">
      <c r="A1857" s="13"/>
      <c r="B1857" s="239"/>
      <c r="C1857" s="240"/>
      <c r="D1857" s="234" t="s">
        <v>170</v>
      </c>
      <c r="E1857" s="241" t="s">
        <v>1</v>
      </c>
      <c r="F1857" s="242" t="s">
        <v>1460</v>
      </c>
      <c r="G1857" s="240"/>
      <c r="H1857" s="243">
        <v>1.8</v>
      </c>
      <c r="I1857" s="244"/>
      <c r="J1857" s="240"/>
      <c r="K1857" s="240"/>
      <c r="L1857" s="245"/>
      <c r="M1857" s="246"/>
      <c r="N1857" s="247"/>
      <c r="O1857" s="247"/>
      <c r="P1857" s="247"/>
      <c r="Q1857" s="247"/>
      <c r="R1857" s="247"/>
      <c r="S1857" s="247"/>
      <c r="T1857" s="248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49" t="s">
        <v>170</v>
      </c>
      <c r="AU1857" s="249" t="s">
        <v>84</v>
      </c>
      <c r="AV1857" s="13" t="s">
        <v>84</v>
      </c>
      <c r="AW1857" s="13" t="s">
        <v>31</v>
      </c>
      <c r="AX1857" s="13" t="s">
        <v>74</v>
      </c>
      <c r="AY1857" s="249" t="s">
        <v>161</v>
      </c>
    </row>
    <row r="1858" s="16" customFormat="1">
      <c r="A1858" s="16"/>
      <c r="B1858" s="282"/>
      <c r="C1858" s="283"/>
      <c r="D1858" s="234" t="s">
        <v>170</v>
      </c>
      <c r="E1858" s="284" t="s">
        <v>1</v>
      </c>
      <c r="F1858" s="285" t="s">
        <v>571</v>
      </c>
      <c r="G1858" s="283"/>
      <c r="H1858" s="286">
        <v>132.69999999999999</v>
      </c>
      <c r="I1858" s="287"/>
      <c r="J1858" s="283"/>
      <c r="K1858" s="283"/>
      <c r="L1858" s="288"/>
      <c r="M1858" s="289"/>
      <c r="N1858" s="290"/>
      <c r="O1858" s="290"/>
      <c r="P1858" s="290"/>
      <c r="Q1858" s="290"/>
      <c r="R1858" s="290"/>
      <c r="S1858" s="290"/>
      <c r="T1858" s="291"/>
      <c r="U1858" s="16"/>
      <c r="V1858" s="16"/>
      <c r="W1858" s="16"/>
      <c r="X1858" s="16"/>
      <c r="Y1858" s="16"/>
      <c r="Z1858" s="16"/>
      <c r="AA1858" s="16"/>
      <c r="AB1858" s="16"/>
      <c r="AC1858" s="16"/>
      <c r="AD1858" s="16"/>
      <c r="AE1858" s="16"/>
      <c r="AT1858" s="292" t="s">
        <v>170</v>
      </c>
      <c r="AU1858" s="292" t="s">
        <v>84</v>
      </c>
      <c r="AV1858" s="16" t="s">
        <v>180</v>
      </c>
      <c r="AW1858" s="16" t="s">
        <v>31</v>
      </c>
      <c r="AX1858" s="16" t="s">
        <v>74</v>
      </c>
      <c r="AY1858" s="292" t="s">
        <v>161</v>
      </c>
    </row>
    <row r="1859" s="15" customFormat="1">
      <c r="A1859" s="15"/>
      <c r="B1859" s="261"/>
      <c r="C1859" s="262"/>
      <c r="D1859" s="234" t="s">
        <v>170</v>
      </c>
      <c r="E1859" s="263" t="s">
        <v>1</v>
      </c>
      <c r="F1859" s="264" t="s">
        <v>956</v>
      </c>
      <c r="G1859" s="262"/>
      <c r="H1859" s="263" t="s">
        <v>1</v>
      </c>
      <c r="I1859" s="265"/>
      <c r="J1859" s="262"/>
      <c r="K1859" s="262"/>
      <c r="L1859" s="266"/>
      <c r="M1859" s="267"/>
      <c r="N1859" s="268"/>
      <c r="O1859" s="268"/>
      <c r="P1859" s="268"/>
      <c r="Q1859" s="268"/>
      <c r="R1859" s="268"/>
      <c r="S1859" s="268"/>
      <c r="T1859" s="269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T1859" s="270" t="s">
        <v>170</v>
      </c>
      <c r="AU1859" s="270" t="s">
        <v>84</v>
      </c>
      <c r="AV1859" s="15" t="s">
        <v>82</v>
      </c>
      <c r="AW1859" s="15" t="s">
        <v>31</v>
      </c>
      <c r="AX1859" s="15" t="s">
        <v>74</v>
      </c>
      <c r="AY1859" s="270" t="s">
        <v>161</v>
      </c>
    </row>
    <row r="1860" s="13" customFormat="1">
      <c r="A1860" s="13"/>
      <c r="B1860" s="239"/>
      <c r="C1860" s="240"/>
      <c r="D1860" s="234" t="s">
        <v>170</v>
      </c>
      <c r="E1860" s="241" t="s">
        <v>1</v>
      </c>
      <c r="F1860" s="242" t="s">
        <v>1663</v>
      </c>
      <c r="G1860" s="240"/>
      <c r="H1860" s="243">
        <v>21</v>
      </c>
      <c r="I1860" s="244"/>
      <c r="J1860" s="240"/>
      <c r="K1860" s="240"/>
      <c r="L1860" s="245"/>
      <c r="M1860" s="246"/>
      <c r="N1860" s="247"/>
      <c r="O1860" s="247"/>
      <c r="P1860" s="247"/>
      <c r="Q1860" s="247"/>
      <c r="R1860" s="247"/>
      <c r="S1860" s="247"/>
      <c r="T1860" s="248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T1860" s="249" t="s">
        <v>170</v>
      </c>
      <c r="AU1860" s="249" t="s">
        <v>84</v>
      </c>
      <c r="AV1860" s="13" t="s">
        <v>84</v>
      </c>
      <c r="AW1860" s="13" t="s">
        <v>31</v>
      </c>
      <c r="AX1860" s="13" t="s">
        <v>74</v>
      </c>
      <c r="AY1860" s="249" t="s">
        <v>161</v>
      </c>
    </row>
    <row r="1861" s="16" customFormat="1">
      <c r="A1861" s="16"/>
      <c r="B1861" s="282"/>
      <c r="C1861" s="283"/>
      <c r="D1861" s="234" t="s">
        <v>170</v>
      </c>
      <c r="E1861" s="284" t="s">
        <v>1</v>
      </c>
      <c r="F1861" s="285" t="s">
        <v>571</v>
      </c>
      <c r="G1861" s="283"/>
      <c r="H1861" s="286">
        <v>21</v>
      </c>
      <c r="I1861" s="287"/>
      <c r="J1861" s="283"/>
      <c r="K1861" s="283"/>
      <c r="L1861" s="288"/>
      <c r="M1861" s="289"/>
      <c r="N1861" s="290"/>
      <c r="O1861" s="290"/>
      <c r="P1861" s="290"/>
      <c r="Q1861" s="290"/>
      <c r="R1861" s="290"/>
      <c r="S1861" s="290"/>
      <c r="T1861" s="291"/>
      <c r="U1861" s="16"/>
      <c r="V1861" s="16"/>
      <c r="W1861" s="16"/>
      <c r="X1861" s="16"/>
      <c r="Y1861" s="16"/>
      <c r="Z1861" s="16"/>
      <c r="AA1861" s="16"/>
      <c r="AB1861" s="16"/>
      <c r="AC1861" s="16"/>
      <c r="AD1861" s="16"/>
      <c r="AE1861" s="16"/>
      <c r="AT1861" s="292" t="s">
        <v>170</v>
      </c>
      <c r="AU1861" s="292" t="s">
        <v>84</v>
      </c>
      <c r="AV1861" s="16" t="s">
        <v>180</v>
      </c>
      <c r="AW1861" s="16" t="s">
        <v>31</v>
      </c>
      <c r="AX1861" s="16" t="s">
        <v>74</v>
      </c>
      <c r="AY1861" s="292" t="s">
        <v>161</v>
      </c>
    </row>
    <row r="1862" s="15" customFormat="1">
      <c r="A1862" s="15"/>
      <c r="B1862" s="261"/>
      <c r="C1862" s="262"/>
      <c r="D1862" s="234" t="s">
        <v>170</v>
      </c>
      <c r="E1862" s="263" t="s">
        <v>1</v>
      </c>
      <c r="F1862" s="264" t="s">
        <v>1001</v>
      </c>
      <c r="G1862" s="262"/>
      <c r="H1862" s="263" t="s">
        <v>1</v>
      </c>
      <c r="I1862" s="265"/>
      <c r="J1862" s="262"/>
      <c r="K1862" s="262"/>
      <c r="L1862" s="266"/>
      <c r="M1862" s="267"/>
      <c r="N1862" s="268"/>
      <c r="O1862" s="268"/>
      <c r="P1862" s="268"/>
      <c r="Q1862" s="268"/>
      <c r="R1862" s="268"/>
      <c r="S1862" s="268"/>
      <c r="T1862" s="269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T1862" s="270" t="s">
        <v>170</v>
      </c>
      <c r="AU1862" s="270" t="s">
        <v>84</v>
      </c>
      <c r="AV1862" s="15" t="s">
        <v>82</v>
      </c>
      <c r="AW1862" s="15" t="s">
        <v>31</v>
      </c>
      <c r="AX1862" s="15" t="s">
        <v>74</v>
      </c>
      <c r="AY1862" s="270" t="s">
        <v>161</v>
      </c>
    </row>
    <row r="1863" s="13" customFormat="1">
      <c r="A1863" s="13"/>
      <c r="B1863" s="239"/>
      <c r="C1863" s="240"/>
      <c r="D1863" s="234" t="s">
        <v>170</v>
      </c>
      <c r="E1863" s="241" t="s">
        <v>1</v>
      </c>
      <c r="F1863" s="242" t="s">
        <v>1026</v>
      </c>
      <c r="G1863" s="240"/>
      <c r="H1863" s="243">
        <v>12.5</v>
      </c>
      <c r="I1863" s="244"/>
      <c r="J1863" s="240"/>
      <c r="K1863" s="240"/>
      <c r="L1863" s="245"/>
      <c r="M1863" s="246"/>
      <c r="N1863" s="247"/>
      <c r="O1863" s="247"/>
      <c r="P1863" s="247"/>
      <c r="Q1863" s="247"/>
      <c r="R1863" s="247"/>
      <c r="S1863" s="247"/>
      <c r="T1863" s="248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T1863" s="249" t="s">
        <v>170</v>
      </c>
      <c r="AU1863" s="249" t="s">
        <v>84</v>
      </c>
      <c r="AV1863" s="13" t="s">
        <v>84</v>
      </c>
      <c r="AW1863" s="13" t="s">
        <v>31</v>
      </c>
      <c r="AX1863" s="13" t="s">
        <v>74</v>
      </c>
      <c r="AY1863" s="249" t="s">
        <v>161</v>
      </c>
    </row>
    <row r="1864" s="13" customFormat="1">
      <c r="A1864" s="13"/>
      <c r="B1864" s="239"/>
      <c r="C1864" s="240"/>
      <c r="D1864" s="234" t="s">
        <v>170</v>
      </c>
      <c r="E1864" s="241" t="s">
        <v>1</v>
      </c>
      <c r="F1864" s="242" t="s">
        <v>1027</v>
      </c>
      <c r="G1864" s="240"/>
      <c r="H1864" s="243">
        <v>12</v>
      </c>
      <c r="I1864" s="244"/>
      <c r="J1864" s="240"/>
      <c r="K1864" s="240"/>
      <c r="L1864" s="245"/>
      <c r="M1864" s="246"/>
      <c r="N1864" s="247"/>
      <c r="O1864" s="247"/>
      <c r="P1864" s="247"/>
      <c r="Q1864" s="247"/>
      <c r="R1864" s="247"/>
      <c r="S1864" s="247"/>
      <c r="T1864" s="248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T1864" s="249" t="s">
        <v>170</v>
      </c>
      <c r="AU1864" s="249" t="s">
        <v>84</v>
      </c>
      <c r="AV1864" s="13" t="s">
        <v>84</v>
      </c>
      <c r="AW1864" s="13" t="s">
        <v>31</v>
      </c>
      <c r="AX1864" s="13" t="s">
        <v>74</v>
      </c>
      <c r="AY1864" s="249" t="s">
        <v>161</v>
      </c>
    </row>
    <row r="1865" s="13" customFormat="1">
      <c r="A1865" s="13"/>
      <c r="B1865" s="239"/>
      <c r="C1865" s="240"/>
      <c r="D1865" s="234" t="s">
        <v>170</v>
      </c>
      <c r="E1865" s="241" t="s">
        <v>1</v>
      </c>
      <c r="F1865" s="242" t="s">
        <v>1028</v>
      </c>
      <c r="G1865" s="240"/>
      <c r="H1865" s="243">
        <v>20</v>
      </c>
      <c r="I1865" s="244"/>
      <c r="J1865" s="240"/>
      <c r="K1865" s="240"/>
      <c r="L1865" s="245"/>
      <c r="M1865" s="246"/>
      <c r="N1865" s="247"/>
      <c r="O1865" s="247"/>
      <c r="P1865" s="247"/>
      <c r="Q1865" s="247"/>
      <c r="R1865" s="247"/>
      <c r="S1865" s="247"/>
      <c r="T1865" s="248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T1865" s="249" t="s">
        <v>170</v>
      </c>
      <c r="AU1865" s="249" t="s">
        <v>84</v>
      </c>
      <c r="AV1865" s="13" t="s">
        <v>84</v>
      </c>
      <c r="AW1865" s="13" t="s">
        <v>31</v>
      </c>
      <c r="AX1865" s="13" t="s">
        <v>74</v>
      </c>
      <c r="AY1865" s="249" t="s">
        <v>161</v>
      </c>
    </row>
    <row r="1866" s="16" customFormat="1">
      <c r="A1866" s="16"/>
      <c r="B1866" s="282"/>
      <c r="C1866" s="283"/>
      <c r="D1866" s="234" t="s">
        <v>170</v>
      </c>
      <c r="E1866" s="284" t="s">
        <v>1</v>
      </c>
      <c r="F1866" s="285" t="s">
        <v>571</v>
      </c>
      <c r="G1866" s="283"/>
      <c r="H1866" s="286">
        <v>44.5</v>
      </c>
      <c r="I1866" s="287"/>
      <c r="J1866" s="283"/>
      <c r="K1866" s="283"/>
      <c r="L1866" s="288"/>
      <c r="M1866" s="289"/>
      <c r="N1866" s="290"/>
      <c r="O1866" s="290"/>
      <c r="P1866" s="290"/>
      <c r="Q1866" s="290"/>
      <c r="R1866" s="290"/>
      <c r="S1866" s="290"/>
      <c r="T1866" s="291"/>
      <c r="U1866" s="16"/>
      <c r="V1866" s="16"/>
      <c r="W1866" s="16"/>
      <c r="X1866" s="16"/>
      <c r="Y1866" s="16"/>
      <c r="Z1866" s="16"/>
      <c r="AA1866" s="16"/>
      <c r="AB1866" s="16"/>
      <c r="AC1866" s="16"/>
      <c r="AD1866" s="16"/>
      <c r="AE1866" s="16"/>
      <c r="AT1866" s="292" t="s">
        <v>170</v>
      </c>
      <c r="AU1866" s="292" t="s">
        <v>84</v>
      </c>
      <c r="AV1866" s="16" t="s">
        <v>180</v>
      </c>
      <c r="AW1866" s="16" t="s">
        <v>31</v>
      </c>
      <c r="AX1866" s="16" t="s">
        <v>74</v>
      </c>
      <c r="AY1866" s="292" t="s">
        <v>161</v>
      </c>
    </row>
    <row r="1867" s="15" customFormat="1">
      <c r="A1867" s="15"/>
      <c r="B1867" s="261"/>
      <c r="C1867" s="262"/>
      <c r="D1867" s="234" t="s">
        <v>170</v>
      </c>
      <c r="E1867" s="263" t="s">
        <v>1</v>
      </c>
      <c r="F1867" s="264" t="s">
        <v>1005</v>
      </c>
      <c r="G1867" s="262"/>
      <c r="H1867" s="263" t="s">
        <v>1</v>
      </c>
      <c r="I1867" s="265"/>
      <c r="J1867" s="262"/>
      <c r="K1867" s="262"/>
      <c r="L1867" s="266"/>
      <c r="M1867" s="267"/>
      <c r="N1867" s="268"/>
      <c r="O1867" s="268"/>
      <c r="P1867" s="268"/>
      <c r="Q1867" s="268"/>
      <c r="R1867" s="268"/>
      <c r="S1867" s="268"/>
      <c r="T1867" s="269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T1867" s="270" t="s">
        <v>170</v>
      </c>
      <c r="AU1867" s="270" t="s">
        <v>84</v>
      </c>
      <c r="AV1867" s="15" t="s">
        <v>82</v>
      </c>
      <c r="AW1867" s="15" t="s">
        <v>31</v>
      </c>
      <c r="AX1867" s="15" t="s">
        <v>74</v>
      </c>
      <c r="AY1867" s="270" t="s">
        <v>161</v>
      </c>
    </row>
    <row r="1868" s="13" customFormat="1">
      <c r="A1868" s="13"/>
      <c r="B1868" s="239"/>
      <c r="C1868" s="240"/>
      <c r="D1868" s="234" t="s">
        <v>170</v>
      </c>
      <c r="E1868" s="241" t="s">
        <v>1</v>
      </c>
      <c r="F1868" s="242" t="s">
        <v>1029</v>
      </c>
      <c r="G1868" s="240"/>
      <c r="H1868" s="243">
        <v>2</v>
      </c>
      <c r="I1868" s="244"/>
      <c r="J1868" s="240"/>
      <c r="K1868" s="240"/>
      <c r="L1868" s="245"/>
      <c r="M1868" s="246"/>
      <c r="N1868" s="247"/>
      <c r="O1868" s="247"/>
      <c r="P1868" s="247"/>
      <c r="Q1868" s="247"/>
      <c r="R1868" s="247"/>
      <c r="S1868" s="247"/>
      <c r="T1868" s="248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T1868" s="249" t="s">
        <v>170</v>
      </c>
      <c r="AU1868" s="249" t="s">
        <v>84</v>
      </c>
      <c r="AV1868" s="13" t="s">
        <v>84</v>
      </c>
      <c r="AW1868" s="13" t="s">
        <v>31</v>
      </c>
      <c r="AX1868" s="13" t="s">
        <v>74</v>
      </c>
      <c r="AY1868" s="249" t="s">
        <v>161</v>
      </c>
    </row>
    <row r="1869" s="16" customFormat="1">
      <c r="A1869" s="16"/>
      <c r="B1869" s="282"/>
      <c r="C1869" s="283"/>
      <c r="D1869" s="234" t="s">
        <v>170</v>
      </c>
      <c r="E1869" s="284" t="s">
        <v>1</v>
      </c>
      <c r="F1869" s="285" t="s">
        <v>571</v>
      </c>
      <c r="G1869" s="283"/>
      <c r="H1869" s="286">
        <v>2</v>
      </c>
      <c r="I1869" s="287"/>
      <c r="J1869" s="283"/>
      <c r="K1869" s="283"/>
      <c r="L1869" s="288"/>
      <c r="M1869" s="289"/>
      <c r="N1869" s="290"/>
      <c r="O1869" s="290"/>
      <c r="P1869" s="290"/>
      <c r="Q1869" s="290"/>
      <c r="R1869" s="290"/>
      <c r="S1869" s="290"/>
      <c r="T1869" s="291"/>
      <c r="U1869" s="16"/>
      <c r="V1869" s="16"/>
      <c r="W1869" s="16"/>
      <c r="X1869" s="16"/>
      <c r="Y1869" s="16"/>
      <c r="Z1869" s="16"/>
      <c r="AA1869" s="16"/>
      <c r="AB1869" s="16"/>
      <c r="AC1869" s="16"/>
      <c r="AD1869" s="16"/>
      <c r="AE1869" s="16"/>
      <c r="AT1869" s="292" t="s">
        <v>170</v>
      </c>
      <c r="AU1869" s="292" t="s">
        <v>84</v>
      </c>
      <c r="AV1869" s="16" t="s">
        <v>180</v>
      </c>
      <c r="AW1869" s="16" t="s">
        <v>31</v>
      </c>
      <c r="AX1869" s="16" t="s">
        <v>74</v>
      </c>
      <c r="AY1869" s="292" t="s">
        <v>161</v>
      </c>
    </row>
    <row r="1870" s="15" customFormat="1">
      <c r="A1870" s="15"/>
      <c r="B1870" s="261"/>
      <c r="C1870" s="262"/>
      <c r="D1870" s="234" t="s">
        <v>170</v>
      </c>
      <c r="E1870" s="263" t="s">
        <v>1</v>
      </c>
      <c r="F1870" s="264" t="s">
        <v>1007</v>
      </c>
      <c r="G1870" s="262"/>
      <c r="H1870" s="263" t="s">
        <v>1</v>
      </c>
      <c r="I1870" s="265"/>
      <c r="J1870" s="262"/>
      <c r="K1870" s="262"/>
      <c r="L1870" s="266"/>
      <c r="M1870" s="267"/>
      <c r="N1870" s="268"/>
      <c r="O1870" s="268"/>
      <c r="P1870" s="268"/>
      <c r="Q1870" s="268"/>
      <c r="R1870" s="268"/>
      <c r="S1870" s="268"/>
      <c r="T1870" s="269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T1870" s="270" t="s">
        <v>170</v>
      </c>
      <c r="AU1870" s="270" t="s">
        <v>84</v>
      </c>
      <c r="AV1870" s="15" t="s">
        <v>82</v>
      </c>
      <c r="AW1870" s="15" t="s">
        <v>31</v>
      </c>
      <c r="AX1870" s="15" t="s">
        <v>74</v>
      </c>
      <c r="AY1870" s="270" t="s">
        <v>161</v>
      </c>
    </row>
    <row r="1871" s="13" customFormat="1">
      <c r="A1871" s="13"/>
      <c r="B1871" s="239"/>
      <c r="C1871" s="240"/>
      <c r="D1871" s="234" t="s">
        <v>170</v>
      </c>
      <c r="E1871" s="241" t="s">
        <v>1</v>
      </c>
      <c r="F1871" s="242" t="s">
        <v>1030</v>
      </c>
      <c r="G1871" s="240"/>
      <c r="H1871" s="243">
        <v>13.199999999999999</v>
      </c>
      <c r="I1871" s="244"/>
      <c r="J1871" s="240"/>
      <c r="K1871" s="240"/>
      <c r="L1871" s="245"/>
      <c r="M1871" s="246"/>
      <c r="N1871" s="247"/>
      <c r="O1871" s="247"/>
      <c r="P1871" s="247"/>
      <c r="Q1871" s="247"/>
      <c r="R1871" s="247"/>
      <c r="S1871" s="247"/>
      <c r="T1871" s="248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T1871" s="249" t="s">
        <v>170</v>
      </c>
      <c r="AU1871" s="249" t="s">
        <v>84</v>
      </c>
      <c r="AV1871" s="13" t="s">
        <v>84</v>
      </c>
      <c r="AW1871" s="13" t="s">
        <v>31</v>
      </c>
      <c r="AX1871" s="13" t="s">
        <v>74</v>
      </c>
      <c r="AY1871" s="249" t="s">
        <v>161</v>
      </c>
    </row>
    <row r="1872" s="13" customFormat="1">
      <c r="A1872" s="13"/>
      <c r="B1872" s="239"/>
      <c r="C1872" s="240"/>
      <c r="D1872" s="234" t="s">
        <v>170</v>
      </c>
      <c r="E1872" s="241" t="s">
        <v>1</v>
      </c>
      <c r="F1872" s="242" t="s">
        <v>1031</v>
      </c>
      <c r="G1872" s="240"/>
      <c r="H1872" s="243">
        <v>94</v>
      </c>
      <c r="I1872" s="244"/>
      <c r="J1872" s="240"/>
      <c r="K1872" s="240"/>
      <c r="L1872" s="245"/>
      <c r="M1872" s="246"/>
      <c r="N1872" s="247"/>
      <c r="O1872" s="247"/>
      <c r="P1872" s="247"/>
      <c r="Q1872" s="247"/>
      <c r="R1872" s="247"/>
      <c r="S1872" s="247"/>
      <c r="T1872" s="248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T1872" s="249" t="s">
        <v>170</v>
      </c>
      <c r="AU1872" s="249" t="s">
        <v>84</v>
      </c>
      <c r="AV1872" s="13" t="s">
        <v>84</v>
      </c>
      <c r="AW1872" s="13" t="s">
        <v>31</v>
      </c>
      <c r="AX1872" s="13" t="s">
        <v>74</v>
      </c>
      <c r="AY1872" s="249" t="s">
        <v>161</v>
      </c>
    </row>
    <row r="1873" s="16" customFormat="1">
      <c r="A1873" s="16"/>
      <c r="B1873" s="282"/>
      <c r="C1873" s="283"/>
      <c r="D1873" s="234" t="s">
        <v>170</v>
      </c>
      <c r="E1873" s="284" t="s">
        <v>1</v>
      </c>
      <c r="F1873" s="285" t="s">
        <v>571</v>
      </c>
      <c r="G1873" s="283"/>
      <c r="H1873" s="286">
        <v>107.2</v>
      </c>
      <c r="I1873" s="287"/>
      <c r="J1873" s="283"/>
      <c r="K1873" s="283"/>
      <c r="L1873" s="288"/>
      <c r="M1873" s="289"/>
      <c r="N1873" s="290"/>
      <c r="O1873" s="290"/>
      <c r="P1873" s="290"/>
      <c r="Q1873" s="290"/>
      <c r="R1873" s="290"/>
      <c r="S1873" s="290"/>
      <c r="T1873" s="291"/>
      <c r="U1873" s="16"/>
      <c r="V1873" s="16"/>
      <c r="W1873" s="16"/>
      <c r="X1873" s="16"/>
      <c r="Y1873" s="16"/>
      <c r="Z1873" s="16"/>
      <c r="AA1873" s="16"/>
      <c r="AB1873" s="16"/>
      <c r="AC1873" s="16"/>
      <c r="AD1873" s="16"/>
      <c r="AE1873" s="16"/>
      <c r="AT1873" s="292" t="s">
        <v>170</v>
      </c>
      <c r="AU1873" s="292" t="s">
        <v>84</v>
      </c>
      <c r="AV1873" s="16" t="s">
        <v>180</v>
      </c>
      <c r="AW1873" s="16" t="s">
        <v>31</v>
      </c>
      <c r="AX1873" s="16" t="s">
        <v>74</v>
      </c>
      <c r="AY1873" s="292" t="s">
        <v>161</v>
      </c>
    </row>
    <row r="1874" s="15" customFormat="1">
      <c r="A1874" s="15"/>
      <c r="B1874" s="261"/>
      <c r="C1874" s="262"/>
      <c r="D1874" s="234" t="s">
        <v>170</v>
      </c>
      <c r="E1874" s="263" t="s">
        <v>1</v>
      </c>
      <c r="F1874" s="264" t="s">
        <v>1010</v>
      </c>
      <c r="G1874" s="262"/>
      <c r="H1874" s="263" t="s">
        <v>1</v>
      </c>
      <c r="I1874" s="265"/>
      <c r="J1874" s="262"/>
      <c r="K1874" s="262"/>
      <c r="L1874" s="266"/>
      <c r="M1874" s="267"/>
      <c r="N1874" s="268"/>
      <c r="O1874" s="268"/>
      <c r="P1874" s="268"/>
      <c r="Q1874" s="268"/>
      <c r="R1874" s="268"/>
      <c r="S1874" s="268"/>
      <c r="T1874" s="269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T1874" s="270" t="s">
        <v>170</v>
      </c>
      <c r="AU1874" s="270" t="s">
        <v>84</v>
      </c>
      <c r="AV1874" s="15" t="s">
        <v>82</v>
      </c>
      <c r="AW1874" s="15" t="s">
        <v>31</v>
      </c>
      <c r="AX1874" s="15" t="s">
        <v>74</v>
      </c>
      <c r="AY1874" s="270" t="s">
        <v>161</v>
      </c>
    </row>
    <row r="1875" s="13" customFormat="1">
      <c r="A1875" s="13"/>
      <c r="B1875" s="239"/>
      <c r="C1875" s="240"/>
      <c r="D1875" s="234" t="s">
        <v>170</v>
      </c>
      <c r="E1875" s="241" t="s">
        <v>1</v>
      </c>
      <c r="F1875" s="242" t="s">
        <v>1032</v>
      </c>
      <c r="G1875" s="240"/>
      <c r="H1875" s="243">
        <v>10.5</v>
      </c>
      <c r="I1875" s="244"/>
      <c r="J1875" s="240"/>
      <c r="K1875" s="240"/>
      <c r="L1875" s="245"/>
      <c r="M1875" s="246"/>
      <c r="N1875" s="247"/>
      <c r="O1875" s="247"/>
      <c r="P1875" s="247"/>
      <c r="Q1875" s="247"/>
      <c r="R1875" s="247"/>
      <c r="S1875" s="247"/>
      <c r="T1875" s="248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T1875" s="249" t="s">
        <v>170</v>
      </c>
      <c r="AU1875" s="249" t="s">
        <v>84</v>
      </c>
      <c r="AV1875" s="13" t="s">
        <v>84</v>
      </c>
      <c r="AW1875" s="13" t="s">
        <v>31</v>
      </c>
      <c r="AX1875" s="13" t="s">
        <v>74</v>
      </c>
      <c r="AY1875" s="249" t="s">
        <v>161</v>
      </c>
    </row>
    <row r="1876" s="13" customFormat="1">
      <c r="A1876" s="13"/>
      <c r="B1876" s="239"/>
      <c r="C1876" s="240"/>
      <c r="D1876" s="234" t="s">
        <v>170</v>
      </c>
      <c r="E1876" s="241" t="s">
        <v>1</v>
      </c>
      <c r="F1876" s="242" t="s">
        <v>1033</v>
      </c>
      <c r="G1876" s="240"/>
      <c r="H1876" s="243">
        <v>21</v>
      </c>
      <c r="I1876" s="244"/>
      <c r="J1876" s="240"/>
      <c r="K1876" s="240"/>
      <c r="L1876" s="245"/>
      <c r="M1876" s="246"/>
      <c r="N1876" s="247"/>
      <c r="O1876" s="247"/>
      <c r="P1876" s="247"/>
      <c r="Q1876" s="247"/>
      <c r="R1876" s="247"/>
      <c r="S1876" s="247"/>
      <c r="T1876" s="248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T1876" s="249" t="s">
        <v>170</v>
      </c>
      <c r="AU1876" s="249" t="s">
        <v>84</v>
      </c>
      <c r="AV1876" s="13" t="s">
        <v>84</v>
      </c>
      <c r="AW1876" s="13" t="s">
        <v>31</v>
      </c>
      <c r="AX1876" s="13" t="s">
        <v>74</v>
      </c>
      <c r="AY1876" s="249" t="s">
        <v>161</v>
      </c>
    </row>
    <row r="1877" s="16" customFormat="1">
      <c r="A1877" s="16"/>
      <c r="B1877" s="282"/>
      <c r="C1877" s="283"/>
      <c r="D1877" s="234" t="s">
        <v>170</v>
      </c>
      <c r="E1877" s="284" t="s">
        <v>1</v>
      </c>
      <c r="F1877" s="285" t="s">
        <v>571</v>
      </c>
      <c r="G1877" s="283"/>
      <c r="H1877" s="286">
        <v>31.5</v>
      </c>
      <c r="I1877" s="287"/>
      <c r="J1877" s="283"/>
      <c r="K1877" s="283"/>
      <c r="L1877" s="288"/>
      <c r="M1877" s="289"/>
      <c r="N1877" s="290"/>
      <c r="O1877" s="290"/>
      <c r="P1877" s="290"/>
      <c r="Q1877" s="290"/>
      <c r="R1877" s="290"/>
      <c r="S1877" s="290"/>
      <c r="T1877" s="291"/>
      <c r="U1877" s="16"/>
      <c r="V1877" s="16"/>
      <c r="W1877" s="16"/>
      <c r="X1877" s="16"/>
      <c r="Y1877" s="16"/>
      <c r="Z1877" s="16"/>
      <c r="AA1877" s="16"/>
      <c r="AB1877" s="16"/>
      <c r="AC1877" s="16"/>
      <c r="AD1877" s="16"/>
      <c r="AE1877" s="16"/>
      <c r="AT1877" s="292" t="s">
        <v>170</v>
      </c>
      <c r="AU1877" s="292" t="s">
        <v>84</v>
      </c>
      <c r="AV1877" s="16" t="s">
        <v>180</v>
      </c>
      <c r="AW1877" s="16" t="s">
        <v>31</v>
      </c>
      <c r="AX1877" s="16" t="s">
        <v>74</v>
      </c>
      <c r="AY1877" s="292" t="s">
        <v>161</v>
      </c>
    </row>
    <row r="1878" s="15" customFormat="1">
      <c r="A1878" s="15"/>
      <c r="B1878" s="261"/>
      <c r="C1878" s="262"/>
      <c r="D1878" s="234" t="s">
        <v>170</v>
      </c>
      <c r="E1878" s="263" t="s">
        <v>1</v>
      </c>
      <c r="F1878" s="264" t="s">
        <v>1013</v>
      </c>
      <c r="G1878" s="262"/>
      <c r="H1878" s="263" t="s">
        <v>1</v>
      </c>
      <c r="I1878" s="265"/>
      <c r="J1878" s="262"/>
      <c r="K1878" s="262"/>
      <c r="L1878" s="266"/>
      <c r="M1878" s="267"/>
      <c r="N1878" s="268"/>
      <c r="O1878" s="268"/>
      <c r="P1878" s="268"/>
      <c r="Q1878" s="268"/>
      <c r="R1878" s="268"/>
      <c r="S1878" s="268"/>
      <c r="T1878" s="269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T1878" s="270" t="s">
        <v>170</v>
      </c>
      <c r="AU1878" s="270" t="s">
        <v>84</v>
      </c>
      <c r="AV1878" s="15" t="s">
        <v>82</v>
      </c>
      <c r="AW1878" s="15" t="s">
        <v>31</v>
      </c>
      <c r="AX1878" s="15" t="s">
        <v>74</v>
      </c>
      <c r="AY1878" s="270" t="s">
        <v>161</v>
      </c>
    </row>
    <row r="1879" s="13" customFormat="1">
      <c r="A1879" s="13"/>
      <c r="B1879" s="239"/>
      <c r="C1879" s="240"/>
      <c r="D1879" s="234" t="s">
        <v>170</v>
      </c>
      <c r="E1879" s="241" t="s">
        <v>1</v>
      </c>
      <c r="F1879" s="242" t="s">
        <v>1034</v>
      </c>
      <c r="G1879" s="240"/>
      <c r="H1879" s="243">
        <v>15</v>
      </c>
      <c r="I1879" s="244"/>
      <c r="J1879" s="240"/>
      <c r="K1879" s="240"/>
      <c r="L1879" s="245"/>
      <c r="M1879" s="246"/>
      <c r="N1879" s="247"/>
      <c r="O1879" s="247"/>
      <c r="P1879" s="247"/>
      <c r="Q1879" s="247"/>
      <c r="R1879" s="247"/>
      <c r="S1879" s="247"/>
      <c r="T1879" s="248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T1879" s="249" t="s">
        <v>170</v>
      </c>
      <c r="AU1879" s="249" t="s">
        <v>84</v>
      </c>
      <c r="AV1879" s="13" t="s">
        <v>84</v>
      </c>
      <c r="AW1879" s="13" t="s">
        <v>31</v>
      </c>
      <c r="AX1879" s="13" t="s">
        <v>74</v>
      </c>
      <c r="AY1879" s="249" t="s">
        <v>161</v>
      </c>
    </row>
    <row r="1880" s="13" customFormat="1">
      <c r="A1880" s="13"/>
      <c r="B1880" s="239"/>
      <c r="C1880" s="240"/>
      <c r="D1880" s="234" t="s">
        <v>170</v>
      </c>
      <c r="E1880" s="241" t="s">
        <v>1</v>
      </c>
      <c r="F1880" s="242" t="s">
        <v>1035</v>
      </c>
      <c r="G1880" s="240"/>
      <c r="H1880" s="243">
        <v>2.7000000000000002</v>
      </c>
      <c r="I1880" s="244"/>
      <c r="J1880" s="240"/>
      <c r="K1880" s="240"/>
      <c r="L1880" s="245"/>
      <c r="M1880" s="246"/>
      <c r="N1880" s="247"/>
      <c r="O1880" s="247"/>
      <c r="P1880" s="247"/>
      <c r="Q1880" s="247"/>
      <c r="R1880" s="247"/>
      <c r="S1880" s="247"/>
      <c r="T1880" s="248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T1880" s="249" t="s">
        <v>170</v>
      </c>
      <c r="AU1880" s="249" t="s">
        <v>84</v>
      </c>
      <c r="AV1880" s="13" t="s">
        <v>84</v>
      </c>
      <c r="AW1880" s="13" t="s">
        <v>31</v>
      </c>
      <c r="AX1880" s="13" t="s">
        <v>74</v>
      </c>
      <c r="AY1880" s="249" t="s">
        <v>161</v>
      </c>
    </row>
    <row r="1881" s="13" customFormat="1">
      <c r="A1881" s="13"/>
      <c r="B1881" s="239"/>
      <c r="C1881" s="240"/>
      <c r="D1881" s="234" t="s">
        <v>170</v>
      </c>
      <c r="E1881" s="241" t="s">
        <v>1</v>
      </c>
      <c r="F1881" s="242" t="s">
        <v>1036</v>
      </c>
      <c r="G1881" s="240"/>
      <c r="H1881" s="243">
        <v>55</v>
      </c>
      <c r="I1881" s="244"/>
      <c r="J1881" s="240"/>
      <c r="K1881" s="240"/>
      <c r="L1881" s="245"/>
      <c r="M1881" s="246"/>
      <c r="N1881" s="247"/>
      <c r="O1881" s="247"/>
      <c r="P1881" s="247"/>
      <c r="Q1881" s="247"/>
      <c r="R1881" s="247"/>
      <c r="S1881" s="247"/>
      <c r="T1881" s="248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T1881" s="249" t="s">
        <v>170</v>
      </c>
      <c r="AU1881" s="249" t="s">
        <v>84</v>
      </c>
      <c r="AV1881" s="13" t="s">
        <v>84</v>
      </c>
      <c r="AW1881" s="13" t="s">
        <v>31</v>
      </c>
      <c r="AX1881" s="13" t="s">
        <v>74</v>
      </c>
      <c r="AY1881" s="249" t="s">
        <v>161</v>
      </c>
    </row>
    <row r="1882" s="13" customFormat="1">
      <c r="A1882" s="13"/>
      <c r="B1882" s="239"/>
      <c r="C1882" s="240"/>
      <c r="D1882" s="234" t="s">
        <v>170</v>
      </c>
      <c r="E1882" s="241" t="s">
        <v>1</v>
      </c>
      <c r="F1882" s="242" t="s">
        <v>1037</v>
      </c>
      <c r="G1882" s="240"/>
      <c r="H1882" s="243">
        <v>22</v>
      </c>
      <c r="I1882" s="244"/>
      <c r="J1882" s="240"/>
      <c r="K1882" s="240"/>
      <c r="L1882" s="245"/>
      <c r="M1882" s="246"/>
      <c r="N1882" s="247"/>
      <c r="O1882" s="247"/>
      <c r="P1882" s="247"/>
      <c r="Q1882" s="247"/>
      <c r="R1882" s="247"/>
      <c r="S1882" s="247"/>
      <c r="T1882" s="248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T1882" s="249" t="s">
        <v>170</v>
      </c>
      <c r="AU1882" s="249" t="s">
        <v>84</v>
      </c>
      <c r="AV1882" s="13" t="s">
        <v>84</v>
      </c>
      <c r="AW1882" s="13" t="s">
        <v>31</v>
      </c>
      <c r="AX1882" s="13" t="s">
        <v>74</v>
      </c>
      <c r="AY1882" s="249" t="s">
        <v>161</v>
      </c>
    </row>
    <row r="1883" s="16" customFormat="1">
      <c r="A1883" s="16"/>
      <c r="B1883" s="282"/>
      <c r="C1883" s="283"/>
      <c r="D1883" s="234" t="s">
        <v>170</v>
      </c>
      <c r="E1883" s="284" t="s">
        <v>1</v>
      </c>
      <c r="F1883" s="285" t="s">
        <v>571</v>
      </c>
      <c r="G1883" s="283"/>
      <c r="H1883" s="286">
        <v>94.700000000000003</v>
      </c>
      <c r="I1883" s="287"/>
      <c r="J1883" s="283"/>
      <c r="K1883" s="283"/>
      <c r="L1883" s="288"/>
      <c r="M1883" s="289"/>
      <c r="N1883" s="290"/>
      <c r="O1883" s="290"/>
      <c r="P1883" s="290"/>
      <c r="Q1883" s="290"/>
      <c r="R1883" s="290"/>
      <c r="S1883" s="290"/>
      <c r="T1883" s="291"/>
      <c r="U1883" s="16"/>
      <c r="V1883" s="16"/>
      <c r="W1883" s="16"/>
      <c r="X1883" s="16"/>
      <c r="Y1883" s="16"/>
      <c r="Z1883" s="16"/>
      <c r="AA1883" s="16"/>
      <c r="AB1883" s="16"/>
      <c r="AC1883" s="16"/>
      <c r="AD1883" s="16"/>
      <c r="AE1883" s="16"/>
      <c r="AT1883" s="292" t="s">
        <v>170</v>
      </c>
      <c r="AU1883" s="292" t="s">
        <v>84</v>
      </c>
      <c r="AV1883" s="16" t="s">
        <v>180</v>
      </c>
      <c r="AW1883" s="16" t="s">
        <v>31</v>
      </c>
      <c r="AX1883" s="16" t="s">
        <v>74</v>
      </c>
      <c r="AY1883" s="292" t="s">
        <v>161</v>
      </c>
    </row>
    <row r="1884" s="15" customFormat="1">
      <c r="A1884" s="15"/>
      <c r="B1884" s="261"/>
      <c r="C1884" s="262"/>
      <c r="D1884" s="234" t="s">
        <v>170</v>
      </c>
      <c r="E1884" s="263" t="s">
        <v>1</v>
      </c>
      <c r="F1884" s="264" t="s">
        <v>1018</v>
      </c>
      <c r="G1884" s="262"/>
      <c r="H1884" s="263" t="s">
        <v>1</v>
      </c>
      <c r="I1884" s="265"/>
      <c r="J1884" s="262"/>
      <c r="K1884" s="262"/>
      <c r="L1884" s="266"/>
      <c r="M1884" s="267"/>
      <c r="N1884" s="268"/>
      <c r="O1884" s="268"/>
      <c r="P1884" s="268"/>
      <c r="Q1884" s="268"/>
      <c r="R1884" s="268"/>
      <c r="S1884" s="268"/>
      <c r="T1884" s="269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T1884" s="270" t="s">
        <v>170</v>
      </c>
      <c r="AU1884" s="270" t="s">
        <v>84</v>
      </c>
      <c r="AV1884" s="15" t="s">
        <v>82</v>
      </c>
      <c r="AW1884" s="15" t="s">
        <v>31</v>
      </c>
      <c r="AX1884" s="15" t="s">
        <v>74</v>
      </c>
      <c r="AY1884" s="270" t="s">
        <v>161</v>
      </c>
    </row>
    <row r="1885" s="13" customFormat="1">
      <c r="A1885" s="13"/>
      <c r="B1885" s="239"/>
      <c r="C1885" s="240"/>
      <c r="D1885" s="234" t="s">
        <v>170</v>
      </c>
      <c r="E1885" s="241" t="s">
        <v>1</v>
      </c>
      <c r="F1885" s="242" t="s">
        <v>1038</v>
      </c>
      <c r="G1885" s="240"/>
      <c r="H1885" s="243">
        <v>4</v>
      </c>
      <c r="I1885" s="244"/>
      <c r="J1885" s="240"/>
      <c r="K1885" s="240"/>
      <c r="L1885" s="245"/>
      <c r="M1885" s="246"/>
      <c r="N1885" s="247"/>
      <c r="O1885" s="247"/>
      <c r="P1885" s="247"/>
      <c r="Q1885" s="247"/>
      <c r="R1885" s="247"/>
      <c r="S1885" s="247"/>
      <c r="T1885" s="248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T1885" s="249" t="s">
        <v>170</v>
      </c>
      <c r="AU1885" s="249" t="s">
        <v>84</v>
      </c>
      <c r="AV1885" s="13" t="s">
        <v>84</v>
      </c>
      <c r="AW1885" s="13" t="s">
        <v>31</v>
      </c>
      <c r="AX1885" s="13" t="s">
        <v>74</v>
      </c>
      <c r="AY1885" s="249" t="s">
        <v>161</v>
      </c>
    </row>
    <row r="1886" s="16" customFormat="1">
      <c r="A1886" s="16"/>
      <c r="B1886" s="282"/>
      <c r="C1886" s="283"/>
      <c r="D1886" s="234" t="s">
        <v>170</v>
      </c>
      <c r="E1886" s="284" t="s">
        <v>1</v>
      </c>
      <c r="F1886" s="285" t="s">
        <v>571</v>
      </c>
      <c r="G1886" s="283"/>
      <c r="H1886" s="286">
        <v>4</v>
      </c>
      <c r="I1886" s="287"/>
      <c r="J1886" s="283"/>
      <c r="K1886" s="283"/>
      <c r="L1886" s="288"/>
      <c r="M1886" s="289"/>
      <c r="N1886" s="290"/>
      <c r="O1886" s="290"/>
      <c r="P1886" s="290"/>
      <c r="Q1886" s="290"/>
      <c r="R1886" s="290"/>
      <c r="S1886" s="290"/>
      <c r="T1886" s="291"/>
      <c r="U1886" s="16"/>
      <c r="V1886" s="16"/>
      <c r="W1886" s="16"/>
      <c r="X1886" s="16"/>
      <c r="Y1886" s="16"/>
      <c r="Z1886" s="16"/>
      <c r="AA1886" s="16"/>
      <c r="AB1886" s="16"/>
      <c r="AC1886" s="16"/>
      <c r="AD1886" s="16"/>
      <c r="AE1886" s="16"/>
      <c r="AT1886" s="292" t="s">
        <v>170</v>
      </c>
      <c r="AU1886" s="292" t="s">
        <v>84</v>
      </c>
      <c r="AV1886" s="16" t="s">
        <v>180</v>
      </c>
      <c r="AW1886" s="16" t="s">
        <v>31</v>
      </c>
      <c r="AX1886" s="16" t="s">
        <v>74</v>
      </c>
      <c r="AY1886" s="292" t="s">
        <v>161</v>
      </c>
    </row>
    <row r="1887" s="15" customFormat="1">
      <c r="A1887" s="15"/>
      <c r="B1887" s="261"/>
      <c r="C1887" s="262"/>
      <c r="D1887" s="234" t="s">
        <v>170</v>
      </c>
      <c r="E1887" s="263" t="s">
        <v>1</v>
      </c>
      <c r="F1887" s="264" t="s">
        <v>1020</v>
      </c>
      <c r="G1887" s="262"/>
      <c r="H1887" s="263" t="s">
        <v>1</v>
      </c>
      <c r="I1887" s="265"/>
      <c r="J1887" s="262"/>
      <c r="K1887" s="262"/>
      <c r="L1887" s="266"/>
      <c r="M1887" s="267"/>
      <c r="N1887" s="268"/>
      <c r="O1887" s="268"/>
      <c r="P1887" s="268"/>
      <c r="Q1887" s="268"/>
      <c r="R1887" s="268"/>
      <c r="S1887" s="268"/>
      <c r="T1887" s="269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T1887" s="270" t="s">
        <v>170</v>
      </c>
      <c r="AU1887" s="270" t="s">
        <v>84</v>
      </c>
      <c r="AV1887" s="15" t="s">
        <v>82</v>
      </c>
      <c r="AW1887" s="15" t="s">
        <v>31</v>
      </c>
      <c r="AX1887" s="15" t="s">
        <v>74</v>
      </c>
      <c r="AY1887" s="270" t="s">
        <v>161</v>
      </c>
    </row>
    <row r="1888" s="13" customFormat="1">
      <c r="A1888" s="13"/>
      <c r="B1888" s="239"/>
      <c r="C1888" s="240"/>
      <c r="D1888" s="234" t="s">
        <v>170</v>
      </c>
      <c r="E1888" s="241" t="s">
        <v>1</v>
      </c>
      <c r="F1888" s="242" t="s">
        <v>1664</v>
      </c>
      <c r="G1888" s="240"/>
      <c r="H1888" s="243">
        <v>150</v>
      </c>
      <c r="I1888" s="244"/>
      <c r="J1888" s="240"/>
      <c r="K1888" s="240"/>
      <c r="L1888" s="245"/>
      <c r="M1888" s="246"/>
      <c r="N1888" s="247"/>
      <c r="O1888" s="247"/>
      <c r="P1888" s="247"/>
      <c r="Q1888" s="247"/>
      <c r="R1888" s="247"/>
      <c r="S1888" s="247"/>
      <c r="T1888" s="248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T1888" s="249" t="s">
        <v>170</v>
      </c>
      <c r="AU1888" s="249" t="s">
        <v>84</v>
      </c>
      <c r="AV1888" s="13" t="s">
        <v>84</v>
      </c>
      <c r="AW1888" s="13" t="s">
        <v>31</v>
      </c>
      <c r="AX1888" s="13" t="s">
        <v>74</v>
      </c>
      <c r="AY1888" s="249" t="s">
        <v>161</v>
      </c>
    </row>
    <row r="1889" s="16" customFormat="1">
      <c r="A1889" s="16"/>
      <c r="B1889" s="282"/>
      <c r="C1889" s="283"/>
      <c r="D1889" s="234" t="s">
        <v>170</v>
      </c>
      <c r="E1889" s="284" t="s">
        <v>1</v>
      </c>
      <c r="F1889" s="285" t="s">
        <v>571</v>
      </c>
      <c r="G1889" s="283"/>
      <c r="H1889" s="286">
        <v>150</v>
      </c>
      <c r="I1889" s="287"/>
      <c r="J1889" s="283"/>
      <c r="K1889" s="283"/>
      <c r="L1889" s="288"/>
      <c r="M1889" s="289"/>
      <c r="N1889" s="290"/>
      <c r="O1889" s="290"/>
      <c r="P1889" s="290"/>
      <c r="Q1889" s="290"/>
      <c r="R1889" s="290"/>
      <c r="S1889" s="290"/>
      <c r="T1889" s="291"/>
      <c r="U1889" s="16"/>
      <c r="V1889" s="16"/>
      <c r="W1889" s="16"/>
      <c r="X1889" s="16"/>
      <c r="Y1889" s="16"/>
      <c r="Z1889" s="16"/>
      <c r="AA1889" s="16"/>
      <c r="AB1889" s="16"/>
      <c r="AC1889" s="16"/>
      <c r="AD1889" s="16"/>
      <c r="AE1889" s="16"/>
      <c r="AT1889" s="292" t="s">
        <v>170</v>
      </c>
      <c r="AU1889" s="292" t="s">
        <v>84</v>
      </c>
      <c r="AV1889" s="16" t="s">
        <v>180</v>
      </c>
      <c r="AW1889" s="16" t="s">
        <v>31</v>
      </c>
      <c r="AX1889" s="16" t="s">
        <v>74</v>
      </c>
      <c r="AY1889" s="292" t="s">
        <v>161</v>
      </c>
    </row>
    <row r="1890" s="14" customFormat="1">
      <c r="A1890" s="14"/>
      <c r="B1890" s="250"/>
      <c r="C1890" s="251"/>
      <c r="D1890" s="234" t="s">
        <v>170</v>
      </c>
      <c r="E1890" s="252" t="s">
        <v>1</v>
      </c>
      <c r="F1890" s="253" t="s">
        <v>173</v>
      </c>
      <c r="G1890" s="251"/>
      <c r="H1890" s="254">
        <v>780.60000000000002</v>
      </c>
      <c r="I1890" s="255"/>
      <c r="J1890" s="251"/>
      <c r="K1890" s="251"/>
      <c r="L1890" s="256"/>
      <c r="M1890" s="257"/>
      <c r="N1890" s="258"/>
      <c r="O1890" s="258"/>
      <c r="P1890" s="258"/>
      <c r="Q1890" s="258"/>
      <c r="R1890" s="258"/>
      <c r="S1890" s="258"/>
      <c r="T1890" s="259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T1890" s="260" t="s">
        <v>170</v>
      </c>
      <c r="AU1890" s="260" t="s">
        <v>84</v>
      </c>
      <c r="AV1890" s="14" t="s">
        <v>167</v>
      </c>
      <c r="AW1890" s="14" t="s">
        <v>31</v>
      </c>
      <c r="AX1890" s="14" t="s">
        <v>82</v>
      </c>
      <c r="AY1890" s="260" t="s">
        <v>161</v>
      </c>
    </row>
    <row r="1891" s="2" customFormat="1" ht="16.5" customHeight="1">
      <c r="A1891" s="39"/>
      <c r="B1891" s="40"/>
      <c r="C1891" s="271" t="s">
        <v>1665</v>
      </c>
      <c r="D1891" s="271" t="s">
        <v>260</v>
      </c>
      <c r="E1891" s="272" t="s">
        <v>1666</v>
      </c>
      <c r="F1891" s="273" t="s">
        <v>1667</v>
      </c>
      <c r="G1891" s="274" t="s">
        <v>166</v>
      </c>
      <c r="H1891" s="275">
        <v>858.65999999999997</v>
      </c>
      <c r="I1891" s="276"/>
      <c r="J1891" s="277">
        <f>ROUND(I1891*H1891,2)</f>
        <v>0</v>
      </c>
      <c r="K1891" s="278"/>
      <c r="L1891" s="279"/>
      <c r="M1891" s="280" t="s">
        <v>1</v>
      </c>
      <c r="N1891" s="281" t="s">
        <v>39</v>
      </c>
      <c r="O1891" s="92"/>
      <c r="P1891" s="230">
        <f>O1891*H1891</f>
        <v>0</v>
      </c>
      <c r="Q1891" s="230">
        <v>0</v>
      </c>
      <c r="R1891" s="230">
        <f>Q1891*H1891</f>
        <v>0</v>
      </c>
      <c r="S1891" s="230">
        <v>0</v>
      </c>
      <c r="T1891" s="231">
        <f>S1891*H1891</f>
        <v>0</v>
      </c>
      <c r="U1891" s="39"/>
      <c r="V1891" s="39"/>
      <c r="W1891" s="39"/>
      <c r="X1891" s="39"/>
      <c r="Y1891" s="39"/>
      <c r="Z1891" s="39"/>
      <c r="AA1891" s="39"/>
      <c r="AB1891" s="39"/>
      <c r="AC1891" s="39"/>
      <c r="AD1891" s="39"/>
      <c r="AE1891" s="39"/>
      <c r="AR1891" s="232" t="s">
        <v>347</v>
      </c>
      <c r="AT1891" s="232" t="s">
        <v>260</v>
      </c>
      <c r="AU1891" s="232" t="s">
        <v>84</v>
      </c>
      <c r="AY1891" s="18" t="s">
        <v>161</v>
      </c>
      <c r="BE1891" s="233">
        <f>IF(N1891="základní",J1891,0)</f>
        <v>0</v>
      </c>
      <c r="BF1891" s="233">
        <f>IF(N1891="snížená",J1891,0)</f>
        <v>0</v>
      </c>
      <c r="BG1891" s="233">
        <f>IF(N1891="zákl. přenesená",J1891,0)</f>
        <v>0</v>
      </c>
      <c r="BH1891" s="233">
        <f>IF(N1891="sníž. přenesená",J1891,0)</f>
        <v>0</v>
      </c>
      <c r="BI1891" s="233">
        <f>IF(N1891="nulová",J1891,0)</f>
        <v>0</v>
      </c>
      <c r="BJ1891" s="18" t="s">
        <v>82</v>
      </c>
      <c r="BK1891" s="233">
        <f>ROUND(I1891*H1891,2)</f>
        <v>0</v>
      </c>
      <c r="BL1891" s="18" t="s">
        <v>259</v>
      </c>
      <c r="BM1891" s="232" t="s">
        <v>1668</v>
      </c>
    </row>
    <row r="1892" s="2" customFormat="1">
      <c r="A1892" s="39"/>
      <c r="B1892" s="40"/>
      <c r="C1892" s="41"/>
      <c r="D1892" s="234" t="s">
        <v>169</v>
      </c>
      <c r="E1892" s="41"/>
      <c r="F1892" s="235" t="s">
        <v>1667</v>
      </c>
      <c r="G1892" s="41"/>
      <c r="H1892" s="41"/>
      <c r="I1892" s="236"/>
      <c r="J1892" s="41"/>
      <c r="K1892" s="41"/>
      <c r="L1892" s="45"/>
      <c r="M1892" s="237"/>
      <c r="N1892" s="238"/>
      <c r="O1892" s="92"/>
      <c r="P1892" s="92"/>
      <c r="Q1892" s="92"/>
      <c r="R1892" s="92"/>
      <c r="S1892" s="92"/>
      <c r="T1892" s="93"/>
      <c r="U1892" s="39"/>
      <c r="V1892" s="39"/>
      <c r="W1892" s="39"/>
      <c r="X1892" s="39"/>
      <c r="Y1892" s="39"/>
      <c r="Z1892" s="39"/>
      <c r="AA1892" s="39"/>
      <c r="AB1892" s="39"/>
      <c r="AC1892" s="39"/>
      <c r="AD1892" s="39"/>
      <c r="AE1892" s="39"/>
      <c r="AT1892" s="18" t="s">
        <v>169</v>
      </c>
      <c r="AU1892" s="18" t="s">
        <v>84</v>
      </c>
    </row>
    <row r="1893" s="13" customFormat="1">
      <c r="A1893" s="13"/>
      <c r="B1893" s="239"/>
      <c r="C1893" s="240"/>
      <c r="D1893" s="234" t="s">
        <v>170</v>
      </c>
      <c r="E1893" s="241" t="s">
        <v>1</v>
      </c>
      <c r="F1893" s="242" t="s">
        <v>1669</v>
      </c>
      <c r="G1893" s="240"/>
      <c r="H1893" s="243">
        <v>858.65999999999997</v>
      </c>
      <c r="I1893" s="244"/>
      <c r="J1893" s="240"/>
      <c r="K1893" s="240"/>
      <c r="L1893" s="245"/>
      <c r="M1893" s="246"/>
      <c r="N1893" s="247"/>
      <c r="O1893" s="247"/>
      <c r="P1893" s="247"/>
      <c r="Q1893" s="247"/>
      <c r="R1893" s="247"/>
      <c r="S1893" s="247"/>
      <c r="T1893" s="248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T1893" s="249" t="s">
        <v>170</v>
      </c>
      <c r="AU1893" s="249" t="s">
        <v>84</v>
      </c>
      <c r="AV1893" s="13" t="s">
        <v>84</v>
      </c>
      <c r="AW1893" s="13" t="s">
        <v>31</v>
      </c>
      <c r="AX1893" s="13" t="s">
        <v>82</v>
      </c>
      <c r="AY1893" s="249" t="s">
        <v>161</v>
      </c>
    </row>
    <row r="1894" s="2" customFormat="1" ht="24.15" customHeight="1">
      <c r="A1894" s="39"/>
      <c r="B1894" s="40"/>
      <c r="C1894" s="220" t="s">
        <v>1670</v>
      </c>
      <c r="D1894" s="220" t="s">
        <v>163</v>
      </c>
      <c r="E1894" s="221" t="s">
        <v>1671</v>
      </c>
      <c r="F1894" s="222" t="s">
        <v>1672</v>
      </c>
      <c r="G1894" s="223" t="s">
        <v>183</v>
      </c>
      <c r="H1894" s="224">
        <v>15.4</v>
      </c>
      <c r="I1894" s="225"/>
      <c r="J1894" s="226">
        <f>ROUND(I1894*H1894,2)</f>
        <v>0</v>
      </c>
      <c r="K1894" s="227"/>
      <c r="L1894" s="45"/>
      <c r="M1894" s="228" t="s">
        <v>1</v>
      </c>
      <c r="N1894" s="229" t="s">
        <v>39</v>
      </c>
      <c r="O1894" s="92"/>
      <c r="P1894" s="230">
        <f>O1894*H1894</f>
        <v>0</v>
      </c>
      <c r="Q1894" s="230">
        <v>0</v>
      </c>
      <c r="R1894" s="230">
        <f>Q1894*H1894</f>
        <v>0</v>
      </c>
      <c r="S1894" s="230">
        <v>0</v>
      </c>
      <c r="T1894" s="231">
        <f>S1894*H1894</f>
        <v>0</v>
      </c>
      <c r="U1894" s="39"/>
      <c r="V1894" s="39"/>
      <c r="W1894" s="39"/>
      <c r="X1894" s="39"/>
      <c r="Y1894" s="39"/>
      <c r="Z1894" s="39"/>
      <c r="AA1894" s="39"/>
      <c r="AB1894" s="39"/>
      <c r="AC1894" s="39"/>
      <c r="AD1894" s="39"/>
      <c r="AE1894" s="39"/>
      <c r="AR1894" s="232" t="s">
        <v>259</v>
      </c>
      <c r="AT1894" s="232" t="s">
        <v>163</v>
      </c>
      <c r="AU1894" s="232" t="s">
        <v>84</v>
      </c>
      <c r="AY1894" s="18" t="s">
        <v>161</v>
      </c>
      <c r="BE1894" s="233">
        <f>IF(N1894="základní",J1894,0)</f>
        <v>0</v>
      </c>
      <c r="BF1894" s="233">
        <f>IF(N1894="snížená",J1894,0)</f>
        <v>0</v>
      </c>
      <c r="BG1894" s="233">
        <f>IF(N1894="zákl. přenesená",J1894,0)</f>
        <v>0</v>
      </c>
      <c r="BH1894" s="233">
        <f>IF(N1894="sníž. přenesená",J1894,0)</f>
        <v>0</v>
      </c>
      <c r="BI1894" s="233">
        <f>IF(N1894="nulová",J1894,0)</f>
        <v>0</v>
      </c>
      <c r="BJ1894" s="18" t="s">
        <v>82</v>
      </c>
      <c r="BK1894" s="233">
        <f>ROUND(I1894*H1894,2)</f>
        <v>0</v>
      </c>
      <c r="BL1894" s="18" t="s">
        <v>259</v>
      </c>
      <c r="BM1894" s="232" t="s">
        <v>1673</v>
      </c>
    </row>
    <row r="1895" s="2" customFormat="1">
      <c r="A1895" s="39"/>
      <c r="B1895" s="40"/>
      <c r="C1895" s="41"/>
      <c r="D1895" s="234" t="s">
        <v>169</v>
      </c>
      <c r="E1895" s="41"/>
      <c r="F1895" s="235" t="s">
        <v>1672</v>
      </c>
      <c r="G1895" s="41"/>
      <c r="H1895" s="41"/>
      <c r="I1895" s="236"/>
      <c r="J1895" s="41"/>
      <c r="K1895" s="41"/>
      <c r="L1895" s="45"/>
      <c r="M1895" s="237"/>
      <c r="N1895" s="238"/>
      <c r="O1895" s="92"/>
      <c r="P1895" s="92"/>
      <c r="Q1895" s="92"/>
      <c r="R1895" s="92"/>
      <c r="S1895" s="92"/>
      <c r="T1895" s="93"/>
      <c r="U1895" s="39"/>
      <c r="V1895" s="39"/>
      <c r="W1895" s="39"/>
      <c r="X1895" s="39"/>
      <c r="Y1895" s="39"/>
      <c r="Z1895" s="39"/>
      <c r="AA1895" s="39"/>
      <c r="AB1895" s="39"/>
      <c r="AC1895" s="39"/>
      <c r="AD1895" s="39"/>
      <c r="AE1895" s="39"/>
      <c r="AT1895" s="18" t="s">
        <v>169</v>
      </c>
      <c r="AU1895" s="18" t="s">
        <v>84</v>
      </c>
    </row>
    <row r="1896" s="13" customFormat="1">
      <c r="A1896" s="13"/>
      <c r="B1896" s="239"/>
      <c r="C1896" s="240"/>
      <c r="D1896" s="234" t="s">
        <v>170</v>
      </c>
      <c r="E1896" s="241" t="s">
        <v>1</v>
      </c>
      <c r="F1896" s="242" t="s">
        <v>1674</v>
      </c>
      <c r="G1896" s="240"/>
      <c r="H1896" s="243">
        <v>6.2000000000000002</v>
      </c>
      <c r="I1896" s="244"/>
      <c r="J1896" s="240"/>
      <c r="K1896" s="240"/>
      <c r="L1896" s="245"/>
      <c r="M1896" s="246"/>
      <c r="N1896" s="247"/>
      <c r="O1896" s="247"/>
      <c r="P1896" s="247"/>
      <c r="Q1896" s="247"/>
      <c r="R1896" s="247"/>
      <c r="S1896" s="247"/>
      <c r="T1896" s="248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T1896" s="249" t="s">
        <v>170</v>
      </c>
      <c r="AU1896" s="249" t="s">
        <v>84</v>
      </c>
      <c r="AV1896" s="13" t="s">
        <v>84</v>
      </c>
      <c r="AW1896" s="13" t="s">
        <v>31</v>
      </c>
      <c r="AX1896" s="13" t="s">
        <v>74</v>
      </c>
      <c r="AY1896" s="249" t="s">
        <v>161</v>
      </c>
    </row>
    <row r="1897" s="13" customFormat="1">
      <c r="A1897" s="13"/>
      <c r="B1897" s="239"/>
      <c r="C1897" s="240"/>
      <c r="D1897" s="234" t="s">
        <v>170</v>
      </c>
      <c r="E1897" s="241" t="s">
        <v>1</v>
      </c>
      <c r="F1897" s="242" t="s">
        <v>1675</v>
      </c>
      <c r="G1897" s="240"/>
      <c r="H1897" s="243">
        <v>3.1000000000000001</v>
      </c>
      <c r="I1897" s="244"/>
      <c r="J1897" s="240"/>
      <c r="K1897" s="240"/>
      <c r="L1897" s="245"/>
      <c r="M1897" s="246"/>
      <c r="N1897" s="247"/>
      <c r="O1897" s="247"/>
      <c r="P1897" s="247"/>
      <c r="Q1897" s="247"/>
      <c r="R1897" s="247"/>
      <c r="S1897" s="247"/>
      <c r="T1897" s="248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T1897" s="249" t="s">
        <v>170</v>
      </c>
      <c r="AU1897" s="249" t="s">
        <v>84</v>
      </c>
      <c r="AV1897" s="13" t="s">
        <v>84</v>
      </c>
      <c r="AW1897" s="13" t="s">
        <v>31</v>
      </c>
      <c r="AX1897" s="13" t="s">
        <v>74</v>
      </c>
      <c r="AY1897" s="249" t="s">
        <v>161</v>
      </c>
    </row>
    <row r="1898" s="13" customFormat="1">
      <c r="A1898" s="13"/>
      <c r="B1898" s="239"/>
      <c r="C1898" s="240"/>
      <c r="D1898" s="234" t="s">
        <v>170</v>
      </c>
      <c r="E1898" s="241" t="s">
        <v>1</v>
      </c>
      <c r="F1898" s="242" t="s">
        <v>1676</v>
      </c>
      <c r="G1898" s="240"/>
      <c r="H1898" s="243">
        <v>3.1000000000000001</v>
      </c>
      <c r="I1898" s="244"/>
      <c r="J1898" s="240"/>
      <c r="K1898" s="240"/>
      <c r="L1898" s="245"/>
      <c r="M1898" s="246"/>
      <c r="N1898" s="247"/>
      <c r="O1898" s="247"/>
      <c r="P1898" s="247"/>
      <c r="Q1898" s="247"/>
      <c r="R1898" s="247"/>
      <c r="S1898" s="247"/>
      <c r="T1898" s="248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T1898" s="249" t="s">
        <v>170</v>
      </c>
      <c r="AU1898" s="249" t="s">
        <v>84</v>
      </c>
      <c r="AV1898" s="13" t="s">
        <v>84</v>
      </c>
      <c r="AW1898" s="13" t="s">
        <v>31</v>
      </c>
      <c r="AX1898" s="13" t="s">
        <v>74</v>
      </c>
      <c r="AY1898" s="249" t="s">
        <v>161</v>
      </c>
    </row>
    <row r="1899" s="13" customFormat="1">
      <c r="A1899" s="13"/>
      <c r="B1899" s="239"/>
      <c r="C1899" s="240"/>
      <c r="D1899" s="234" t="s">
        <v>170</v>
      </c>
      <c r="E1899" s="241" t="s">
        <v>1</v>
      </c>
      <c r="F1899" s="242" t="s">
        <v>1677</v>
      </c>
      <c r="G1899" s="240"/>
      <c r="H1899" s="243">
        <v>3</v>
      </c>
      <c r="I1899" s="244"/>
      <c r="J1899" s="240"/>
      <c r="K1899" s="240"/>
      <c r="L1899" s="245"/>
      <c r="M1899" s="246"/>
      <c r="N1899" s="247"/>
      <c r="O1899" s="247"/>
      <c r="P1899" s="247"/>
      <c r="Q1899" s="247"/>
      <c r="R1899" s="247"/>
      <c r="S1899" s="247"/>
      <c r="T1899" s="248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T1899" s="249" t="s">
        <v>170</v>
      </c>
      <c r="AU1899" s="249" t="s">
        <v>84</v>
      </c>
      <c r="AV1899" s="13" t="s">
        <v>84</v>
      </c>
      <c r="AW1899" s="13" t="s">
        <v>31</v>
      </c>
      <c r="AX1899" s="13" t="s">
        <v>74</v>
      </c>
      <c r="AY1899" s="249" t="s">
        <v>161</v>
      </c>
    </row>
    <row r="1900" s="14" customFormat="1">
      <c r="A1900" s="14"/>
      <c r="B1900" s="250"/>
      <c r="C1900" s="251"/>
      <c r="D1900" s="234" t="s">
        <v>170</v>
      </c>
      <c r="E1900" s="252" t="s">
        <v>1</v>
      </c>
      <c r="F1900" s="253" t="s">
        <v>173</v>
      </c>
      <c r="G1900" s="251"/>
      <c r="H1900" s="254">
        <v>15.4</v>
      </c>
      <c r="I1900" s="255"/>
      <c r="J1900" s="251"/>
      <c r="K1900" s="251"/>
      <c r="L1900" s="256"/>
      <c r="M1900" s="257"/>
      <c r="N1900" s="258"/>
      <c r="O1900" s="258"/>
      <c r="P1900" s="258"/>
      <c r="Q1900" s="258"/>
      <c r="R1900" s="258"/>
      <c r="S1900" s="258"/>
      <c r="T1900" s="259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T1900" s="260" t="s">
        <v>170</v>
      </c>
      <c r="AU1900" s="260" t="s">
        <v>84</v>
      </c>
      <c r="AV1900" s="14" t="s">
        <v>167</v>
      </c>
      <c r="AW1900" s="14" t="s">
        <v>31</v>
      </c>
      <c r="AX1900" s="14" t="s">
        <v>82</v>
      </c>
      <c r="AY1900" s="260" t="s">
        <v>161</v>
      </c>
    </row>
    <row r="1901" s="2" customFormat="1" ht="16.5" customHeight="1">
      <c r="A1901" s="39"/>
      <c r="B1901" s="40"/>
      <c r="C1901" s="271" t="s">
        <v>1678</v>
      </c>
      <c r="D1901" s="271" t="s">
        <v>260</v>
      </c>
      <c r="E1901" s="272" t="s">
        <v>1679</v>
      </c>
      <c r="F1901" s="273" t="s">
        <v>1680</v>
      </c>
      <c r="G1901" s="274" t="s">
        <v>183</v>
      </c>
      <c r="H1901" s="275">
        <v>16.940000000000001</v>
      </c>
      <c r="I1901" s="276"/>
      <c r="J1901" s="277">
        <f>ROUND(I1901*H1901,2)</f>
        <v>0</v>
      </c>
      <c r="K1901" s="278"/>
      <c r="L1901" s="279"/>
      <c r="M1901" s="280" t="s">
        <v>1</v>
      </c>
      <c r="N1901" s="281" t="s">
        <v>39</v>
      </c>
      <c r="O1901" s="92"/>
      <c r="P1901" s="230">
        <f>O1901*H1901</f>
        <v>0</v>
      </c>
      <c r="Q1901" s="230">
        <v>0</v>
      </c>
      <c r="R1901" s="230">
        <f>Q1901*H1901</f>
        <v>0</v>
      </c>
      <c r="S1901" s="230">
        <v>0</v>
      </c>
      <c r="T1901" s="231">
        <f>S1901*H1901</f>
        <v>0</v>
      </c>
      <c r="U1901" s="39"/>
      <c r="V1901" s="39"/>
      <c r="W1901" s="39"/>
      <c r="X1901" s="39"/>
      <c r="Y1901" s="39"/>
      <c r="Z1901" s="39"/>
      <c r="AA1901" s="39"/>
      <c r="AB1901" s="39"/>
      <c r="AC1901" s="39"/>
      <c r="AD1901" s="39"/>
      <c r="AE1901" s="39"/>
      <c r="AR1901" s="232" t="s">
        <v>347</v>
      </c>
      <c r="AT1901" s="232" t="s">
        <v>260</v>
      </c>
      <c r="AU1901" s="232" t="s">
        <v>84</v>
      </c>
      <c r="AY1901" s="18" t="s">
        <v>161</v>
      </c>
      <c r="BE1901" s="233">
        <f>IF(N1901="základní",J1901,0)</f>
        <v>0</v>
      </c>
      <c r="BF1901" s="233">
        <f>IF(N1901="snížená",J1901,0)</f>
        <v>0</v>
      </c>
      <c r="BG1901" s="233">
        <f>IF(N1901="zákl. přenesená",J1901,0)</f>
        <v>0</v>
      </c>
      <c r="BH1901" s="233">
        <f>IF(N1901="sníž. přenesená",J1901,0)</f>
        <v>0</v>
      </c>
      <c r="BI1901" s="233">
        <f>IF(N1901="nulová",J1901,0)</f>
        <v>0</v>
      </c>
      <c r="BJ1901" s="18" t="s">
        <v>82</v>
      </c>
      <c r="BK1901" s="233">
        <f>ROUND(I1901*H1901,2)</f>
        <v>0</v>
      </c>
      <c r="BL1901" s="18" t="s">
        <v>259</v>
      </c>
      <c r="BM1901" s="232" t="s">
        <v>1681</v>
      </c>
    </row>
    <row r="1902" s="2" customFormat="1">
      <c r="A1902" s="39"/>
      <c r="B1902" s="40"/>
      <c r="C1902" s="41"/>
      <c r="D1902" s="234" t="s">
        <v>169</v>
      </c>
      <c r="E1902" s="41"/>
      <c r="F1902" s="235" t="s">
        <v>1680</v>
      </c>
      <c r="G1902" s="41"/>
      <c r="H1902" s="41"/>
      <c r="I1902" s="236"/>
      <c r="J1902" s="41"/>
      <c r="K1902" s="41"/>
      <c r="L1902" s="45"/>
      <c r="M1902" s="237"/>
      <c r="N1902" s="238"/>
      <c r="O1902" s="92"/>
      <c r="P1902" s="92"/>
      <c r="Q1902" s="92"/>
      <c r="R1902" s="92"/>
      <c r="S1902" s="92"/>
      <c r="T1902" s="93"/>
      <c r="U1902" s="39"/>
      <c r="V1902" s="39"/>
      <c r="W1902" s="39"/>
      <c r="X1902" s="39"/>
      <c r="Y1902" s="39"/>
      <c r="Z1902" s="39"/>
      <c r="AA1902" s="39"/>
      <c r="AB1902" s="39"/>
      <c r="AC1902" s="39"/>
      <c r="AD1902" s="39"/>
      <c r="AE1902" s="39"/>
      <c r="AT1902" s="18" t="s">
        <v>169</v>
      </c>
      <c r="AU1902" s="18" t="s">
        <v>84</v>
      </c>
    </row>
    <row r="1903" s="2" customFormat="1" ht="24.15" customHeight="1">
      <c r="A1903" s="39"/>
      <c r="B1903" s="40"/>
      <c r="C1903" s="220" t="s">
        <v>1682</v>
      </c>
      <c r="D1903" s="220" t="s">
        <v>163</v>
      </c>
      <c r="E1903" s="221" t="s">
        <v>1683</v>
      </c>
      <c r="F1903" s="222" t="s">
        <v>1684</v>
      </c>
      <c r="G1903" s="223" t="s">
        <v>1585</v>
      </c>
      <c r="H1903" s="293"/>
      <c r="I1903" s="225"/>
      <c r="J1903" s="226">
        <f>ROUND(I1903*H1903,2)</f>
        <v>0</v>
      </c>
      <c r="K1903" s="227"/>
      <c r="L1903" s="45"/>
      <c r="M1903" s="228" t="s">
        <v>1</v>
      </c>
      <c r="N1903" s="229" t="s">
        <v>39</v>
      </c>
      <c r="O1903" s="92"/>
      <c r="P1903" s="230">
        <f>O1903*H1903</f>
        <v>0</v>
      </c>
      <c r="Q1903" s="230">
        <v>0</v>
      </c>
      <c r="R1903" s="230">
        <f>Q1903*H1903</f>
        <v>0</v>
      </c>
      <c r="S1903" s="230">
        <v>0</v>
      </c>
      <c r="T1903" s="231">
        <f>S1903*H1903</f>
        <v>0</v>
      </c>
      <c r="U1903" s="39"/>
      <c r="V1903" s="39"/>
      <c r="W1903" s="39"/>
      <c r="X1903" s="39"/>
      <c r="Y1903" s="39"/>
      <c r="Z1903" s="39"/>
      <c r="AA1903" s="39"/>
      <c r="AB1903" s="39"/>
      <c r="AC1903" s="39"/>
      <c r="AD1903" s="39"/>
      <c r="AE1903" s="39"/>
      <c r="AR1903" s="232" t="s">
        <v>259</v>
      </c>
      <c r="AT1903" s="232" t="s">
        <v>163</v>
      </c>
      <c r="AU1903" s="232" t="s">
        <v>84</v>
      </c>
      <c r="AY1903" s="18" t="s">
        <v>161</v>
      </c>
      <c r="BE1903" s="233">
        <f>IF(N1903="základní",J1903,0)</f>
        <v>0</v>
      </c>
      <c r="BF1903" s="233">
        <f>IF(N1903="snížená",J1903,0)</f>
        <v>0</v>
      </c>
      <c r="BG1903" s="233">
        <f>IF(N1903="zákl. přenesená",J1903,0)</f>
        <v>0</v>
      </c>
      <c r="BH1903" s="233">
        <f>IF(N1903="sníž. přenesená",J1903,0)</f>
        <v>0</v>
      </c>
      <c r="BI1903" s="233">
        <f>IF(N1903="nulová",J1903,0)</f>
        <v>0</v>
      </c>
      <c r="BJ1903" s="18" t="s">
        <v>82</v>
      </c>
      <c r="BK1903" s="233">
        <f>ROUND(I1903*H1903,2)</f>
        <v>0</v>
      </c>
      <c r="BL1903" s="18" t="s">
        <v>259</v>
      </c>
      <c r="BM1903" s="232" t="s">
        <v>1685</v>
      </c>
    </row>
    <row r="1904" s="2" customFormat="1">
      <c r="A1904" s="39"/>
      <c r="B1904" s="40"/>
      <c r="C1904" s="41"/>
      <c r="D1904" s="234" t="s">
        <v>169</v>
      </c>
      <c r="E1904" s="41"/>
      <c r="F1904" s="235" t="s">
        <v>1684</v>
      </c>
      <c r="G1904" s="41"/>
      <c r="H1904" s="41"/>
      <c r="I1904" s="236"/>
      <c r="J1904" s="41"/>
      <c r="K1904" s="41"/>
      <c r="L1904" s="45"/>
      <c r="M1904" s="237"/>
      <c r="N1904" s="238"/>
      <c r="O1904" s="92"/>
      <c r="P1904" s="92"/>
      <c r="Q1904" s="92"/>
      <c r="R1904" s="92"/>
      <c r="S1904" s="92"/>
      <c r="T1904" s="93"/>
      <c r="U1904" s="39"/>
      <c r="V1904" s="39"/>
      <c r="W1904" s="39"/>
      <c r="X1904" s="39"/>
      <c r="Y1904" s="39"/>
      <c r="Z1904" s="39"/>
      <c r="AA1904" s="39"/>
      <c r="AB1904" s="39"/>
      <c r="AC1904" s="39"/>
      <c r="AD1904" s="39"/>
      <c r="AE1904" s="39"/>
      <c r="AT1904" s="18" t="s">
        <v>169</v>
      </c>
      <c r="AU1904" s="18" t="s">
        <v>84</v>
      </c>
    </row>
    <row r="1905" s="12" customFormat="1" ht="22.8" customHeight="1">
      <c r="A1905" s="12"/>
      <c r="B1905" s="204"/>
      <c r="C1905" s="205"/>
      <c r="D1905" s="206" t="s">
        <v>73</v>
      </c>
      <c r="E1905" s="218" t="s">
        <v>1686</v>
      </c>
      <c r="F1905" s="218" t="s">
        <v>1687</v>
      </c>
      <c r="G1905" s="205"/>
      <c r="H1905" s="205"/>
      <c r="I1905" s="208"/>
      <c r="J1905" s="219">
        <f>BK1905</f>
        <v>0</v>
      </c>
      <c r="K1905" s="205"/>
      <c r="L1905" s="210"/>
      <c r="M1905" s="211"/>
      <c r="N1905" s="212"/>
      <c r="O1905" s="212"/>
      <c r="P1905" s="213">
        <f>SUM(P1906:P1913)</f>
        <v>0</v>
      </c>
      <c r="Q1905" s="212"/>
      <c r="R1905" s="213">
        <f>SUM(R1906:R1913)</f>
        <v>0</v>
      </c>
      <c r="S1905" s="212"/>
      <c r="T1905" s="214">
        <f>SUM(T1906:T1913)</f>
        <v>0</v>
      </c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R1905" s="215" t="s">
        <v>84</v>
      </c>
      <c r="AT1905" s="216" t="s">
        <v>73</v>
      </c>
      <c r="AU1905" s="216" t="s">
        <v>82</v>
      </c>
      <c r="AY1905" s="215" t="s">
        <v>161</v>
      </c>
      <c r="BK1905" s="217">
        <f>SUM(BK1906:BK1913)</f>
        <v>0</v>
      </c>
    </row>
    <row r="1906" s="2" customFormat="1" ht="37.8" customHeight="1">
      <c r="A1906" s="39"/>
      <c r="B1906" s="40"/>
      <c r="C1906" s="220" t="s">
        <v>1688</v>
      </c>
      <c r="D1906" s="220" t="s">
        <v>163</v>
      </c>
      <c r="E1906" s="221" t="s">
        <v>1689</v>
      </c>
      <c r="F1906" s="222" t="s">
        <v>1690</v>
      </c>
      <c r="G1906" s="223" t="s">
        <v>379</v>
      </c>
      <c r="H1906" s="224">
        <v>1</v>
      </c>
      <c r="I1906" s="225"/>
      <c r="J1906" s="226">
        <f>ROUND(I1906*H1906,2)</f>
        <v>0</v>
      </c>
      <c r="K1906" s="227"/>
      <c r="L1906" s="45"/>
      <c r="M1906" s="228" t="s">
        <v>1</v>
      </c>
      <c r="N1906" s="229" t="s">
        <v>39</v>
      </c>
      <c r="O1906" s="92"/>
      <c r="P1906" s="230">
        <f>O1906*H1906</f>
        <v>0</v>
      </c>
      <c r="Q1906" s="230">
        <v>0</v>
      </c>
      <c r="R1906" s="230">
        <f>Q1906*H1906</f>
        <v>0</v>
      </c>
      <c r="S1906" s="230">
        <v>0</v>
      </c>
      <c r="T1906" s="231">
        <f>S1906*H1906</f>
        <v>0</v>
      </c>
      <c r="U1906" s="39"/>
      <c r="V1906" s="39"/>
      <c r="W1906" s="39"/>
      <c r="X1906" s="39"/>
      <c r="Y1906" s="39"/>
      <c r="Z1906" s="39"/>
      <c r="AA1906" s="39"/>
      <c r="AB1906" s="39"/>
      <c r="AC1906" s="39"/>
      <c r="AD1906" s="39"/>
      <c r="AE1906" s="39"/>
      <c r="AR1906" s="232" t="s">
        <v>259</v>
      </c>
      <c r="AT1906" s="232" t="s">
        <v>163</v>
      </c>
      <c r="AU1906" s="232" t="s">
        <v>84</v>
      </c>
      <c r="AY1906" s="18" t="s">
        <v>161</v>
      </c>
      <c r="BE1906" s="233">
        <f>IF(N1906="základní",J1906,0)</f>
        <v>0</v>
      </c>
      <c r="BF1906" s="233">
        <f>IF(N1906="snížená",J1906,0)</f>
        <v>0</v>
      </c>
      <c r="BG1906" s="233">
        <f>IF(N1906="zákl. přenesená",J1906,0)</f>
        <v>0</v>
      </c>
      <c r="BH1906" s="233">
        <f>IF(N1906="sníž. přenesená",J1906,0)</f>
        <v>0</v>
      </c>
      <c r="BI1906" s="233">
        <f>IF(N1906="nulová",J1906,0)</f>
        <v>0</v>
      </c>
      <c r="BJ1906" s="18" t="s">
        <v>82</v>
      </c>
      <c r="BK1906" s="233">
        <f>ROUND(I1906*H1906,2)</f>
        <v>0</v>
      </c>
      <c r="BL1906" s="18" t="s">
        <v>259</v>
      </c>
      <c r="BM1906" s="232" t="s">
        <v>1691</v>
      </c>
    </row>
    <row r="1907" s="2" customFormat="1">
      <c r="A1907" s="39"/>
      <c r="B1907" s="40"/>
      <c r="C1907" s="41"/>
      <c r="D1907" s="234" t="s">
        <v>169</v>
      </c>
      <c r="E1907" s="41"/>
      <c r="F1907" s="235" t="s">
        <v>1690</v>
      </c>
      <c r="G1907" s="41"/>
      <c r="H1907" s="41"/>
      <c r="I1907" s="236"/>
      <c r="J1907" s="41"/>
      <c r="K1907" s="41"/>
      <c r="L1907" s="45"/>
      <c r="M1907" s="237"/>
      <c r="N1907" s="238"/>
      <c r="O1907" s="92"/>
      <c r="P1907" s="92"/>
      <c r="Q1907" s="92"/>
      <c r="R1907" s="92"/>
      <c r="S1907" s="92"/>
      <c r="T1907" s="93"/>
      <c r="U1907" s="39"/>
      <c r="V1907" s="39"/>
      <c r="W1907" s="39"/>
      <c r="X1907" s="39"/>
      <c r="Y1907" s="39"/>
      <c r="Z1907" s="39"/>
      <c r="AA1907" s="39"/>
      <c r="AB1907" s="39"/>
      <c r="AC1907" s="39"/>
      <c r="AD1907" s="39"/>
      <c r="AE1907" s="39"/>
      <c r="AT1907" s="18" t="s">
        <v>169</v>
      </c>
      <c r="AU1907" s="18" t="s">
        <v>84</v>
      </c>
    </row>
    <row r="1908" s="2" customFormat="1" ht="37.8" customHeight="1">
      <c r="A1908" s="39"/>
      <c r="B1908" s="40"/>
      <c r="C1908" s="220" t="s">
        <v>1692</v>
      </c>
      <c r="D1908" s="220" t="s">
        <v>163</v>
      </c>
      <c r="E1908" s="221" t="s">
        <v>1693</v>
      </c>
      <c r="F1908" s="222" t="s">
        <v>1694</v>
      </c>
      <c r="G1908" s="223" t="s">
        <v>379</v>
      </c>
      <c r="H1908" s="224">
        <v>1</v>
      </c>
      <c r="I1908" s="225"/>
      <c r="J1908" s="226">
        <f>ROUND(I1908*H1908,2)</f>
        <v>0</v>
      </c>
      <c r="K1908" s="227"/>
      <c r="L1908" s="45"/>
      <c r="M1908" s="228" t="s">
        <v>1</v>
      </c>
      <c r="N1908" s="229" t="s">
        <v>39</v>
      </c>
      <c r="O1908" s="92"/>
      <c r="P1908" s="230">
        <f>O1908*H1908</f>
        <v>0</v>
      </c>
      <c r="Q1908" s="230">
        <v>0</v>
      </c>
      <c r="R1908" s="230">
        <f>Q1908*H1908</f>
        <v>0</v>
      </c>
      <c r="S1908" s="230">
        <v>0</v>
      </c>
      <c r="T1908" s="231">
        <f>S1908*H1908</f>
        <v>0</v>
      </c>
      <c r="U1908" s="39"/>
      <c r="V1908" s="39"/>
      <c r="W1908" s="39"/>
      <c r="X1908" s="39"/>
      <c r="Y1908" s="39"/>
      <c r="Z1908" s="39"/>
      <c r="AA1908" s="39"/>
      <c r="AB1908" s="39"/>
      <c r="AC1908" s="39"/>
      <c r="AD1908" s="39"/>
      <c r="AE1908" s="39"/>
      <c r="AR1908" s="232" t="s">
        <v>259</v>
      </c>
      <c r="AT1908" s="232" t="s">
        <v>163</v>
      </c>
      <c r="AU1908" s="232" t="s">
        <v>84</v>
      </c>
      <c r="AY1908" s="18" t="s">
        <v>161</v>
      </c>
      <c r="BE1908" s="233">
        <f>IF(N1908="základní",J1908,0)</f>
        <v>0</v>
      </c>
      <c r="BF1908" s="233">
        <f>IF(N1908="snížená",J1908,0)</f>
        <v>0</v>
      </c>
      <c r="BG1908" s="233">
        <f>IF(N1908="zákl. přenesená",J1908,0)</f>
        <v>0</v>
      </c>
      <c r="BH1908" s="233">
        <f>IF(N1908="sníž. přenesená",J1908,0)</f>
        <v>0</v>
      </c>
      <c r="BI1908" s="233">
        <f>IF(N1908="nulová",J1908,0)</f>
        <v>0</v>
      </c>
      <c r="BJ1908" s="18" t="s">
        <v>82</v>
      </c>
      <c r="BK1908" s="233">
        <f>ROUND(I1908*H1908,2)</f>
        <v>0</v>
      </c>
      <c r="BL1908" s="18" t="s">
        <v>259</v>
      </c>
      <c r="BM1908" s="232" t="s">
        <v>1695</v>
      </c>
    </row>
    <row r="1909" s="2" customFormat="1">
      <c r="A1909" s="39"/>
      <c r="B1909" s="40"/>
      <c r="C1909" s="41"/>
      <c r="D1909" s="234" t="s">
        <v>169</v>
      </c>
      <c r="E1909" s="41"/>
      <c r="F1909" s="235" t="s">
        <v>1694</v>
      </c>
      <c r="G1909" s="41"/>
      <c r="H1909" s="41"/>
      <c r="I1909" s="236"/>
      <c r="J1909" s="41"/>
      <c r="K1909" s="41"/>
      <c r="L1909" s="45"/>
      <c r="M1909" s="237"/>
      <c r="N1909" s="238"/>
      <c r="O1909" s="92"/>
      <c r="P1909" s="92"/>
      <c r="Q1909" s="92"/>
      <c r="R1909" s="92"/>
      <c r="S1909" s="92"/>
      <c r="T1909" s="93"/>
      <c r="U1909" s="39"/>
      <c r="V1909" s="39"/>
      <c r="W1909" s="39"/>
      <c r="X1909" s="39"/>
      <c r="Y1909" s="39"/>
      <c r="Z1909" s="39"/>
      <c r="AA1909" s="39"/>
      <c r="AB1909" s="39"/>
      <c r="AC1909" s="39"/>
      <c r="AD1909" s="39"/>
      <c r="AE1909" s="39"/>
      <c r="AT1909" s="18" t="s">
        <v>169</v>
      </c>
      <c r="AU1909" s="18" t="s">
        <v>84</v>
      </c>
    </row>
    <row r="1910" s="2" customFormat="1" ht="44.25" customHeight="1">
      <c r="A1910" s="39"/>
      <c r="B1910" s="40"/>
      <c r="C1910" s="220" t="s">
        <v>1696</v>
      </c>
      <c r="D1910" s="220" t="s">
        <v>163</v>
      </c>
      <c r="E1910" s="221" t="s">
        <v>1697</v>
      </c>
      <c r="F1910" s="222" t="s">
        <v>1698</v>
      </c>
      <c r="G1910" s="223" t="s">
        <v>379</v>
      </c>
      <c r="H1910" s="224">
        <v>1</v>
      </c>
      <c r="I1910" s="225"/>
      <c r="J1910" s="226">
        <f>ROUND(I1910*H1910,2)</f>
        <v>0</v>
      </c>
      <c r="K1910" s="227"/>
      <c r="L1910" s="45"/>
      <c r="M1910" s="228" t="s">
        <v>1</v>
      </c>
      <c r="N1910" s="229" t="s">
        <v>39</v>
      </c>
      <c r="O1910" s="92"/>
      <c r="P1910" s="230">
        <f>O1910*H1910</f>
        <v>0</v>
      </c>
      <c r="Q1910" s="230">
        <v>0</v>
      </c>
      <c r="R1910" s="230">
        <f>Q1910*H1910</f>
        <v>0</v>
      </c>
      <c r="S1910" s="230">
        <v>0</v>
      </c>
      <c r="T1910" s="231">
        <f>S1910*H1910</f>
        <v>0</v>
      </c>
      <c r="U1910" s="39"/>
      <c r="V1910" s="39"/>
      <c r="W1910" s="39"/>
      <c r="X1910" s="39"/>
      <c r="Y1910" s="39"/>
      <c r="Z1910" s="39"/>
      <c r="AA1910" s="39"/>
      <c r="AB1910" s="39"/>
      <c r="AC1910" s="39"/>
      <c r="AD1910" s="39"/>
      <c r="AE1910" s="39"/>
      <c r="AR1910" s="232" t="s">
        <v>259</v>
      </c>
      <c r="AT1910" s="232" t="s">
        <v>163</v>
      </c>
      <c r="AU1910" s="232" t="s">
        <v>84</v>
      </c>
      <c r="AY1910" s="18" t="s">
        <v>161</v>
      </c>
      <c r="BE1910" s="233">
        <f>IF(N1910="základní",J1910,0)</f>
        <v>0</v>
      </c>
      <c r="BF1910" s="233">
        <f>IF(N1910="snížená",J1910,0)</f>
        <v>0</v>
      </c>
      <c r="BG1910" s="233">
        <f>IF(N1910="zákl. přenesená",J1910,0)</f>
        <v>0</v>
      </c>
      <c r="BH1910" s="233">
        <f>IF(N1910="sníž. přenesená",J1910,0)</f>
        <v>0</v>
      </c>
      <c r="BI1910" s="233">
        <f>IF(N1910="nulová",J1910,0)</f>
        <v>0</v>
      </c>
      <c r="BJ1910" s="18" t="s">
        <v>82</v>
      </c>
      <c r="BK1910" s="233">
        <f>ROUND(I1910*H1910,2)</f>
        <v>0</v>
      </c>
      <c r="BL1910" s="18" t="s">
        <v>259</v>
      </c>
      <c r="BM1910" s="232" t="s">
        <v>1699</v>
      </c>
    </row>
    <row r="1911" s="2" customFormat="1">
      <c r="A1911" s="39"/>
      <c r="B1911" s="40"/>
      <c r="C1911" s="41"/>
      <c r="D1911" s="234" t="s">
        <v>169</v>
      </c>
      <c r="E1911" s="41"/>
      <c r="F1911" s="235" t="s">
        <v>1698</v>
      </c>
      <c r="G1911" s="41"/>
      <c r="H1911" s="41"/>
      <c r="I1911" s="236"/>
      <c r="J1911" s="41"/>
      <c r="K1911" s="41"/>
      <c r="L1911" s="45"/>
      <c r="M1911" s="237"/>
      <c r="N1911" s="238"/>
      <c r="O1911" s="92"/>
      <c r="P1911" s="92"/>
      <c r="Q1911" s="92"/>
      <c r="R1911" s="92"/>
      <c r="S1911" s="92"/>
      <c r="T1911" s="93"/>
      <c r="U1911" s="39"/>
      <c r="V1911" s="39"/>
      <c r="W1911" s="39"/>
      <c r="X1911" s="39"/>
      <c r="Y1911" s="39"/>
      <c r="Z1911" s="39"/>
      <c r="AA1911" s="39"/>
      <c r="AB1911" s="39"/>
      <c r="AC1911" s="39"/>
      <c r="AD1911" s="39"/>
      <c r="AE1911" s="39"/>
      <c r="AT1911" s="18" t="s">
        <v>169</v>
      </c>
      <c r="AU1911" s="18" t="s">
        <v>84</v>
      </c>
    </row>
    <row r="1912" s="2" customFormat="1" ht="24.15" customHeight="1">
      <c r="A1912" s="39"/>
      <c r="B1912" s="40"/>
      <c r="C1912" s="220" t="s">
        <v>1700</v>
      </c>
      <c r="D1912" s="220" t="s">
        <v>163</v>
      </c>
      <c r="E1912" s="221" t="s">
        <v>1701</v>
      </c>
      <c r="F1912" s="222" t="s">
        <v>1702</v>
      </c>
      <c r="G1912" s="223" t="s">
        <v>1585</v>
      </c>
      <c r="H1912" s="293"/>
      <c r="I1912" s="225"/>
      <c r="J1912" s="226">
        <f>ROUND(I1912*H1912,2)</f>
        <v>0</v>
      </c>
      <c r="K1912" s="227"/>
      <c r="L1912" s="45"/>
      <c r="M1912" s="228" t="s">
        <v>1</v>
      </c>
      <c r="N1912" s="229" t="s">
        <v>39</v>
      </c>
      <c r="O1912" s="92"/>
      <c r="P1912" s="230">
        <f>O1912*H1912</f>
        <v>0</v>
      </c>
      <c r="Q1912" s="230">
        <v>0</v>
      </c>
      <c r="R1912" s="230">
        <f>Q1912*H1912</f>
        <v>0</v>
      </c>
      <c r="S1912" s="230">
        <v>0</v>
      </c>
      <c r="T1912" s="231">
        <f>S1912*H1912</f>
        <v>0</v>
      </c>
      <c r="U1912" s="39"/>
      <c r="V1912" s="39"/>
      <c r="W1912" s="39"/>
      <c r="X1912" s="39"/>
      <c r="Y1912" s="39"/>
      <c r="Z1912" s="39"/>
      <c r="AA1912" s="39"/>
      <c r="AB1912" s="39"/>
      <c r="AC1912" s="39"/>
      <c r="AD1912" s="39"/>
      <c r="AE1912" s="39"/>
      <c r="AR1912" s="232" t="s">
        <v>259</v>
      </c>
      <c r="AT1912" s="232" t="s">
        <v>163</v>
      </c>
      <c r="AU1912" s="232" t="s">
        <v>84</v>
      </c>
      <c r="AY1912" s="18" t="s">
        <v>161</v>
      </c>
      <c r="BE1912" s="233">
        <f>IF(N1912="základní",J1912,0)</f>
        <v>0</v>
      </c>
      <c r="BF1912" s="233">
        <f>IF(N1912="snížená",J1912,0)</f>
        <v>0</v>
      </c>
      <c r="BG1912" s="233">
        <f>IF(N1912="zákl. přenesená",J1912,0)</f>
        <v>0</v>
      </c>
      <c r="BH1912" s="233">
        <f>IF(N1912="sníž. přenesená",J1912,0)</f>
        <v>0</v>
      </c>
      <c r="BI1912" s="233">
        <f>IF(N1912="nulová",J1912,0)</f>
        <v>0</v>
      </c>
      <c r="BJ1912" s="18" t="s">
        <v>82</v>
      </c>
      <c r="BK1912" s="233">
        <f>ROUND(I1912*H1912,2)</f>
        <v>0</v>
      </c>
      <c r="BL1912" s="18" t="s">
        <v>259</v>
      </c>
      <c r="BM1912" s="232" t="s">
        <v>1703</v>
      </c>
    </row>
    <row r="1913" s="2" customFormat="1">
      <c r="A1913" s="39"/>
      <c r="B1913" s="40"/>
      <c r="C1913" s="41"/>
      <c r="D1913" s="234" t="s">
        <v>169</v>
      </c>
      <c r="E1913" s="41"/>
      <c r="F1913" s="235" t="s">
        <v>1702</v>
      </c>
      <c r="G1913" s="41"/>
      <c r="H1913" s="41"/>
      <c r="I1913" s="236"/>
      <c r="J1913" s="41"/>
      <c r="K1913" s="41"/>
      <c r="L1913" s="45"/>
      <c r="M1913" s="237"/>
      <c r="N1913" s="238"/>
      <c r="O1913" s="92"/>
      <c r="P1913" s="92"/>
      <c r="Q1913" s="92"/>
      <c r="R1913" s="92"/>
      <c r="S1913" s="92"/>
      <c r="T1913" s="93"/>
      <c r="U1913" s="39"/>
      <c r="V1913" s="39"/>
      <c r="W1913" s="39"/>
      <c r="X1913" s="39"/>
      <c r="Y1913" s="39"/>
      <c r="Z1913" s="39"/>
      <c r="AA1913" s="39"/>
      <c r="AB1913" s="39"/>
      <c r="AC1913" s="39"/>
      <c r="AD1913" s="39"/>
      <c r="AE1913" s="39"/>
      <c r="AT1913" s="18" t="s">
        <v>169</v>
      </c>
      <c r="AU1913" s="18" t="s">
        <v>84</v>
      </c>
    </row>
    <row r="1914" s="12" customFormat="1" ht="22.8" customHeight="1">
      <c r="A1914" s="12"/>
      <c r="B1914" s="204"/>
      <c r="C1914" s="205"/>
      <c r="D1914" s="206" t="s">
        <v>73</v>
      </c>
      <c r="E1914" s="218" t="s">
        <v>1704</v>
      </c>
      <c r="F1914" s="218" t="s">
        <v>1705</v>
      </c>
      <c r="G1914" s="205"/>
      <c r="H1914" s="205"/>
      <c r="I1914" s="208"/>
      <c r="J1914" s="219">
        <f>BK1914</f>
        <v>0</v>
      </c>
      <c r="K1914" s="205"/>
      <c r="L1914" s="210"/>
      <c r="M1914" s="211"/>
      <c r="N1914" s="212"/>
      <c r="O1914" s="212"/>
      <c r="P1914" s="213">
        <f>SUM(P1915:P1931)</f>
        <v>0</v>
      </c>
      <c r="Q1914" s="212"/>
      <c r="R1914" s="213">
        <f>SUM(R1915:R1931)</f>
        <v>8.9369499999999995</v>
      </c>
      <c r="S1914" s="212"/>
      <c r="T1914" s="214">
        <f>SUM(T1915:T1931)</f>
        <v>0</v>
      </c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R1914" s="215" t="s">
        <v>84</v>
      </c>
      <c r="AT1914" s="216" t="s">
        <v>73</v>
      </c>
      <c r="AU1914" s="216" t="s">
        <v>82</v>
      </c>
      <c r="AY1914" s="215" t="s">
        <v>161</v>
      </c>
      <c r="BK1914" s="217">
        <f>SUM(BK1915:BK1931)</f>
        <v>0</v>
      </c>
    </row>
    <row r="1915" s="2" customFormat="1" ht="24.15" customHeight="1">
      <c r="A1915" s="39"/>
      <c r="B1915" s="40"/>
      <c r="C1915" s="220" t="s">
        <v>1706</v>
      </c>
      <c r="D1915" s="220" t="s">
        <v>163</v>
      </c>
      <c r="E1915" s="221" t="s">
        <v>1707</v>
      </c>
      <c r="F1915" s="222" t="s">
        <v>1708</v>
      </c>
      <c r="G1915" s="223" t="s">
        <v>166</v>
      </c>
      <c r="H1915" s="224">
        <v>309.5</v>
      </c>
      <c r="I1915" s="225"/>
      <c r="J1915" s="226">
        <f>ROUND(I1915*H1915,2)</f>
        <v>0</v>
      </c>
      <c r="K1915" s="227"/>
      <c r="L1915" s="45"/>
      <c r="M1915" s="228" t="s">
        <v>1</v>
      </c>
      <c r="N1915" s="229" t="s">
        <v>39</v>
      </c>
      <c r="O1915" s="92"/>
      <c r="P1915" s="230">
        <f>O1915*H1915</f>
        <v>0</v>
      </c>
      <c r="Q1915" s="230">
        <v>0</v>
      </c>
      <c r="R1915" s="230">
        <f>Q1915*H1915</f>
        <v>0</v>
      </c>
      <c r="S1915" s="230">
        <v>0</v>
      </c>
      <c r="T1915" s="231">
        <f>S1915*H1915</f>
        <v>0</v>
      </c>
      <c r="U1915" s="39"/>
      <c r="V1915" s="39"/>
      <c r="W1915" s="39"/>
      <c r="X1915" s="39"/>
      <c r="Y1915" s="39"/>
      <c r="Z1915" s="39"/>
      <c r="AA1915" s="39"/>
      <c r="AB1915" s="39"/>
      <c r="AC1915" s="39"/>
      <c r="AD1915" s="39"/>
      <c r="AE1915" s="39"/>
      <c r="AR1915" s="232" t="s">
        <v>259</v>
      </c>
      <c r="AT1915" s="232" t="s">
        <v>163</v>
      </c>
      <c r="AU1915" s="232" t="s">
        <v>84</v>
      </c>
      <c r="AY1915" s="18" t="s">
        <v>161</v>
      </c>
      <c r="BE1915" s="233">
        <f>IF(N1915="základní",J1915,0)</f>
        <v>0</v>
      </c>
      <c r="BF1915" s="233">
        <f>IF(N1915="snížená",J1915,0)</f>
        <v>0</v>
      </c>
      <c r="BG1915" s="233">
        <f>IF(N1915="zákl. přenesená",J1915,0)</f>
        <v>0</v>
      </c>
      <c r="BH1915" s="233">
        <f>IF(N1915="sníž. přenesená",J1915,0)</f>
        <v>0</v>
      </c>
      <c r="BI1915" s="233">
        <f>IF(N1915="nulová",J1915,0)</f>
        <v>0</v>
      </c>
      <c r="BJ1915" s="18" t="s">
        <v>82</v>
      </c>
      <c r="BK1915" s="233">
        <f>ROUND(I1915*H1915,2)</f>
        <v>0</v>
      </c>
      <c r="BL1915" s="18" t="s">
        <v>259</v>
      </c>
      <c r="BM1915" s="232" t="s">
        <v>1709</v>
      </c>
    </row>
    <row r="1916" s="2" customFormat="1">
      <c r="A1916" s="39"/>
      <c r="B1916" s="40"/>
      <c r="C1916" s="41"/>
      <c r="D1916" s="234" t="s">
        <v>169</v>
      </c>
      <c r="E1916" s="41"/>
      <c r="F1916" s="235" t="s">
        <v>1708</v>
      </c>
      <c r="G1916" s="41"/>
      <c r="H1916" s="41"/>
      <c r="I1916" s="236"/>
      <c r="J1916" s="41"/>
      <c r="K1916" s="41"/>
      <c r="L1916" s="45"/>
      <c r="M1916" s="237"/>
      <c r="N1916" s="238"/>
      <c r="O1916" s="92"/>
      <c r="P1916" s="92"/>
      <c r="Q1916" s="92"/>
      <c r="R1916" s="92"/>
      <c r="S1916" s="92"/>
      <c r="T1916" s="93"/>
      <c r="U1916" s="39"/>
      <c r="V1916" s="39"/>
      <c r="W1916" s="39"/>
      <c r="X1916" s="39"/>
      <c r="Y1916" s="39"/>
      <c r="Z1916" s="39"/>
      <c r="AA1916" s="39"/>
      <c r="AB1916" s="39"/>
      <c r="AC1916" s="39"/>
      <c r="AD1916" s="39"/>
      <c r="AE1916" s="39"/>
      <c r="AT1916" s="18" t="s">
        <v>169</v>
      </c>
      <c r="AU1916" s="18" t="s">
        <v>84</v>
      </c>
    </row>
    <row r="1917" s="15" customFormat="1">
      <c r="A1917" s="15"/>
      <c r="B1917" s="261"/>
      <c r="C1917" s="262"/>
      <c r="D1917" s="234" t="s">
        <v>170</v>
      </c>
      <c r="E1917" s="263" t="s">
        <v>1</v>
      </c>
      <c r="F1917" s="264" t="s">
        <v>572</v>
      </c>
      <c r="G1917" s="262"/>
      <c r="H1917" s="263" t="s">
        <v>1</v>
      </c>
      <c r="I1917" s="265"/>
      <c r="J1917" s="262"/>
      <c r="K1917" s="262"/>
      <c r="L1917" s="266"/>
      <c r="M1917" s="267"/>
      <c r="N1917" s="268"/>
      <c r="O1917" s="268"/>
      <c r="P1917" s="268"/>
      <c r="Q1917" s="268"/>
      <c r="R1917" s="268"/>
      <c r="S1917" s="268"/>
      <c r="T1917" s="269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T1917" s="270" t="s">
        <v>170</v>
      </c>
      <c r="AU1917" s="270" t="s">
        <v>84</v>
      </c>
      <c r="AV1917" s="15" t="s">
        <v>82</v>
      </c>
      <c r="AW1917" s="15" t="s">
        <v>31</v>
      </c>
      <c r="AX1917" s="15" t="s">
        <v>74</v>
      </c>
      <c r="AY1917" s="270" t="s">
        <v>161</v>
      </c>
    </row>
    <row r="1918" s="13" customFormat="1">
      <c r="A1918" s="13"/>
      <c r="B1918" s="239"/>
      <c r="C1918" s="240"/>
      <c r="D1918" s="234" t="s">
        <v>170</v>
      </c>
      <c r="E1918" s="241" t="s">
        <v>1</v>
      </c>
      <c r="F1918" s="242" t="s">
        <v>1031</v>
      </c>
      <c r="G1918" s="240"/>
      <c r="H1918" s="243">
        <v>94</v>
      </c>
      <c r="I1918" s="244"/>
      <c r="J1918" s="240"/>
      <c r="K1918" s="240"/>
      <c r="L1918" s="245"/>
      <c r="M1918" s="246"/>
      <c r="N1918" s="247"/>
      <c r="O1918" s="247"/>
      <c r="P1918" s="247"/>
      <c r="Q1918" s="247"/>
      <c r="R1918" s="247"/>
      <c r="S1918" s="247"/>
      <c r="T1918" s="248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T1918" s="249" t="s">
        <v>170</v>
      </c>
      <c r="AU1918" s="249" t="s">
        <v>84</v>
      </c>
      <c r="AV1918" s="13" t="s">
        <v>84</v>
      </c>
      <c r="AW1918" s="13" t="s">
        <v>31</v>
      </c>
      <c r="AX1918" s="13" t="s">
        <v>74</v>
      </c>
      <c r="AY1918" s="249" t="s">
        <v>161</v>
      </c>
    </row>
    <row r="1919" s="13" customFormat="1">
      <c r="A1919" s="13"/>
      <c r="B1919" s="239"/>
      <c r="C1919" s="240"/>
      <c r="D1919" s="234" t="s">
        <v>170</v>
      </c>
      <c r="E1919" s="241" t="s">
        <v>1</v>
      </c>
      <c r="F1919" s="242" t="s">
        <v>1710</v>
      </c>
      <c r="G1919" s="240"/>
      <c r="H1919" s="243">
        <v>12</v>
      </c>
      <c r="I1919" s="244"/>
      <c r="J1919" s="240"/>
      <c r="K1919" s="240"/>
      <c r="L1919" s="245"/>
      <c r="M1919" s="246"/>
      <c r="N1919" s="247"/>
      <c r="O1919" s="247"/>
      <c r="P1919" s="247"/>
      <c r="Q1919" s="247"/>
      <c r="R1919" s="247"/>
      <c r="S1919" s="247"/>
      <c r="T1919" s="248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T1919" s="249" t="s">
        <v>170</v>
      </c>
      <c r="AU1919" s="249" t="s">
        <v>84</v>
      </c>
      <c r="AV1919" s="13" t="s">
        <v>84</v>
      </c>
      <c r="AW1919" s="13" t="s">
        <v>31</v>
      </c>
      <c r="AX1919" s="13" t="s">
        <v>74</v>
      </c>
      <c r="AY1919" s="249" t="s">
        <v>161</v>
      </c>
    </row>
    <row r="1920" s="13" customFormat="1">
      <c r="A1920" s="13"/>
      <c r="B1920" s="239"/>
      <c r="C1920" s="240"/>
      <c r="D1920" s="234" t="s">
        <v>170</v>
      </c>
      <c r="E1920" s="241" t="s">
        <v>1</v>
      </c>
      <c r="F1920" s="242" t="s">
        <v>1711</v>
      </c>
      <c r="G1920" s="240"/>
      <c r="H1920" s="243">
        <v>20</v>
      </c>
      <c r="I1920" s="244"/>
      <c r="J1920" s="240"/>
      <c r="K1920" s="240"/>
      <c r="L1920" s="245"/>
      <c r="M1920" s="246"/>
      <c r="N1920" s="247"/>
      <c r="O1920" s="247"/>
      <c r="P1920" s="247"/>
      <c r="Q1920" s="247"/>
      <c r="R1920" s="247"/>
      <c r="S1920" s="247"/>
      <c r="T1920" s="248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T1920" s="249" t="s">
        <v>170</v>
      </c>
      <c r="AU1920" s="249" t="s">
        <v>84</v>
      </c>
      <c r="AV1920" s="13" t="s">
        <v>84</v>
      </c>
      <c r="AW1920" s="13" t="s">
        <v>31</v>
      </c>
      <c r="AX1920" s="13" t="s">
        <v>74</v>
      </c>
      <c r="AY1920" s="249" t="s">
        <v>161</v>
      </c>
    </row>
    <row r="1921" s="13" customFormat="1">
      <c r="A1921" s="13"/>
      <c r="B1921" s="239"/>
      <c r="C1921" s="240"/>
      <c r="D1921" s="234" t="s">
        <v>170</v>
      </c>
      <c r="E1921" s="241" t="s">
        <v>1</v>
      </c>
      <c r="F1921" s="242" t="s">
        <v>1712</v>
      </c>
      <c r="G1921" s="240"/>
      <c r="H1921" s="243">
        <v>2</v>
      </c>
      <c r="I1921" s="244"/>
      <c r="J1921" s="240"/>
      <c r="K1921" s="240"/>
      <c r="L1921" s="245"/>
      <c r="M1921" s="246"/>
      <c r="N1921" s="247"/>
      <c r="O1921" s="247"/>
      <c r="P1921" s="247"/>
      <c r="Q1921" s="247"/>
      <c r="R1921" s="247"/>
      <c r="S1921" s="247"/>
      <c r="T1921" s="248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T1921" s="249" t="s">
        <v>170</v>
      </c>
      <c r="AU1921" s="249" t="s">
        <v>84</v>
      </c>
      <c r="AV1921" s="13" t="s">
        <v>84</v>
      </c>
      <c r="AW1921" s="13" t="s">
        <v>31</v>
      </c>
      <c r="AX1921" s="13" t="s">
        <v>74</v>
      </c>
      <c r="AY1921" s="249" t="s">
        <v>161</v>
      </c>
    </row>
    <row r="1922" s="13" customFormat="1">
      <c r="A1922" s="13"/>
      <c r="B1922" s="239"/>
      <c r="C1922" s="240"/>
      <c r="D1922" s="234" t="s">
        <v>170</v>
      </c>
      <c r="E1922" s="241" t="s">
        <v>1</v>
      </c>
      <c r="F1922" s="242" t="s">
        <v>1032</v>
      </c>
      <c r="G1922" s="240"/>
      <c r="H1922" s="243">
        <v>10.5</v>
      </c>
      <c r="I1922" s="244"/>
      <c r="J1922" s="240"/>
      <c r="K1922" s="240"/>
      <c r="L1922" s="245"/>
      <c r="M1922" s="246"/>
      <c r="N1922" s="247"/>
      <c r="O1922" s="247"/>
      <c r="P1922" s="247"/>
      <c r="Q1922" s="247"/>
      <c r="R1922" s="247"/>
      <c r="S1922" s="247"/>
      <c r="T1922" s="248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T1922" s="249" t="s">
        <v>170</v>
      </c>
      <c r="AU1922" s="249" t="s">
        <v>84</v>
      </c>
      <c r="AV1922" s="13" t="s">
        <v>84</v>
      </c>
      <c r="AW1922" s="13" t="s">
        <v>31</v>
      </c>
      <c r="AX1922" s="13" t="s">
        <v>74</v>
      </c>
      <c r="AY1922" s="249" t="s">
        <v>161</v>
      </c>
    </row>
    <row r="1923" s="13" customFormat="1">
      <c r="A1923" s="13"/>
      <c r="B1923" s="239"/>
      <c r="C1923" s="240"/>
      <c r="D1923" s="234" t="s">
        <v>170</v>
      </c>
      <c r="E1923" s="241" t="s">
        <v>1</v>
      </c>
      <c r="F1923" s="242" t="s">
        <v>1033</v>
      </c>
      <c r="G1923" s="240"/>
      <c r="H1923" s="243">
        <v>21</v>
      </c>
      <c r="I1923" s="244"/>
      <c r="J1923" s="240"/>
      <c r="K1923" s="240"/>
      <c r="L1923" s="245"/>
      <c r="M1923" s="246"/>
      <c r="N1923" s="247"/>
      <c r="O1923" s="247"/>
      <c r="P1923" s="247"/>
      <c r="Q1923" s="247"/>
      <c r="R1923" s="247"/>
      <c r="S1923" s="247"/>
      <c r="T1923" s="248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T1923" s="249" t="s">
        <v>170</v>
      </c>
      <c r="AU1923" s="249" t="s">
        <v>84</v>
      </c>
      <c r="AV1923" s="13" t="s">
        <v>84</v>
      </c>
      <c r="AW1923" s="13" t="s">
        <v>31</v>
      </c>
      <c r="AX1923" s="13" t="s">
        <v>74</v>
      </c>
      <c r="AY1923" s="249" t="s">
        <v>161</v>
      </c>
    </row>
    <row r="1924" s="13" customFormat="1">
      <c r="A1924" s="13"/>
      <c r="B1924" s="239"/>
      <c r="C1924" s="240"/>
      <c r="D1924" s="234" t="s">
        <v>170</v>
      </c>
      <c r="E1924" s="241" t="s">
        <v>1</v>
      </c>
      <c r="F1924" s="242" t="s">
        <v>1664</v>
      </c>
      <c r="G1924" s="240"/>
      <c r="H1924" s="243">
        <v>150</v>
      </c>
      <c r="I1924" s="244"/>
      <c r="J1924" s="240"/>
      <c r="K1924" s="240"/>
      <c r="L1924" s="245"/>
      <c r="M1924" s="246"/>
      <c r="N1924" s="247"/>
      <c r="O1924" s="247"/>
      <c r="P1924" s="247"/>
      <c r="Q1924" s="247"/>
      <c r="R1924" s="247"/>
      <c r="S1924" s="247"/>
      <c r="T1924" s="248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T1924" s="249" t="s">
        <v>170</v>
      </c>
      <c r="AU1924" s="249" t="s">
        <v>84</v>
      </c>
      <c r="AV1924" s="13" t="s">
        <v>84</v>
      </c>
      <c r="AW1924" s="13" t="s">
        <v>31</v>
      </c>
      <c r="AX1924" s="13" t="s">
        <v>74</v>
      </c>
      <c r="AY1924" s="249" t="s">
        <v>161</v>
      </c>
    </row>
    <row r="1925" s="14" customFormat="1">
      <c r="A1925" s="14"/>
      <c r="B1925" s="250"/>
      <c r="C1925" s="251"/>
      <c r="D1925" s="234" t="s">
        <v>170</v>
      </c>
      <c r="E1925" s="252" t="s">
        <v>1</v>
      </c>
      <c r="F1925" s="253" t="s">
        <v>173</v>
      </c>
      <c r="G1925" s="251"/>
      <c r="H1925" s="254">
        <v>309.5</v>
      </c>
      <c r="I1925" s="255"/>
      <c r="J1925" s="251"/>
      <c r="K1925" s="251"/>
      <c r="L1925" s="256"/>
      <c r="M1925" s="257"/>
      <c r="N1925" s="258"/>
      <c r="O1925" s="258"/>
      <c r="P1925" s="258"/>
      <c r="Q1925" s="258"/>
      <c r="R1925" s="258"/>
      <c r="S1925" s="258"/>
      <c r="T1925" s="259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T1925" s="260" t="s">
        <v>170</v>
      </c>
      <c r="AU1925" s="260" t="s">
        <v>84</v>
      </c>
      <c r="AV1925" s="14" t="s">
        <v>167</v>
      </c>
      <c r="AW1925" s="14" t="s">
        <v>31</v>
      </c>
      <c r="AX1925" s="14" t="s">
        <v>82</v>
      </c>
      <c r="AY1925" s="260" t="s">
        <v>161</v>
      </c>
    </row>
    <row r="1926" s="2" customFormat="1" ht="24.15" customHeight="1">
      <c r="A1926" s="39"/>
      <c r="B1926" s="40"/>
      <c r="C1926" s="271" t="s">
        <v>1713</v>
      </c>
      <c r="D1926" s="271" t="s">
        <v>260</v>
      </c>
      <c r="E1926" s="272" t="s">
        <v>1714</v>
      </c>
      <c r="F1926" s="273" t="s">
        <v>1715</v>
      </c>
      <c r="G1926" s="274" t="s">
        <v>176</v>
      </c>
      <c r="H1926" s="275">
        <v>16.248999999999999</v>
      </c>
      <c r="I1926" s="276"/>
      <c r="J1926" s="277">
        <f>ROUND(I1926*H1926,2)</f>
        <v>0</v>
      </c>
      <c r="K1926" s="278"/>
      <c r="L1926" s="279"/>
      <c r="M1926" s="280" t="s">
        <v>1</v>
      </c>
      <c r="N1926" s="281" t="s">
        <v>39</v>
      </c>
      <c r="O1926" s="92"/>
      <c r="P1926" s="230">
        <f>O1926*H1926</f>
        <v>0</v>
      </c>
      <c r="Q1926" s="230">
        <v>0.55000000000000004</v>
      </c>
      <c r="R1926" s="230">
        <f>Q1926*H1926</f>
        <v>8.9369499999999995</v>
      </c>
      <c r="S1926" s="230">
        <v>0</v>
      </c>
      <c r="T1926" s="231">
        <f>S1926*H1926</f>
        <v>0</v>
      </c>
      <c r="U1926" s="39"/>
      <c r="V1926" s="39"/>
      <c r="W1926" s="39"/>
      <c r="X1926" s="39"/>
      <c r="Y1926" s="39"/>
      <c r="Z1926" s="39"/>
      <c r="AA1926" s="39"/>
      <c r="AB1926" s="39"/>
      <c r="AC1926" s="39"/>
      <c r="AD1926" s="39"/>
      <c r="AE1926" s="39"/>
      <c r="AR1926" s="232" t="s">
        <v>347</v>
      </c>
      <c r="AT1926" s="232" t="s">
        <v>260</v>
      </c>
      <c r="AU1926" s="232" t="s">
        <v>84</v>
      </c>
      <c r="AY1926" s="18" t="s">
        <v>161</v>
      </c>
      <c r="BE1926" s="233">
        <f>IF(N1926="základní",J1926,0)</f>
        <v>0</v>
      </c>
      <c r="BF1926" s="233">
        <f>IF(N1926="snížená",J1926,0)</f>
        <v>0</v>
      </c>
      <c r="BG1926" s="233">
        <f>IF(N1926="zákl. přenesená",J1926,0)</f>
        <v>0</v>
      </c>
      <c r="BH1926" s="233">
        <f>IF(N1926="sníž. přenesená",J1926,0)</f>
        <v>0</v>
      </c>
      <c r="BI1926" s="233">
        <f>IF(N1926="nulová",J1926,0)</f>
        <v>0</v>
      </c>
      <c r="BJ1926" s="18" t="s">
        <v>82</v>
      </c>
      <c r="BK1926" s="233">
        <f>ROUND(I1926*H1926,2)</f>
        <v>0</v>
      </c>
      <c r="BL1926" s="18" t="s">
        <v>259</v>
      </c>
      <c r="BM1926" s="232" t="s">
        <v>1716</v>
      </c>
    </row>
    <row r="1927" s="2" customFormat="1">
      <c r="A1927" s="39"/>
      <c r="B1927" s="40"/>
      <c r="C1927" s="41"/>
      <c r="D1927" s="234" t="s">
        <v>169</v>
      </c>
      <c r="E1927" s="41"/>
      <c r="F1927" s="235" t="s">
        <v>1715</v>
      </c>
      <c r="G1927" s="41"/>
      <c r="H1927" s="41"/>
      <c r="I1927" s="236"/>
      <c r="J1927" s="41"/>
      <c r="K1927" s="41"/>
      <c r="L1927" s="45"/>
      <c r="M1927" s="237"/>
      <c r="N1927" s="238"/>
      <c r="O1927" s="92"/>
      <c r="P1927" s="92"/>
      <c r="Q1927" s="92"/>
      <c r="R1927" s="92"/>
      <c r="S1927" s="92"/>
      <c r="T1927" s="93"/>
      <c r="U1927" s="39"/>
      <c r="V1927" s="39"/>
      <c r="W1927" s="39"/>
      <c r="X1927" s="39"/>
      <c r="Y1927" s="39"/>
      <c r="Z1927" s="39"/>
      <c r="AA1927" s="39"/>
      <c r="AB1927" s="39"/>
      <c r="AC1927" s="39"/>
      <c r="AD1927" s="39"/>
      <c r="AE1927" s="39"/>
      <c r="AT1927" s="18" t="s">
        <v>169</v>
      </c>
      <c r="AU1927" s="18" t="s">
        <v>84</v>
      </c>
    </row>
    <row r="1928" s="13" customFormat="1">
      <c r="A1928" s="13"/>
      <c r="B1928" s="239"/>
      <c r="C1928" s="240"/>
      <c r="D1928" s="234" t="s">
        <v>170</v>
      </c>
      <c r="E1928" s="241" t="s">
        <v>1</v>
      </c>
      <c r="F1928" s="242" t="s">
        <v>1717</v>
      </c>
      <c r="G1928" s="240"/>
      <c r="H1928" s="243">
        <v>15.475</v>
      </c>
      <c r="I1928" s="244"/>
      <c r="J1928" s="240"/>
      <c r="K1928" s="240"/>
      <c r="L1928" s="245"/>
      <c r="M1928" s="246"/>
      <c r="N1928" s="247"/>
      <c r="O1928" s="247"/>
      <c r="P1928" s="247"/>
      <c r="Q1928" s="247"/>
      <c r="R1928" s="247"/>
      <c r="S1928" s="247"/>
      <c r="T1928" s="248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T1928" s="249" t="s">
        <v>170</v>
      </c>
      <c r="AU1928" s="249" t="s">
        <v>84</v>
      </c>
      <c r="AV1928" s="13" t="s">
        <v>84</v>
      </c>
      <c r="AW1928" s="13" t="s">
        <v>31</v>
      </c>
      <c r="AX1928" s="13" t="s">
        <v>74</v>
      </c>
      <c r="AY1928" s="249" t="s">
        <v>161</v>
      </c>
    </row>
    <row r="1929" s="13" customFormat="1">
      <c r="A1929" s="13"/>
      <c r="B1929" s="239"/>
      <c r="C1929" s="240"/>
      <c r="D1929" s="234" t="s">
        <v>170</v>
      </c>
      <c r="E1929" s="241" t="s">
        <v>1</v>
      </c>
      <c r="F1929" s="242" t="s">
        <v>1718</v>
      </c>
      <c r="G1929" s="240"/>
      <c r="H1929" s="243">
        <v>16.248999999999999</v>
      </c>
      <c r="I1929" s="244"/>
      <c r="J1929" s="240"/>
      <c r="K1929" s="240"/>
      <c r="L1929" s="245"/>
      <c r="M1929" s="246"/>
      <c r="N1929" s="247"/>
      <c r="O1929" s="247"/>
      <c r="P1929" s="247"/>
      <c r="Q1929" s="247"/>
      <c r="R1929" s="247"/>
      <c r="S1929" s="247"/>
      <c r="T1929" s="248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T1929" s="249" t="s">
        <v>170</v>
      </c>
      <c r="AU1929" s="249" t="s">
        <v>84</v>
      </c>
      <c r="AV1929" s="13" t="s">
        <v>84</v>
      </c>
      <c r="AW1929" s="13" t="s">
        <v>31</v>
      </c>
      <c r="AX1929" s="13" t="s">
        <v>82</v>
      </c>
      <c r="AY1929" s="249" t="s">
        <v>161</v>
      </c>
    </row>
    <row r="1930" s="2" customFormat="1" ht="24.15" customHeight="1">
      <c r="A1930" s="39"/>
      <c r="B1930" s="40"/>
      <c r="C1930" s="220" t="s">
        <v>1719</v>
      </c>
      <c r="D1930" s="220" t="s">
        <v>163</v>
      </c>
      <c r="E1930" s="221" t="s">
        <v>1720</v>
      </c>
      <c r="F1930" s="222" t="s">
        <v>1721</v>
      </c>
      <c r="G1930" s="223" t="s">
        <v>1585</v>
      </c>
      <c r="H1930" s="293"/>
      <c r="I1930" s="225"/>
      <c r="J1930" s="226">
        <f>ROUND(I1930*H1930,2)</f>
        <v>0</v>
      </c>
      <c r="K1930" s="227"/>
      <c r="L1930" s="45"/>
      <c r="M1930" s="228" t="s">
        <v>1</v>
      </c>
      <c r="N1930" s="229" t="s">
        <v>39</v>
      </c>
      <c r="O1930" s="92"/>
      <c r="P1930" s="230">
        <f>O1930*H1930</f>
        <v>0</v>
      </c>
      <c r="Q1930" s="230">
        <v>0</v>
      </c>
      <c r="R1930" s="230">
        <f>Q1930*H1930</f>
        <v>0</v>
      </c>
      <c r="S1930" s="230">
        <v>0</v>
      </c>
      <c r="T1930" s="231">
        <f>S1930*H1930</f>
        <v>0</v>
      </c>
      <c r="U1930" s="39"/>
      <c r="V1930" s="39"/>
      <c r="W1930" s="39"/>
      <c r="X1930" s="39"/>
      <c r="Y1930" s="39"/>
      <c r="Z1930" s="39"/>
      <c r="AA1930" s="39"/>
      <c r="AB1930" s="39"/>
      <c r="AC1930" s="39"/>
      <c r="AD1930" s="39"/>
      <c r="AE1930" s="39"/>
      <c r="AR1930" s="232" t="s">
        <v>259</v>
      </c>
      <c r="AT1930" s="232" t="s">
        <v>163</v>
      </c>
      <c r="AU1930" s="232" t="s">
        <v>84</v>
      </c>
      <c r="AY1930" s="18" t="s">
        <v>161</v>
      </c>
      <c r="BE1930" s="233">
        <f>IF(N1930="základní",J1930,0)</f>
        <v>0</v>
      </c>
      <c r="BF1930" s="233">
        <f>IF(N1930="snížená",J1930,0)</f>
        <v>0</v>
      </c>
      <c r="BG1930" s="233">
        <f>IF(N1930="zákl. přenesená",J1930,0)</f>
        <v>0</v>
      </c>
      <c r="BH1930" s="233">
        <f>IF(N1930="sníž. přenesená",J1930,0)</f>
        <v>0</v>
      </c>
      <c r="BI1930" s="233">
        <f>IF(N1930="nulová",J1930,0)</f>
        <v>0</v>
      </c>
      <c r="BJ1930" s="18" t="s">
        <v>82</v>
      </c>
      <c r="BK1930" s="233">
        <f>ROUND(I1930*H1930,2)</f>
        <v>0</v>
      </c>
      <c r="BL1930" s="18" t="s">
        <v>259</v>
      </c>
      <c r="BM1930" s="232" t="s">
        <v>1722</v>
      </c>
    </row>
    <row r="1931" s="2" customFormat="1">
      <c r="A1931" s="39"/>
      <c r="B1931" s="40"/>
      <c r="C1931" s="41"/>
      <c r="D1931" s="234" t="s">
        <v>169</v>
      </c>
      <c r="E1931" s="41"/>
      <c r="F1931" s="235" t="s">
        <v>1721</v>
      </c>
      <c r="G1931" s="41"/>
      <c r="H1931" s="41"/>
      <c r="I1931" s="236"/>
      <c r="J1931" s="41"/>
      <c r="K1931" s="41"/>
      <c r="L1931" s="45"/>
      <c r="M1931" s="237"/>
      <c r="N1931" s="238"/>
      <c r="O1931" s="92"/>
      <c r="P1931" s="92"/>
      <c r="Q1931" s="92"/>
      <c r="R1931" s="92"/>
      <c r="S1931" s="92"/>
      <c r="T1931" s="93"/>
      <c r="U1931" s="39"/>
      <c r="V1931" s="39"/>
      <c r="W1931" s="39"/>
      <c r="X1931" s="39"/>
      <c r="Y1931" s="39"/>
      <c r="Z1931" s="39"/>
      <c r="AA1931" s="39"/>
      <c r="AB1931" s="39"/>
      <c r="AC1931" s="39"/>
      <c r="AD1931" s="39"/>
      <c r="AE1931" s="39"/>
      <c r="AT1931" s="18" t="s">
        <v>169</v>
      </c>
      <c r="AU1931" s="18" t="s">
        <v>84</v>
      </c>
    </row>
    <row r="1932" s="12" customFormat="1" ht="22.8" customHeight="1">
      <c r="A1932" s="12"/>
      <c r="B1932" s="204"/>
      <c r="C1932" s="205"/>
      <c r="D1932" s="206" t="s">
        <v>73</v>
      </c>
      <c r="E1932" s="218" t="s">
        <v>1723</v>
      </c>
      <c r="F1932" s="218" t="s">
        <v>1724</v>
      </c>
      <c r="G1932" s="205"/>
      <c r="H1932" s="205"/>
      <c r="I1932" s="208"/>
      <c r="J1932" s="219">
        <f>BK1932</f>
        <v>0</v>
      </c>
      <c r="K1932" s="205"/>
      <c r="L1932" s="210"/>
      <c r="M1932" s="211"/>
      <c r="N1932" s="212"/>
      <c r="O1932" s="212"/>
      <c r="P1932" s="213">
        <f>SUM(P1933:P2053)</f>
        <v>0</v>
      </c>
      <c r="Q1932" s="212"/>
      <c r="R1932" s="213">
        <f>SUM(R1933:R2053)</f>
        <v>18.195521039999999</v>
      </c>
      <c r="S1932" s="212"/>
      <c r="T1932" s="214">
        <f>SUM(T1933:T2053)</f>
        <v>0</v>
      </c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R1932" s="215" t="s">
        <v>84</v>
      </c>
      <c r="AT1932" s="216" t="s">
        <v>73</v>
      </c>
      <c r="AU1932" s="216" t="s">
        <v>82</v>
      </c>
      <c r="AY1932" s="215" t="s">
        <v>161</v>
      </c>
      <c r="BK1932" s="217">
        <f>SUM(BK1933:BK2053)</f>
        <v>0</v>
      </c>
    </row>
    <row r="1933" s="2" customFormat="1" ht="24.15" customHeight="1">
      <c r="A1933" s="39"/>
      <c r="B1933" s="40"/>
      <c r="C1933" s="220" t="s">
        <v>1725</v>
      </c>
      <c r="D1933" s="220" t="s">
        <v>163</v>
      </c>
      <c r="E1933" s="221" t="s">
        <v>1726</v>
      </c>
      <c r="F1933" s="222" t="s">
        <v>1727</v>
      </c>
      <c r="G1933" s="223" t="s">
        <v>166</v>
      </c>
      <c r="H1933" s="224">
        <v>284.60000000000002</v>
      </c>
      <c r="I1933" s="225"/>
      <c r="J1933" s="226">
        <f>ROUND(I1933*H1933,2)</f>
        <v>0</v>
      </c>
      <c r="K1933" s="227"/>
      <c r="L1933" s="45"/>
      <c r="M1933" s="228" t="s">
        <v>1</v>
      </c>
      <c r="N1933" s="229" t="s">
        <v>39</v>
      </c>
      <c r="O1933" s="92"/>
      <c r="P1933" s="230">
        <f>O1933*H1933</f>
        <v>0</v>
      </c>
      <c r="Q1933" s="230">
        <v>0.01385</v>
      </c>
      <c r="R1933" s="230">
        <f>Q1933*H1933</f>
        <v>3.94171</v>
      </c>
      <c r="S1933" s="230">
        <v>0</v>
      </c>
      <c r="T1933" s="231">
        <f>S1933*H1933</f>
        <v>0</v>
      </c>
      <c r="U1933" s="39"/>
      <c r="V1933" s="39"/>
      <c r="W1933" s="39"/>
      <c r="X1933" s="39"/>
      <c r="Y1933" s="39"/>
      <c r="Z1933" s="39"/>
      <c r="AA1933" s="39"/>
      <c r="AB1933" s="39"/>
      <c r="AC1933" s="39"/>
      <c r="AD1933" s="39"/>
      <c r="AE1933" s="39"/>
      <c r="AR1933" s="232" t="s">
        <v>259</v>
      </c>
      <c r="AT1933" s="232" t="s">
        <v>163</v>
      </c>
      <c r="AU1933" s="232" t="s">
        <v>84</v>
      </c>
      <c r="AY1933" s="18" t="s">
        <v>161</v>
      </c>
      <c r="BE1933" s="233">
        <f>IF(N1933="základní",J1933,0)</f>
        <v>0</v>
      </c>
      <c r="BF1933" s="233">
        <f>IF(N1933="snížená",J1933,0)</f>
        <v>0</v>
      </c>
      <c r="BG1933" s="233">
        <f>IF(N1933="zákl. přenesená",J1933,0)</f>
        <v>0</v>
      </c>
      <c r="BH1933" s="233">
        <f>IF(N1933="sníž. přenesená",J1933,0)</f>
        <v>0</v>
      </c>
      <c r="BI1933" s="233">
        <f>IF(N1933="nulová",J1933,0)</f>
        <v>0</v>
      </c>
      <c r="BJ1933" s="18" t="s">
        <v>82</v>
      </c>
      <c r="BK1933" s="233">
        <f>ROUND(I1933*H1933,2)</f>
        <v>0</v>
      </c>
      <c r="BL1933" s="18" t="s">
        <v>259</v>
      </c>
      <c r="BM1933" s="232" t="s">
        <v>1728</v>
      </c>
    </row>
    <row r="1934" s="2" customFormat="1">
      <c r="A1934" s="39"/>
      <c r="B1934" s="40"/>
      <c r="C1934" s="41"/>
      <c r="D1934" s="234" t="s">
        <v>169</v>
      </c>
      <c r="E1934" s="41"/>
      <c r="F1934" s="235" t="s">
        <v>1727</v>
      </c>
      <c r="G1934" s="41"/>
      <c r="H1934" s="41"/>
      <c r="I1934" s="236"/>
      <c r="J1934" s="41"/>
      <c r="K1934" s="41"/>
      <c r="L1934" s="45"/>
      <c r="M1934" s="237"/>
      <c r="N1934" s="238"/>
      <c r="O1934" s="92"/>
      <c r="P1934" s="92"/>
      <c r="Q1934" s="92"/>
      <c r="R1934" s="92"/>
      <c r="S1934" s="92"/>
      <c r="T1934" s="93"/>
      <c r="U1934" s="39"/>
      <c r="V1934" s="39"/>
      <c r="W1934" s="39"/>
      <c r="X1934" s="39"/>
      <c r="Y1934" s="39"/>
      <c r="Z1934" s="39"/>
      <c r="AA1934" s="39"/>
      <c r="AB1934" s="39"/>
      <c r="AC1934" s="39"/>
      <c r="AD1934" s="39"/>
      <c r="AE1934" s="39"/>
      <c r="AT1934" s="18" t="s">
        <v>169</v>
      </c>
      <c r="AU1934" s="18" t="s">
        <v>84</v>
      </c>
    </row>
    <row r="1935" s="15" customFormat="1">
      <c r="A1935" s="15"/>
      <c r="B1935" s="261"/>
      <c r="C1935" s="262"/>
      <c r="D1935" s="234" t="s">
        <v>170</v>
      </c>
      <c r="E1935" s="263" t="s">
        <v>1</v>
      </c>
      <c r="F1935" s="264" t="s">
        <v>548</v>
      </c>
      <c r="G1935" s="262"/>
      <c r="H1935" s="263" t="s">
        <v>1</v>
      </c>
      <c r="I1935" s="265"/>
      <c r="J1935" s="262"/>
      <c r="K1935" s="262"/>
      <c r="L1935" s="266"/>
      <c r="M1935" s="267"/>
      <c r="N1935" s="268"/>
      <c r="O1935" s="268"/>
      <c r="P1935" s="268"/>
      <c r="Q1935" s="268"/>
      <c r="R1935" s="268"/>
      <c r="S1935" s="268"/>
      <c r="T1935" s="269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T1935" s="270" t="s">
        <v>170</v>
      </c>
      <c r="AU1935" s="270" t="s">
        <v>84</v>
      </c>
      <c r="AV1935" s="15" t="s">
        <v>82</v>
      </c>
      <c r="AW1935" s="15" t="s">
        <v>31</v>
      </c>
      <c r="AX1935" s="15" t="s">
        <v>74</v>
      </c>
      <c r="AY1935" s="270" t="s">
        <v>161</v>
      </c>
    </row>
    <row r="1936" s="13" customFormat="1">
      <c r="A1936" s="13"/>
      <c r="B1936" s="239"/>
      <c r="C1936" s="240"/>
      <c r="D1936" s="234" t="s">
        <v>170</v>
      </c>
      <c r="E1936" s="241" t="s">
        <v>1</v>
      </c>
      <c r="F1936" s="242" t="s">
        <v>1465</v>
      </c>
      <c r="G1936" s="240"/>
      <c r="H1936" s="243">
        <v>87</v>
      </c>
      <c r="I1936" s="244"/>
      <c r="J1936" s="240"/>
      <c r="K1936" s="240"/>
      <c r="L1936" s="245"/>
      <c r="M1936" s="246"/>
      <c r="N1936" s="247"/>
      <c r="O1936" s="247"/>
      <c r="P1936" s="247"/>
      <c r="Q1936" s="247"/>
      <c r="R1936" s="247"/>
      <c r="S1936" s="247"/>
      <c r="T1936" s="248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T1936" s="249" t="s">
        <v>170</v>
      </c>
      <c r="AU1936" s="249" t="s">
        <v>84</v>
      </c>
      <c r="AV1936" s="13" t="s">
        <v>84</v>
      </c>
      <c r="AW1936" s="13" t="s">
        <v>31</v>
      </c>
      <c r="AX1936" s="13" t="s">
        <v>74</v>
      </c>
      <c r="AY1936" s="249" t="s">
        <v>161</v>
      </c>
    </row>
    <row r="1937" s="13" customFormat="1">
      <c r="A1937" s="13"/>
      <c r="B1937" s="239"/>
      <c r="C1937" s="240"/>
      <c r="D1937" s="234" t="s">
        <v>170</v>
      </c>
      <c r="E1937" s="241" t="s">
        <v>1</v>
      </c>
      <c r="F1937" s="242" t="s">
        <v>1466</v>
      </c>
      <c r="G1937" s="240"/>
      <c r="H1937" s="243">
        <v>38</v>
      </c>
      <c r="I1937" s="244"/>
      <c r="J1937" s="240"/>
      <c r="K1937" s="240"/>
      <c r="L1937" s="245"/>
      <c r="M1937" s="246"/>
      <c r="N1937" s="247"/>
      <c r="O1937" s="247"/>
      <c r="P1937" s="247"/>
      <c r="Q1937" s="247"/>
      <c r="R1937" s="247"/>
      <c r="S1937" s="247"/>
      <c r="T1937" s="248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T1937" s="249" t="s">
        <v>170</v>
      </c>
      <c r="AU1937" s="249" t="s">
        <v>84</v>
      </c>
      <c r="AV1937" s="13" t="s">
        <v>84</v>
      </c>
      <c r="AW1937" s="13" t="s">
        <v>31</v>
      </c>
      <c r="AX1937" s="13" t="s">
        <v>74</v>
      </c>
      <c r="AY1937" s="249" t="s">
        <v>161</v>
      </c>
    </row>
    <row r="1938" s="13" customFormat="1">
      <c r="A1938" s="13"/>
      <c r="B1938" s="239"/>
      <c r="C1938" s="240"/>
      <c r="D1938" s="234" t="s">
        <v>170</v>
      </c>
      <c r="E1938" s="241" t="s">
        <v>1</v>
      </c>
      <c r="F1938" s="242" t="s">
        <v>1610</v>
      </c>
      <c r="G1938" s="240"/>
      <c r="H1938" s="243">
        <v>6</v>
      </c>
      <c r="I1938" s="244"/>
      <c r="J1938" s="240"/>
      <c r="K1938" s="240"/>
      <c r="L1938" s="245"/>
      <c r="M1938" s="246"/>
      <c r="N1938" s="247"/>
      <c r="O1938" s="247"/>
      <c r="P1938" s="247"/>
      <c r="Q1938" s="247"/>
      <c r="R1938" s="247"/>
      <c r="S1938" s="247"/>
      <c r="T1938" s="248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T1938" s="249" t="s">
        <v>170</v>
      </c>
      <c r="AU1938" s="249" t="s">
        <v>84</v>
      </c>
      <c r="AV1938" s="13" t="s">
        <v>84</v>
      </c>
      <c r="AW1938" s="13" t="s">
        <v>31</v>
      </c>
      <c r="AX1938" s="13" t="s">
        <v>74</v>
      </c>
      <c r="AY1938" s="249" t="s">
        <v>161</v>
      </c>
    </row>
    <row r="1939" s="13" customFormat="1">
      <c r="A1939" s="13"/>
      <c r="B1939" s="239"/>
      <c r="C1939" s="240"/>
      <c r="D1939" s="234" t="s">
        <v>170</v>
      </c>
      <c r="E1939" s="241" t="s">
        <v>1</v>
      </c>
      <c r="F1939" s="242" t="s">
        <v>1611</v>
      </c>
      <c r="G1939" s="240"/>
      <c r="H1939" s="243">
        <v>5.5</v>
      </c>
      <c r="I1939" s="244"/>
      <c r="J1939" s="240"/>
      <c r="K1939" s="240"/>
      <c r="L1939" s="245"/>
      <c r="M1939" s="246"/>
      <c r="N1939" s="247"/>
      <c r="O1939" s="247"/>
      <c r="P1939" s="247"/>
      <c r="Q1939" s="247"/>
      <c r="R1939" s="247"/>
      <c r="S1939" s="247"/>
      <c r="T1939" s="248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T1939" s="249" t="s">
        <v>170</v>
      </c>
      <c r="AU1939" s="249" t="s">
        <v>84</v>
      </c>
      <c r="AV1939" s="13" t="s">
        <v>84</v>
      </c>
      <c r="AW1939" s="13" t="s">
        <v>31</v>
      </c>
      <c r="AX1939" s="13" t="s">
        <v>74</v>
      </c>
      <c r="AY1939" s="249" t="s">
        <v>161</v>
      </c>
    </row>
    <row r="1940" s="13" customFormat="1">
      <c r="A1940" s="13"/>
      <c r="B1940" s="239"/>
      <c r="C1940" s="240"/>
      <c r="D1940" s="234" t="s">
        <v>170</v>
      </c>
      <c r="E1940" s="241" t="s">
        <v>1</v>
      </c>
      <c r="F1940" s="242" t="s">
        <v>1614</v>
      </c>
      <c r="G1940" s="240"/>
      <c r="H1940" s="243">
        <v>2</v>
      </c>
      <c r="I1940" s="244"/>
      <c r="J1940" s="240"/>
      <c r="K1940" s="240"/>
      <c r="L1940" s="245"/>
      <c r="M1940" s="246"/>
      <c r="N1940" s="247"/>
      <c r="O1940" s="247"/>
      <c r="P1940" s="247"/>
      <c r="Q1940" s="247"/>
      <c r="R1940" s="247"/>
      <c r="S1940" s="247"/>
      <c r="T1940" s="248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T1940" s="249" t="s">
        <v>170</v>
      </c>
      <c r="AU1940" s="249" t="s">
        <v>84</v>
      </c>
      <c r="AV1940" s="13" t="s">
        <v>84</v>
      </c>
      <c r="AW1940" s="13" t="s">
        <v>31</v>
      </c>
      <c r="AX1940" s="13" t="s">
        <v>74</v>
      </c>
      <c r="AY1940" s="249" t="s">
        <v>161</v>
      </c>
    </row>
    <row r="1941" s="13" customFormat="1">
      <c r="A1941" s="13"/>
      <c r="B1941" s="239"/>
      <c r="C1941" s="240"/>
      <c r="D1941" s="234" t="s">
        <v>170</v>
      </c>
      <c r="E1941" s="241" t="s">
        <v>1</v>
      </c>
      <c r="F1941" s="242" t="s">
        <v>1612</v>
      </c>
      <c r="G1941" s="240"/>
      <c r="H1941" s="243">
        <v>10</v>
      </c>
      <c r="I1941" s="244"/>
      <c r="J1941" s="240"/>
      <c r="K1941" s="240"/>
      <c r="L1941" s="245"/>
      <c r="M1941" s="246"/>
      <c r="N1941" s="247"/>
      <c r="O1941" s="247"/>
      <c r="P1941" s="247"/>
      <c r="Q1941" s="247"/>
      <c r="R1941" s="247"/>
      <c r="S1941" s="247"/>
      <c r="T1941" s="248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T1941" s="249" t="s">
        <v>170</v>
      </c>
      <c r="AU1941" s="249" t="s">
        <v>84</v>
      </c>
      <c r="AV1941" s="13" t="s">
        <v>84</v>
      </c>
      <c r="AW1941" s="13" t="s">
        <v>31</v>
      </c>
      <c r="AX1941" s="13" t="s">
        <v>74</v>
      </c>
      <c r="AY1941" s="249" t="s">
        <v>161</v>
      </c>
    </row>
    <row r="1942" s="13" customFormat="1">
      <c r="A1942" s="13"/>
      <c r="B1942" s="239"/>
      <c r="C1942" s="240"/>
      <c r="D1942" s="234" t="s">
        <v>170</v>
      </c>
      <c r="E1942" s="241" t="s">
        <v>1</v>
      </c>
      <c r="F1942" s="242" t="s">
        <v>1615</v>
      </c>
      <c r="G1942" s="240"/>
      <c r="H1942" s="243">
        <v>1.8</v>
      </c>
      <c r="I1942" s="244"/>
      <c r="J1942" s="240"/>
      <c r="K1942" s="240"/>
      <c r="L1942" s="245"/>
      <c r="M1942" s="246"/>
      <c r="N1942" s="247"/>
      <c r="O1942" s="247"/>
      <c r="P1942" s="247"/>
      <c r="Q1942" s="247"/>
      <c r="R1942" s="247"/>
      <c r="S1942" s="247"/>
      <c r="T1942" s="248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T1942" s="249" t="s">
        <v>170</v>
      </c>
      <c r="AU1942" s="249" t="s">
        <v>84</v>
      </c>
      <c r="AV1942" s="13" t="s">
        <v>84</v>
      </c>
      <c r="AW1942" s="13" t="s">
        <v>31</v>
      </c>
      <c r="AX1942" s="13" t="s">
        <v>74</v>
      </c>
      <c r="AY1942" s="249" t="s">
        <v>161</v>
      </c>
    </row>
    <row r="1943" s="13" customFormat="1">
      <c r="A1943" s="13"/>
      <c r="B1943" s="239"/>
      <c r="C1943" s="240"/>
      <c r="D1943" s="234" t="s">
        <v>170</v>
      </c>
      <c r="E1943" s="241" t="s">
        <v>1</v>
      </c>
      <c r="F1943" s="242" t="s">
        <v>1446</v>
      </c>
      <c r="G1943" s="240"/>
      <c r="H1943" s="243">
        <v>2.5</v>
      </c>
      <c r="I1943" s="244"/>
      <c r="J1943" s="240"/>
      <c r="K1943" s="240"/>
      <c r="L1943" s="245"/>
      <c r="M1943" s="246"/>
      <c r="N1943" s="247"/>
      <c r="O1943" s="247"/>
      <c r="P1943" s="247"/>
      <c r="Q1943" s="247"/>
      <c r="R1943" s="247"/>
      <c r="S1943" s="247"/>
      <c r="T1943" s="248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T1943" s="249" t="s">
        <v>170</v>
      </c>
      <c r="AU1943" s="249" t="s">
        <v>84</v>
      </c>
      <c r="AV1943" s="13" t="s">
        <v>84</v>
      </c>
      <c r="AW1943" s="13" t="s">
        <v>31</v>
      </c>
      <c r="AX1943" s="13" t="s">
        <v>74</v>
      </c>
      <c r="AY1943" s="249" t="s">
        <v>161</v>
      </c>
    </row>
    <row r="1944" s="13" customFormat="1">
      <c r="A1944" s="13"/>
      <c r="B1944" s="239"/>
      <c r="C1944" s="240"/>
      <c r="D1944" s="234" t="s">
        <v>170</v>
      </c>
      <c r="E1944" s="241" t="s">
        <v>1</v>
      </c>
      <c r="F1944" s="242" t="s">
        <v>1455</v>
      </c>
      <c r="G1944" s="240"/>
      <c r="H1944" s="243">
        <v>2.8999999999999999</v>
      </c>
      <c r="I1944" s="244"/>
      <c r="J1944" s="240"/>
      <c r="K1944" s="240"/>
      <c r="L1944" s="245"/>
      <c r="M1944" s="246"/>
      <c r="N1944" s="247"/>
      <c r="O1944" s="247"/>
      <c r="P1944" s="247"/>
      <c r="Q1944" s="247"/>
      <c r="R1944" s="247"/>
      <c r="S1944" s="247"/>
      <c r="T1944" s="248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T1944" s="249" t="s">
        <v>170</v>
      </c>
      <c r="AU1944" s="249" t="s">
        <v>84</v>
      </c>
      <c r="AV1944" s="13" t="s">
        <v>84</v>
      </c>
      <c r="AW1944" s="13" t="s">
        <v>31</v>
      </c>
      <c r="AX1944" s="13" t="s">
        <v>74</v>
      </c>
      <c r="AY1944" s="249" t="s">
        <v>161</v>
      </c>
    </row>
    <row r="1945" s="13" customFormat="1">
      <c r="A1945" s="13"/>
      <c r="B1945" s="239"/>
      <c r="C1945" s="240"/>
      <c r="D1945" s="234" t="s">
        <v>170</v>
      </c>
      <c r="E1945" s="241" t="s">
        <v>1</v>
      </c>
      <c r="F1945" s="242" t="s">
        <v>1456</v>
      </c>
      <c r="G1945" s="240"/>
      <c r="H1945" s="243">
        <v>10</v>
      </c>
      <c r="I1945" s="244"/>
      <c r="J1945" s="240"/>
      <c r="K1945" s="240"/>
      <c r="L1945" s="245"/>
      <c r="M1945" s="246"/>
      <c r="N1945" s="247"/>
      <c r="O1945" s="247"/>
      <c r="P1945" s="247"/>
      <c r="Q1945" s="247"/>
      <c r="R1945" s="247"/>
      <c r="S1945" s="247"/>
      <c r="T1945" s="248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T1945" s="249" t="s">
        <v>170</v>
      </c>
      <c r="AU1945" s="249" t="s">
        <v>84</v>
      </c>
      <c r="AV1945" s="13" t="s">
        <v>84</v>
      </c>
      <c r="AW1945" s="13" t="s">
        <v>31</v>
      </c>
      <c r="AX1945" s="13" t="s">
        <v>74</v>
      </c>
      <c r="AY1945" s="249" t="s">
        <v>161</v>
      </c>
    </row>
    <row r="1946" s="13" customFormat="1">
      <c r="A1946" s="13"/>
      <c r="B1946" s="239"/>
      <c r="C1946" s="240"/>
      <c r="D1946" s="234" t="s">
        <v>170</v>
      </c>
      <c r="E1946" s="241" t="s">
        <v>1</v>
      </c>
      <c r="F1946" s="242" t="s">
        <v>1457</v>
      </c>
      <c r="G1946" s="240"/>
      <c r="H1946" s="243">
        <v>9</v>
      </c>
      <c r="I1946" s="244"/>
      <c r="J1946" s="240"/>
      <c r="K1946" s="240"/>
      <c r="L1946" s="245"/>
      <c r="M1946" s="246"/>
      <c r="N1946" s="247"/>
      <c r="O1946" s="247"/>
      <c r="P1946" s="247"/>
      <c r="Q1946" s="247"/>
      <c r="R1946" s="247"/>
      <c r="S1946" s="247"/>
      <c r="T1946" s="248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T1946" s="249" t="s">
        <v>170</v>
      </c>
      <c r="AU1946" s="249" t="s">
        <v>84</v>
      </c>
      <c r="AV1946" s="13" t="s">
        <v>84</v>
      </c>
      <c r="AW1946" s="13" t="s">
        <v>31</v>
      </c>
      <c r="AX1946" s="13" t="s">
        <v>74</v>
      </c>
      <c r="AY1946" s="249" t="s">
        <v>161</v>
      </c>
    </row>
    <row r="1947" s="13" customFormat="1">
      <c r="A1947" s="13"/>
      <c r="B1947" s="239"/>
      <c r="C1947" s="240"/>
      <c r="D1947" s="234" t="s">
        <v>170</v>
      </c>
      <c r="E1947" s="241" t="s">
        <v>1</v>
      </c>
      <c r="F1947" s="242" t="s">
        <v>1458</v>
      </c>
      <c r="G1947" s="240"/>
      <c r="H1947" s="243">
        <v>2.7000000000000002</v>
      </c>
      <c r="I1947" s="244"/>
      <c r="J1947" s="240"/>
      <c r="K1947" s="240"/>
      <c r="L1947" s="245"/>
      <c r="M1947" s="246"/>
      <c r="N1947" s="247"/>
      <c r="O1947" s="247"/>
      <c r="P1947" s="247"/>
      <c r="Q1947" s="247"/>
      <c r="R1947" s="247"/>
      <c r="S1947" s="247"/>
      <c r="T1947" s="248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T1947" s="249" t="s">
        <v>170</v>
      </c>
      <c r="AU1947" s="249" t="s">
        <v>84</v>
      </c>
      <c r="AV1947" s="13" t="s">
        <v>84</v>
      </c>
      <c r="AW1947" s="13" t="s">
        <v>31</v>
      </c>
      <c r="AX1947" s="13" t="s">
        <v>74</v>
      </c>
      <c r="AY1947" s="249" t="s">
        <v>161</v>
      </c>
    </row>
    <row r="1948" s="13" customFormat="1">
      <c r="A1948" s="13"/>
      <c r="B1948" s="239"/>
      <c r="C1948" s="240"/>
      <c r="D1948" s="234" t="s">
        <v>170</v>
      </c>
      <c r="E1948" s="241" t="s">
        <v>1</v>
      </c>
      <c r="F1948" s="242" t="s">
        <v>1459</v>
      </c>
      <c r="G1948" s="240"/>
      <c r="H1948" s="243">
        <v>6.7000000000000002</v>
      </c>
      <c r="I1948" s="244"/>
      <c r="J1948" s="240"/>
      <c r="K1948" s="240"/>
      <c r="L1948" s="245"/>
      <c r="M1948" s="246"/>
      <c r="N1948" s="247"/>
      <c r="O1948" s="247"/>
      <c r="P1948" s="247"/>
      <c r="Q1948" s="247"/>
      <c r="R1948" s="247"/>
      <c r="S1948" s="247"/>
      <c r="T1948" s="248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T1948" s="249" t="s">
        <v>170</v>
      </c>
      <c r="AU1948" s="249" t="s">
        <v>84</v>
      </c>
      <c r="AV1948" s="13" t="s">
        <v>84</v>
      </c>
      <c r="AW1948" s="13" t="s">
        <v>31</v>
      </c>
      <c r="AX1948" s="13" t="s">
        <v>74</v>
      </c>
      <c r="AY1948" s="249" t="s">
        <v>161</v>
      </c>
    </row>
    <row r="1949" s="13" customFormat="1">
      <c r="A1949" s="13"/>
      <c r="B1949" s="239"/>
      <c r="C1949" s="240"/>
      <c r="D1949" s="234" t="s">
        <v>170</v>
      </c>
      <c r="E1949" s="241" t="s">
        <v>1</v>
      </c>
      <c r="F1949" s="242" t="s">
        <v>1460</v>
      </c>
      <c r="G1949" s="240"/>
      <c r="H1949" s="243">
        <v>1.8</v>
      </c>
      <c r="I1949" s="244"/>
      <c r="J1949" s="240"/>
      <c r="K1949" s="240"/>
      <c r="L1949" s="245"/>
      <c r="M1949" s="246"/>
      <c r="N1949" s="247"/>
      <c r="O1949" s="247"/>
      <c r="P1949" s="247"/>
      <c r="Q1949" s="247"/>
      <c r="R1949" s="247"/>
      <c r="S1949" s="247"/>
      <c r="T1949" s="248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T1949" s="249" t="s">
        <v>170</v>
      </c>
      <c r="AU1949" s="249" t="s">
        <v>84</v>
      </c>
      <c r="AV1949" s="13" t="s">
        <v>84</v>
      </c>
      <c r="AW1949" s="13" t="s">
        <v>31</v>
      </c>
      <c r="AX1949" s="13" t="s">
        <v>74</v>
      </c>
      <c r="AY1949" s="249" t="s">
        <v>161</v>
      </c>
    </row>
    <row r="1950" s="16" customFormat="1">
      <c r="A1950" s="16"/>
      <c r="B1950" s="282"/>
      <c r="C1950" s="283"/>
      <c r="D1950" s="234" t="s">
        <v>170</v>
      </c>
      <c r="E1950" s="284" t="s">
        <v>1</v>
      </c>
      <c r="F1950" s="285" t="s">
        <v>571</v>
      </c>
      <c r="G1950" s="283"/>
      <c r="H1950" s="286">
        <v>185.90000000000001</v>
      </c>
      <c r="I1950" s="287"/>
      <c r="J1950" s="283"/>
      <c r="K1950" s="283"/>
      <c r="L1950" s="288"/>
      <c r="M1950" s="289"/>
      <c r="N1950" s="290"/>
      <c r="O1950" s="290"/>
      <c r="P1950" s="290"/>
      <c r="Q1950" s="290"/>
      <c r="R1950" s="290"/>
      <c r="S1950" s="290"/>
      <c r="T1950" s="291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16"/>
      <c r="AE1950" s="16"/>
      <c r="AT1950" s="292" t="s">
        <v>170</v>
      </c>
      <c r="AU1950" s="292" t="s">
        <v>84</v>
      </c>
      <c r="AV1950" s="16" t="s">
        <v>180</v>
      </c>
      <c r="AW1950" s="16" t="s">
        <v>31</v>
      </c>
      <c r="AX1950" s="16" t="s">
        <v>74</v>
      </c>
      <c r="AY1950" s="292" t="s">
        <v>161</v>
      </c>
    </row>
    <row r="1951" s="15" customFormat="1">
      <c r="A1951" s="15"/>
      <c r="B1951" s="261"/>
      <c r="C1951" s="262"/>
      <c r="D1951" s="234" t="s">
        <v>170</v>
      </c>
      <c r="E1951" s="263" t="s">
        <v>1</v>
      </c>
      <c r="F1951" s="264" t="s">
        <v>572</v>
      </c>
      <c r="G1951" s="262"/>
      <c r="H1951" s="263" t="s">
        <v>1</v>
      </c>
      <c r="I1951" s="265"/>
      <c r="J1951" s="262"/>
      <c r="K1951" s="262"/>
      <c r="L1951" s="266"/>
      <c r="M1951" s="267"/>
      <c r="N1951" s="268"/>
      <c r="O1951" s="268"/>
      <c r="P1951" s="268"/>
      <c r="Q1951" s="268"/>
      <c r="R1951" s="268"/>
      <c r="S1951" s="268"/>
      <c r="T1951" s="269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T1951" s="270" t="s">
        <v>170</v>
      </c>
      <c r="AU1951" s="270" t="s">
        <v>84</v>
      </c>
      <c r="AV1951" s="15" t="s">
        <v>82</v>
      </c>
      <c r="AW1951" s="15" t="s">
        <v>31</v>
      </c>
      <c r="AX1951" s="15" t="s">
        <v>74</v>
      </c>
      <c r="AY1951" s="270" t="s">
        <v>161</v>
      </c>
    </row>
    <row r="1952" s="13" customFormat="1">
      <c r="A1952" s="13"/>
      <c r="B1952" s="239"/>
      <c r="C1952" s="240"/>
      <c r="D1952" s="234" t="s">
        <v>170</v>
      </c>
      <c r="E1952" s="241" t="s">
        <v>1</v>
      </c>
      <c r="F1952" s="242" t="s">
        <v>1729</v>
      </c>
      <c r="G1952" s="240"/>
      <c r="H1952" s="243">
        <v>15</v>
      </c>
      <c r="I1952" s="244"/>
      <c r="J1952" s="240"/>
      <c r="K1952" s="240"/>
      <c r="L1952" s="245"/>
      <c r="M1952" s="246"/>
      <c r="N1952" s="247"/>
      <c r="O1952" s="247"/>
      <c r="P1952" s="247"/>
      <c r="Q1952" s="247"/>
      <c r="R1952" s="247"/>
      <c r="S1952" s="247"/>
      <c r="T1952" s="248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T1952" s="249" t="s">
        <v>170</v>
      </c>
      <c r="AU1952" s="249" t="s">
        <v>84</v>
      </c>
      <c r="AV1952" s="13" t="s">
        <v>84</v>
      </c>
      <c r="AW1952" s="13" t="s">
        <v>31</v>
      </c>
      <c r="AX1952" s="13" t="s">
        <v>74</v>
      </c>
      <c r="AY1952" s="249" t="s">
        <v>161</v>
      </c>
    </row>
    <row r="1953" s="13" customFormat="1">
      <c r="A1953" s="13"/>
      <c r="B1953" s="239"/>
      <c r="C1953" s="240"/>
      <c r="D1953" s="234" t="s">
        <v>170</v>
      </c>
      <c r="E1953" s="241" t="s">
        <v>1</v>
      </c>
      <c r="F1953" s="242" t="s">
        <v>1730</v>
      </c>
      <c r="G1953" s="240"/>
      <c r="H1953" s="243">
        <v>2.7000000000000002</v>
      </c>
      <c r="I1953" s="244"/>
      <c r="J1953" s="240"/>
      <c r="K1953" s="240"/>
      <c r="L1953" s="245"/>
      <c r="M1953" s="246"/>
      <c r="N1953" s="247"/>
      <c r="O1953" s="247"/>
      <c r="P1953" s="247"/>
      <c r="Q1953" s="247"/>
      <c r="R1953" s="247"/>
      <c r="S1953" s="247"/>
      <c r="T1953" s="248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T1953" s="249" t="s">
        <v>170</v>
      </c>
      <c r="AU1953" s="249" t="s">
        <v>84</v>
      </c>
      <c r="AV1953" s="13" t="s">
        <v>84</v>
      </c>
      <c r="AW1953" s="13" t="s">
        <v>31</v>
      </c>
      <c r="AX1953" s="13" t="s">
        <v>74</v>
      </c>
      <c r="AY1953" s="249" t="s">
        <v>161</v>
      </c>
    </row>
    <row r="1954" s="13" customFormat="1">
      <c r="A1954" s="13"/>
      <c r="B1954" s="239"/>
      <c r="C1954" s="240"/>
      <c r="D1954" s="234" t="s">
        <v>170</v>
      </c>
      <c r="E1954" s="241" t="s">
        <v>1</v>
      </c>
      <c r="F1954" s="242" t="s">
        <v>1731</v>
      </c>
      <c r="G1954" s="240"/>
      <c r="H1954" s="243">
        <v>55</v>
      </c>
      <c r="I1954" s="244"/>
      <c r="J1954" s="240"/>
      <c r="K1954" s="240"/>
      <c r="L1954" s="245"/>
      <c r="M1954" s="246"/>
      <c r="N1954" s="247"/>
      <c r="O1954" s="247"/>
      <c r="P1954" s="247"/>
      <c r="Q1954" s="247"/>
      <c r="R1954" s="247"/>
      <c r="S1954" s="247"/>
      <c r="T1954" s="248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T1954" s="249" t="s">
        <v>170</v>
      </c>
      <c r="AU1954" s="249" t="s">
        <v>84</v>
      </c>
      <c r="AV1954" s="13" t="s">
        <v>84</v>
      </c>
      <c r="AW1954" s="13" t="s">
        <v>31</v>
      </c>
      <c r="AX1954" s="13" t="s">
        <v>74</v>
      </c>
      <c r="AY1954" s="249" t="s">
        <v>161</v>
      </c>
    </row>
    <row r="1955" s="13" customFormat="1">
      <c r="A1955" s="13"/>
      <c r="B1955" s="239"/>
      <c r="C1955" s="240"/>
      <c r="D1955" s="234" t="s">
        <v>170</v>
      </c>
      <c r="E1955" s="241" t="s">
        <v>1</v>
      </c>
      <c r="F1955" s="242" t="s">
        <v>1038</v>
      </c>
      <c r="G1955" s="240"/>
      <c r="H1955" s="243">
        <v>4</v>
      </c>
      <c r="I1955" s="244"/>
      <c r="J1955" s="240"/>
      <c r="K1955" s="240"/>
      <c r="L1955" s="245"/>
      <c r="M1955" s="246"/>
      <c r="N1955" s="247"/>
      <c r="O1955" s="247"/>
      <c r="P1955" s="247"/>
      <c r="Q1955" s="247"/>
      <c r="R1955" s="247"/>
      <c r="S1955" s="247"/>
      <c r="T1955" s="248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T1955" s="249" t="s">
        <v>170</v>
      </c>
      <c r="AU1955" s="249" t="s">
        <v>84</v>
      </c>
      <c r="AV1955" s="13" t="s">
        <v>84</v>
      </c>
      <c r="AW1955" s="13" t="s">
        <v>31</v>
      </c>
      <c r="AX1955" s="13" t="s">
        <v>74</v>
      </c>
      <c r="AY1955" s="249" t="s">
        <v>161</v>
      </c>
    </row>
    <row r="1956" s="13" customFormat="1">
      <c r="A1956" s="13"/>
      <c r="B1956" s="239"/>
      <c r="C1956" s="240"/>
      <c r="D1956" s="234" t="s">
        <v>170</v>
      </c>
      <c r="E1956" s="241" t="s">
        <v>1</v>
      </c>
      <c r="F1956" s="242" t="s">
        <v>1732</v>
      </c>
      <c r="G1956" s="240"/>
      <c r="H1956" s="243">
        <v>22</v>
      </c>
      <c r="I1956" s="244"/>
      <c r="J1956" s="240"/>
      <c r="K1956" s="240"/>
      <c r="L1956" s="245"/>
      <c r="M1956" s="246"/>
      <c r="N1956" s="247"/>
      <c r="O1956" s="247"/>
      <c r="P1956" s="247"/>
      <c r="Q1956" s="247"/>
      <c r="R1956" s="247"/>
      <c r="S1956" s="247"/>
      <c r="T1956" s="248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T1956" s="249" t="s">
        <v>170</v>
      </c>
      <c r="AU1956" s="249" t="s">
        <v>84</v>
      </c>
      <c r="AV1956" s="13" t="s">
        <v>84</v>
      </c>
      <c r="AW1956" s="13" t="s">
        <v>31</v>
      </c>
      <c r="AX1956" s="13" t="s">
        <v>74</v>
      </c>
      <c r="AY1956" s="249" t="s">
        <v>161</v>
      </c>
    </row>
    <row r="1957" s="16" customFormat="1">
      <c r="A1957" s="16"/>
      <c r="B1957" s="282"/>
      <c r="C1957" s="283"/>
      <c r="D1957" s="234" t="s">
        <v>170</v>
      </c>
      <c r="E1957" s="284" t="s">
        <v>1</v>
      </c>
      <c r="F1957" s="285" t="s">
        <v>571</v>
      </c>
      <c r="G1957" s="283"/>
      <c r="H1957" s="286">
        <v>98.700000000000003</v>
      </c>
      <c r="I1957" s="287"/>
      <c r="J1957" s="283"/>
      <c r="K1957" s="283"/>
      <c r="L1957" s="288"/>
      <c r="M1957" s="289"/>
      <c r="N1957" s="290"/>
      <c r="O1957" s="290"/>
      <c r="P1957" s="290"/>
      <c r="Q1957" s="290"/>
      <c r="R1957" s="290"/>
      <c r="S1957" s="290"/>
      <c r="T1957" s="291"/>
      <c r="U1957" s="16"/>
      <c r="V1957" s="16"/>
      <c r="W1957" s="16"/>
      <c r="X1957" s="16"/>
      <c r="Y1957" s="16"/>
      <c r="Z1957" s="16"/>
      <c r="AA1957" s="16"/>
      <c r="AB1957" s="16"/>
      <c r="AC1957" s="16"/>
      <c r="AD1957" s="16"/>
      <c r="AE1957" s="16"/>
      <c r="AT1957" s="292" t="s">
        <v>170</v>
      </c>
      <c r="AU1957" s="292" t="s">
        <v>84</v>
      </c>
      <c r="AV1957" s="16" t="s">
        <v>180</v>
      </c>
      <c r="AW1957" s="16" t="s">
        <v>31</v>
      </c>
      <c r="AX1957" s="16" t="s">
        <v>74</v>
      </c>
      <c r="AY1957" s="292" t="s">
        <v>161</v>
      </c>
    </row>
    <row r="1958" s="14" customFormat="1">
      <c r="A1958" s="14"/>
      <c r="B1958" s="250"/>
      <c r="C1958" s="251"/>
      <c r="D1958" s="234" t="s">
        <v>170</v>
      </c>
      <c r="E1958" s="252" t="s">
        <v>1</v>
      </c>
      <c r="F1958" s="253" t="s">
        <v>173</v>
      </c>
      <c r="G1958" s="251"/>
      <c r="H1958" s="254">
        <v>284.60000000000002</v>
      </c>
      <c r="I1958" s="255"/>
      <c r="J1958" s="251"/>
      <c r="K1958" s="251"/>
      <c r="L1958" s="256"/>
      <c r="M1958" s="257"/>
      <c r="N1958" s="258"/>
      <c r="O1958" s="258"/>
      <c r="P1958" s="258"/>
      <c r="Q1958" s="258"/>
      <c r="R1958" s="258"/>
      <c r="S1958" s="258"/>
      <c r="T1958" s="259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T1958" s="260" t="s">
        <v>170</v>
      </c>
      <c r="AU1958" s="260" t="s">
        <v>84</v>
      </c>
      <c r="AV1958" s="14" t="s">
        <v>167</v>
      </c>
      <c r="AW1958" s="14" t="s">
        <v>31</v>
      </c>
      <c r="AX1958" s="14" t="s">
        <v>82</v>
      </c>
      <c r="AY1958" s="260" t="s">
        <v>161</v>
      </c>
    </row>
    <row r="1959" s="2" customFormat="1" ht="24.15" customHeight="1">
      <c r="A1959" s="39"/>
      <c r="B1959" s="40"/>
      <c r="C1959" s="220" t="s">
        <v>1733</v>
      </c>
      <c r="D1959" s="220" t="s">
        <v>163</v>
      </c>
      <c r="E1959" s="221" t="s">
        <v>1734</v>
      </c>
      <c r="F1959" s="222" t="s">
        <v>1735</v>
      </c>
      <c r="G1959" s="223" t="s">
        <v>166</v>
      </c>
      <c r="H1959" s="224">
        <v>400.19999999999999</v>
      </c>
      <c r="I1959" s="225"/>
      <c r="J1959" s="226">
        <f>ROUND(I1959*H1959,2)</f>
        <v>0</v>
      </c>
      <c r="K1959" s="227"/>
      <c r="L1959" s="45"/>
      <c r="M1959" s="228" t="s">
        <v>1</v>
      </c>
      <c r="N1959" s="229" t="s">
        <v>39</v>
      </c>
      <c r="O1959" s="92"/>
      <c r="P1959" s="230">
        <f>O1959*H1959</f>
        <v>0</v>
      </c>
      <c r="Q1959" s="230">
        <v>0.02487</v>
      </c>
      <c r="R1959" s="230">
        <f>Q1959*H1959</f>
        <v>9.9529739999999993</v>
      </c>
      <c r="S1959" s="230">
        <v>0</v>
      </c>
      <c r="T1959" s="231">
        <f>S1959*H1959</f>
        <v>0</v>
      </c>
      <c r="U1959" s="39"/>
      <c r="V1959" s="39"/>
      <c r="W1959" s="39"/>
      <c r="X1959" s="39"/>
      <c r="Y1959" s="39"/>
      <c r="Z1959" s="39"/>
      <c r="AA1959" s="39"/>
      <c r="AB1959" s="39"/>
      <c r="AC1959" s="39"/>
      <c r="AD1959" s="39"/>
      <c r="AE1959" s="39"/>
      <c r="AR1959" s="232" t="s">
        <v>259</v>
      </c>
      <c r="AT1959" s="232" t="s">
        <v>163</v>
      </c>
      <c r="AU1959" s="232" t="s">
        <v>84</v>
      </c>
      <c r="AY1959" s="18" t="s">
        <v>161</v>
      </c>
      <c r="BE1959" s="233">
        <f>IF(N1959="základní",J1959,0)</f>
        <v>0</v>
      </c>
      <c r="BF1959" s="233">
        <f>IF(N1959="snížená",J1959,0)</f>
        <v>0</v>
      </c>
      <c r="BG1959" s="233">
        <f>IF(N1959="zákl. přenesená",J1959,0)</f>
        <v>0</v>
      </c>
      <c r="BH1959" s="233">
        <f>IF(N1959="sníž. přenesená",J1959,0)</f>
        <v>0</v>
      </c>
      <c r="BI1959" s="233">
        <f>IF(N1959="nulová",J1959,0)</f>
        <v>0</v>
      </c>
      <c r="BJ1959" s="18" t="s">
        <v>82</v>
      </c>
      <c r="BK1959" s="233">
        <f>ROUND(I1959*H1959,2)</f>
        <v>0</v>
      </c>
      <c r="BL1959" s="18" t="s">
        <v>259</v>
      </c>
      <c r="BM1959" s="232" t="s">
        <v>1736</v>
      </c>
    </row>
    <row r="1960" s="2" customFormat="1">
      <c r="A1960" s="39"/>
      <c r="B1960" s="40"/>
      <c r="C1960" s="41"/>
      <c r="D1960" s="234" t="s">
        <v>169</v>
      </c>
      <c r="E1960" s="41"/>
      <c r="F1960" s="235" t="s">
        <v>1735</v>
      </c>
      <c r="G1960" s="41"/>
      <c r="H1960" s="41"/>
      <c r="I1960" s="236"/>
      <c r="J1960" s="41"/>
      <c r="K1960" s="41"/>
      <c r="L1960" s="45"/>
      <c r="M1960" s="237"/>
      <c r="N1960" s="238"/>
      <c r="O1960" s="92"/>
      <c r="P1960" s="92"/>
      <c r="Q1960" s="92"/>
      <c r="R1960" s="92"/>
      <c r="S1960" s="92"/>
      <c r="T1960" s="93"/>
      <c r="U1960" s="39"/>
      <c r="V1960" s="39"/>
      <c r="W1960" s="39"/>
      <c r="X1960" s="39"/>
      <c r="Y1960" s="39"/>
      <c r="Z1960" s="39"/>
      <c r="AA1960" s="39"/>
      <c r="AB1960" s="39"/>
      <c r="AC1960" s="39"/>
      <c r="AD1960" s="39"/>
      <c r="AE1960" s="39"/>
      <c r="AT1960" s="18" t="s">
        <v>169</v>
      </c>
      <c r="AU1960" s="18" t="s">
        <v>84</v>
      </c>
    </row>
    <row r="1961" s="15" customFormat="1">
      <c r="A1961" s="15"/>
      <c r="B1961" s="261"/>
      <c r="C1961" s="262"/>
      <c r="D1961" s="234" t="s">
        <v>170</v>
      </c>
      <c r="E1961" s="263" t="s">
        <v>1</v>
      </c>
      <c r="F1961" s="264" t="s">
        <v>548</v>
      </c>
      <c r="G1961" s="262"/>
      <c r="H1961" s="263" t="s">
        <v>1</v>
      </c>
      <c r="I1961" s="265"/>
      <c r="J1961" s="262"/>
      <c r="K1961" s="262"/>
      <c r="L1961" s="266"/>
      <c r="M1961" s="267"/>
      <c r="N1961" s="268"/>
      <c r="O1961" s="268"/>
      <c r="P1961" s="268"/>
      <c r="Q1961" s="268"/>
      <c r="R1961" s="268"/>
      <c r="S1961" s="268"/>
      <c r="T1961" s="269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T1961" s="270" t="s">
        <v>170</v>
      </c>
      <c r="AU1961" s="270" t="s">
        <v>84</v>
      </c>
      <c r="AV1961" s="15" t="s">
        <v>82</v>
      </c>
      <c r="AW1961" s="15" t="s">
        <v>31</v>
      </c>
      <c r="AX1961" s="15" t="s">
        <v>74</v>
      </c>
      <c r="AY1961" s="270" t="s">
        <v>161</v>
      </c>
    </row>
    <row r="1962" s="13" customFormat="1">
      <c r="A1962" s="13"/>
      <c r="B1962" s="239"/>
      <c r="C1962" s="240"/>
      <c r="D1962" s="234" t="s">
        <v>170</v>
      </c>
      <c r="E1962" s="241" t="s">
        <v>1</v>
      </c>
      <c r="F1962" s="242" t="s">
        <v>1440</v>
      </c>
      <c r="G1962" s="240"/>
      <c r="H1962" s="243">
        <v>25</v>
      </c>
      <c r="I1962" s="244"/>
      <c r="J1962" s="240"/>
      <c r="K1962" s="240"/>
      <c r="L1962" s="245"/>
      <c r="M1962" s="246"/>
      <c r="N1962" s="247"/>
      <c r="O1962" s="247"/>
      <c r="P1962" s="247"/>
      <c r="Q1962" s="247"/>
      <c r="R1962" s="247"/>
      <c r="S1962" s="247"/>
      <c r="T1962" s="248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T1962" s="249" t="s">
        <v>170</v>
      </c>
      <c r="AU1962" s="249" t="s">
        <v>84</v>
      </c>
      <c r="AV1962" s="13" t="s">
        <v>84</v>
      </c>
      <c r="AW1962" s="13" t="s">
        <v>31</v>
      </c>
      <c r="AX1962" s="13" t="s">
        <v>74</v>
      </c>
      <c r="AY1962" s="249" t="s">
        <v>161</v>
      </c>
    </row>
    <row r="1963" s="13" customFormat="1">
      <c r="A1963" s="13"/>
      <c r="B1963" s="239"/>
      <c r="C1963" s="240"/>
      <c r="D1963" s="234" t="s">
        <v>170</v>
      </c>
      <c r="E1963" s="241" t="s">
        <v>1</v>
      </c>
      <c r="F1963" s="242" t="s">
        <v>1737</v>
      </c>
      <c r="G1963" s="240"/>
      <c r="H1963" s="243">
        <v>21</v>
      </c>
      <c r="I1963" s="244"/>
      <c r="J1963" s="240"/>
      <c r="K1963" s="240"/>
      <c r="L1963" s="245"/>
      <c r="M1963" s="246"/>
      <c r="N1963" s="247"/>
      <c r="O1963" s="247"/>
      <c r="P1963" s="247"/>
      <c r="Q1963" s="247"/>
      <c r="R1963" s="247"/>
      <c r="S1963" s="247"/>
      <c r="T1963" s="248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49" t="s">
        <v>170</v>
      </c>
      <c r="AU1963" s="249" t="s">
        <v>84</v>
      </c>
      <c r="AV1963" s="13" t="s">
        <v>84</v>
      </c>
      <c r="AW1963" s="13" t="s">
        <v>31</v>
      </c>
      <c r="AX1963" s="13" t="s">
        <v>74</v>
      </c>
      <c r="AY1963" s="249" t="s">
        <v>161</v>
      </c>
    </row>
    <row r="1964" s="13" customFormat="1">
      <c r="A1964" s="13"/>
      <c r="B1964" s="239"/>
      <c r="C1964" s="240"/>
      <c r="D1964" s="234" t="s">
        <v>170</v>
      </c>
      <c r="E1964" s="241" t="s">
        <v>1</v>
      </c>
      <c r="F1964" s="242" t="s">
        <v>1609</v>
      </c>
      <c r="G1964" s="240"/>
      <c r="H1964" s="243">
        <v>19</v>
      </c>
      <c r="I1964" s="244"/>
      <c r="J1964" s="240"/>
      <c r="K1964" s="240"/>
      <c r="L1964" s="245"/>
      <c r="M1964" s="246"/>
      <c r="N1964" s="247"/>
      <c r="O1964" s="247"/>
      <c r="P1964" s="247"/>
      <c r="Q1964" s="247"/>
      <c r="R1964" s="247"/>
      <c r="S1964" s="247"/>
      <c r="T1964" s="248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T1964" s="249" t="s">
        <v>170</v>
      </c>
      <c r="AU1964" s="249" t="s">
        <v>84</v>
      </c>
      <c r="AV1964" s="13" t="s">
        <v>84</v>
      </c>
      <c r="AW1964" s="13" t="s">
        <v>31</v>
      </c>
      <c r="AX1964" s="13" t="s">
        <v>74</v>
      </c>
      <c r="AY1964" s="249" t="s">
        <v>161</v>
      </c>
    </row>
    <row r="1965" s="16" customFormat="1">
      <c r="A1965" s="16"/>
      <c r="B1965" s="282"/>
      <c r="C1965" s="283"/>
      <c r="D1965" s="234" t="s">
        <v>170</v>
      </c>
      <c r="E1965" s="284" t="s">
        <v>1</v>
      </c>
      <c r="F1965" s="285" t="s">
        <v>571</v>
      </c>
      <c r="G1965" s="283"/>
      <c r="H1965" s="286">
        <v>65</v>
      </c>
      <c r="I1965" s="287"/>
      <c r="J1965" s="283"/>
      <c r="K1965" s="283"/>
      <c r="L1965" s="288"/>
      <c r="M1965" s="289"/>
      <c r="N1965" s="290"/>
      <c r="O1965" s="290"/>
      <c r="P1965" s="290"/>
      <c r="Q1965" s="290"/>
      <c r="R1965" s="290"/>
      <c r="S1965" s="290"/>
      <c r="T1965" s="291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16"/>
      <c r="AE1965" s="16"/>
      <c r="AT1965" s="292" t="s">
        <v>170</v>
      </c>
      <c r="AU1965" s="292" t="s">
        <v>84</v>
      </c>
      <c r="AV1965" s="16" t="s">
        <v>180</v>
      </c>
      <c r="AW1965" s="16" t="s">
        <v>31</v>
      </c>
      <c r="AX1965" s="16" t="s">
        <v>74</v>
      </c>
      <c r="AY1965" s="292" t="s">
        <v>161</v>
      </c>
    </row>
    <row r="1966" s="15" customFormat="1">
      <c r="A1966" s="15"/>
      <c r="B1966" s="261"/>
      <c r="C1966" s="262"/>
      <c r="D1966" s="234" t="s">
        <v>170</v>
      </c>
      <c r="E1966" s="263" t="s">
        <v>1</v>
      </c>
      <c r="F1966" s="264" t="s">
        <v>572</v>
      </c>
      <c r="G1966" s="262"/>
      <c r="H1966" s="263" t="s">
        <v>1</v>
      </c>
      <c r="I1966" s="265"/>
      <c r="J1966" s="262"/>
      <c r="K1966" s="262"/>
      <c r="L1966" s="266"/>
      <c r="M1966" s="267"/>
      <c r="N1966" s="268"/>
      <c r="O1966" s="268"/>
      <c r="P1966" s="268"/>
      <c r="Q1966" s="268"/>
      <c r="R1966" s="268"/>
      <c r="S1966" s="268"/>
      <c r="T1966" s="269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T1966" s="270" t="s">
        <v>170</v>
      </c>
      <c r="AU1966" s="270" t="s">
        <v>84</v>
      </c>
      <c r="AV1966" s="15" t="s">
        <v>82</v>
      </c>
      <c r="AW1966" s="15" t="s">
        <v>31</v>
      </c>
      <c r="AX1966" s="15" t="s">
        <v>74</v>
      </c>
      <c r="AY1966" s="270" t="s">
        <v>161</v>
      </c>
    </row>
    <row r="1967" s="13" customFormat="1">
      <c r="A1967" s="13"/>
      <c r="B1967" s="239"/>
      <c r="C1967" s="240"/>
      <c r="D1967" s="234" t="s">
        <v>170</v>
      </c>
      <c r="E1967" s="241" t="s">
        <v>1</v>
      </c>
      <c r="F1967" s="242" t="s">
        <v>1026</v>
      </c>
      <c r="G1967" s="240"/>
      <c r="H1967" s="243">
        <v>12.5</v>
      </c>
      <c r="I1967" s="244"/>
      <c r="J1967" s="240"/>
      <c r="K1967" s="240"/>
      <c r="L1967" s="245"/>
      <c r="M1967" s="246"/>
      <c r="N1967" s="247"/>
      <c r="O1967" s="247"/>
      <c r="P1967" s="247"/>
      <c r="Q1967" s="247"/>
      <c r="R1967" s="247"/>
      <c r="S1967" s="247"/>
      <c r="T1967" s="248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T1967" s="249" t="s">
        <v>170</v>
      </c>
      <c r="AU1967" s="249" t="s">
        <v>84</v>
      </c>
      <c r="AV1967" s="13" t="s">
        <v>84</v>
      </c>
      <c r="AW1967" s="13" t="s">
        <v>31</v>
      </c>
      <c r="AX1967" s="13" t="s">
        <v>74</v>
      </c>
      <c r="AY1967" s="249" t="s">
        <v>161</v>
      </c>
    </row>
    <row r="1968" s="13" customFormat="1">
      <c r="A1968" s="13"/>
      <c r="B1968" s="239"/>
      <c r="C1968" s="240"/>
      <c r="D1968" s="234" t="s">
        <v>170</v>
      </c>
      <c r="E1968" s="241" t="s">
        <v>1</v>
      </c>
      <c r="F1968" s="242" t="s">
        <v>1030</v>
      </c>
      <c r="G1968" s="240"/>
      <c r="H1968" s="243">
        <v>13.199999999999999</v>
      </c>
      <c r="I1968" s="244"/>
      <c r="J1968" s="240"/>
      <c r="K1968" s="240"/>
      <c r="L1968" s="245"/>
      <c r="M1968" s="246"/>
      <c r="N1968" s="247"/>
      <c r="O1968" s="247"/>
      <c r="P1968" s="247"/>
      <c r="Q1968" s="247"/>
      <c r="R1968" s="247"/>
      <c r="S1968" s="247"/>
      <c r="T1968" s="248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T1968" s="249" t="s">
        <v>170</v>
      </c>
      <c r="AU1968" s="249" t="s">
        <v>84</v>
      </c>
      <c r="AV1968" s="13" t="s">
        <v>84</v>
      </c>
      <c r="AW1968" s="13" t="s">
        <v>31</v>
      </c>
      <c r="AX1968" s="13" t="s">
        <v>74</v>
      </c>
      <c r="AY1968" s="249" t="s">
        <v>161</v>
      </c>
    </row>
    <row r="1969" s="13" customFormat="1">
      <c r="A1969" s="13"/>
      <c r="B1969" s="239"/>
      <c r="C1969" s="240"/>
      <c r="D1969" s="234" t="s">
        <v>170</v>
      </c>
      <c r="E1969" s="241" t="s">
        <v>1</v>
      </c>
      <c r="F1969" s="242" t="s">
        <v>1031</v>
      </c>
      <c r="G1969" s="240"/>
      <c r="H1969" s="243">
        <v>94</v>
      </c>
      <c r="I1969" s="244"/>
      <c r="J1969" s="240"/>
      <c r="K1969" s="240"/>
      <c r="L1969" s="245"/>
      <c r="M1969" s="246"/>
      <c r="N1969" s="247"/>
      <c r="O1969" s="247"/>
      <c r="P1969" s="247"/>
      <c r="Q1969" s="247"/>
      <c r="R1969" s="247"/>
      <c r="S1969" s="247"/>
      <c r="T1969" s="248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T1969" s="249" t="s">
        <v>170</v>
      </c>
      <c r="AU1969" s="249" t="s">
        <v>84</v>
      </c>
      <c r="AV1969" s="13" t="s">
        <v>84</v>
      </c>
      <c r="AW1969" s="13" t="s">
        <v>31</v>
      </c>
      <c r="AX1969" s="13" t="s">
        <v>74</v>
      </c>
      <c r="AY1969" s="249" t="s">
        <v>161</v>
      </c>
    </row>
    <row r="1970" s="13" customFormat="1">
      <c r="A1970" s="13"/>
      <c r="B1970" s="239"/>
      <c r="C1970" s="240"/>
      <c r="D1970" s="234" t="s">
        <v>170</v>
      </c>
      <c r="E1970" s="241" t="s">
        <v>1</v>
      </c>
      <c r="F1970" s="242" t="s">
        <v>1710</v>
      </c>
      <c r="G1970" s="240"/>
      <c r="H1970" s="243">
        <v>12</v>
      </c>
      <c r="I1970" s="244"/>
      <c r="J1970" s="240"/>
      <c r="K1970" s="240"/>
      <c r="L1970" s="245"/>
      <c r="M1970" s="246"/>
      <c r="N1970" s="247"/>
      <c r="O1970" s="247"/>
      <c r="P1970" s="247"/>
      <c r="Q1970" s="247"/>
      <c r="R1970" s="247"/>
      <c r="S1970" s="247"/>
      <c r="T1970" s="248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T1970" s="249" t="s">
        <v>170</v>
      </c>
      <c r="AU1970" s="249" t="s">
        <v>84</v>
      </c>
      <c r="AV1970" s="13" t="s">
        <v>84</v>
      </c>
      <c r="AW1970" s="13" t="s">
        <v>31</v>
      </c>
      <c r="AX1970" s="13" t="s">
        <v>74</v>
      </c>
      <c r="AY1970" s="249" t="s">
        <v>161</v>
      </c>
    </row>
    <row r="1971" s="13" customFormat="1">
      <c r="A1971" s="13"/>
      <c r="B1971" s="239"/>
      <c r="C1971" s="240"/>
      <c r="D1971" s="234" t="s">
        <v>170</v>
      </c>
      <c r="E1971" s="241" t="s">
        <v>1</v>
      </c>
      <c r="F1971" s="242" t="s">
        <v>1711</v>
      </c>
      <c r="G1971" s="240"/>
      <c r="H1971" s="243">
        <v>20</v>
      </c>
      <c r="I1971" s="244"/>
      <c r="J1971" s="240"/>
      <c r="K1971" s="240"/>
      <c r="L1971" s="245"/>
      <c r="M1971" s="246"/>
      <c r="N1971" s="247"/>
      <c r="O1971" s="247"/>
      <c r="P1971" s="247"/>
      <c r="Q1971" s="247"/>
      <c r="R1971" s="247"/>
      <c r="S1971" s="247"/>
      <c r="T1971" s="248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T1971" s="249" t="s">
        <v>170</v>
      </c>
      <c r="AU1971" s="249" t="s">
        <v>84</v>
      </c>
      <c r="AV1971" s="13" t="s">
        <v>84</v>
      </c>
      <c r="AW1971" s="13" t="s">
        <v>31</v>
      </c>
      <c r="AX1971" s="13" t="s">
        <v>74</v>
      </c>
      <c r="AY1971" s="249" t="s">
        <v>161</v>
      </c>
    </row>
    <row r="1972" s="13" customFormat="1">
      <c r="A1972" s="13"/>
      <c r="B1972" s="239"/>
      <c r="C1972" s="240"/>
      <c r="D1972" s="234" t="s">
        <v>170</v>
      </c>
      <c r="E1972" s="241" t="s">
        <v>1</v>
      </c>
      <c r="F1972" s="242" t="s">
        <v>1712</v>
      </c>
      <c r="G1972" s="240"/>
      <c r="H1972" s="243">
        <v>2</v>
      </c>
      <c r="I1972" s="244"/>
      <c r="J1972" s="240"/>
      <c r="K1972" s="240"/>
      <c r="L1972" s="245"/>
      <c r="M1972" s="246"/>
      <c r="N1972" s="247"/>
      <c r="O1972" s="247"/>
      <c r="P1972" s="247"/>
      <c r="Q1972" s="247"/>
      <c r="R1972" s="247"/>
      <c r="S1972" s="247"/>
      <c r="T1972" s="248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T1972" s="249" t="s">
        <v>170</v>
      </c>
      <c r="AU1972" s="249" t="s">
        <v>84</v>
      </c>
      <c r="AV1972" s="13" t="s">
        <v>84</v>
      </c>
      <c r="AW1972" s="13" t="s">
        <v>31</v>
      </c>
      <c r="AX1972" s="13" t="s">
        <v>74</v>
      </c>
      <c r="AY1972" s="249" t="s">
        <v>161</v>
      </c>
    </row>
    <row r="1973" s="13" customFormat="1">
      <c r="A1973" s="13"/>
      <c r="B1973" s="239"/>
      <c r="C1973" s="240"/>
      <c r="D1973" s="234" t="s">
        <v>170</v>
      </c>
      <c r="E1973" s="241" t="s">
        <v>1</v>
      </c>
      <c r="F1973" s="242" t="s">
        <v>1032</v>
      </c>
      <c r="G1973" s="240"/>
      <c r="H1973" s="243">
        <v>10.5</v>
      </c>
      <c r="I1973" s="244"/>
      <c r="J1973" s="240"/>
      <c r="K1973" s="240"/>
      <c r="L1973" s="245"/>
      <c r="M1973" s="246"/>
      <c r="N1973" s="247"/>
      <c r="O1973" s="247"/>
      <c r="P1973" s="247"/>
      <c r="Q1973" s="247"/>
      <c r="R1973" s="247"/>
      <c r="S1973" s="247"/>
      <c r="T1973" s="248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T1973" s="249" t="s">
        <v>170</v>
      </c>
      <c r="AU1973" s="249" t="s">
        <v>84</v>
      </c>
      <c r="AV1973" s="13" t="s">
        <v>84</v>
      </c>
      <c r="AW1973" s="13" t="s">
        <v>31</v>
      </c>
      <c r="AX1973" s="13" t="s">
        <v>74</v>
      </c>
      <c r="AY1973" s="249" t="s">
        <v>161</v>
      </c>
    </row>
    <row r="1974" s="13" customFormat="1">
      <c r="A1974" s="13"/>
      <c r="B1974" s="239"/>
      <c r="C1974" s="240"/>
      <c r="D1974" s="234" t="s">
        <v>170</v>
      </c>
      <c r="E1974" s="241" t="s">
        <v>1</v>
      </c>
      <c r="F1974" s="242" t="s">
        <v>1033</v>
      </c>
      <c r="G1974" s="240"/>
      <c r="H1974" s="243">
        <v>21</v>
      </c>
      <c r="I1974" s="244"/>
      <c r="J1974" s="240"/>
      <c r="K1974" s="240"/>
      <c r="L1974" s="245"/>
      <c r="M1974" s="246"/>
      <c r="N1974" s="247"/>
      <c r="O1974" s="247"/>
      <c r="P1974" s="247"/>
      <c r="Q1974" s="247"/>
      <c r="R1974" s="247"/>
      <c r="S1974" s="247"/>
      <c r="T1974" s="248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T1974" s="249" t="s">
        <v>170</v>
      </c>
      <c r="AU1974" s="249" t="s">
        <v>84</v>
      </c>
      <c r="AV1974" s="13" t="s">
        <v>84</v>
      </c>
      <c r="AW1974" s="13" t="s">
        <v>31</v>
      </c>
      <c r="AX1974" s="13" t="s">
        <v>74</v>
      </c>
      <c r="AY1974" s="249" t="s">
        <v>161</v>
      </c>
    </row>
    <row r="1975" s="13" customFormat="1">
      <c r="A1975" s="13"/>
      <c r="B1975" s="239"/>
      <c r="C1975" s="240"/>
      <c r="D1975" s="234" t="s">
        <v>170</v>
      </c>
      <c r="E1975" s="241" t="s">
        <v>1</v>
      </c>
      <c r="F1975" s="242" t="s">
        <v>1664</v>
      </c>
      <c r="G1975" s="240"/>
      <c r="H1975" s="243">
        <v>150</v>
      </c>
      <c r="I1975" s="244"/>
      <c r="J1975" s="240"/>
      <c r="K1975" s="240"/>
      <c r="L1975" s="245"/>
      <c r="M1975" s="246"/>
      <c r="N1975" s="247"/>
      <c r="O1975" s="247"/>
      <c r="P1975" s="247"/>
      <c r="Q1975" s="247"/>
      <c r="R1975" s="247"/>
      <c r="S1975" s="247"/>
      <c r="T1975" s="248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T1975" s="249" t="s">
        <v>170</v>
      </c>
      <c r="AU1975" s="249" t="s">
        <v>84</v>
      </c>
      <c r="AV1975" s="13" t="s">
        <v>84</v>
      </c>
      <c r="AW1975" s="13" t="s">
        <v>31</v>
      </c>
      <c r="AX1975" s="13" t="s">
        <v>74</v>
      </c>
      <c r="AY1975" s="249" t="s">
        <v>161</v>
      </c>
    </row>
    <row r="1976" s="16" customFormat="1">
      <c r="A1976" s="16"/>
      <c r="B1976" s="282"/>
      <c r="C1976" s="283"/>
      <c r="D1976" s="234" t="s">
        <v>170</v>
      </c>
      <c r="E1976" s="284" t="s">
        <v>1</v>
      </c>
      <c r="F1976" s="285" t="s">
        <v>571</v>
      </c>
      <c r="G1976" s="283"/>
      <c r="H1976" s="286">
        <v>335.19999999999999</v>
      </c>
      <c r="I1976" s="287"/>
      <c r="J1976" s="283"/>
      <c r="K1976" s="283"/>
      <c r="L1976" s="288"/>
      <c r="M1976" s="289"/>
      <c r="N1976" s="290"/>
      <c r="O1976" s="290"/>
      <c r="P1976" s="290"/>
      <c r="Q1976" s="290"/>
      <c r="R1976" s="290"/>
      <c r="S1976" s="290"/>
      <c r="T1976" s="291"/>
      <c r="U1976" s="16"/>
      <c r="V1976" s="16"/>
      <c r="W1976" s="16"/>
      <c r="X1976" s="16"/>
      <c r="Y1976" s="16"/>
      <c r="Z1976" s="16"/>
      <c r="AA1976" s="16"/>
      <c r="AB1976" s="16"/>
      <c r="AC1976" s="16"/>
      <c r="AD1976" s="16"/>
      <c r="AE1976" s="16"/>
      <c r="AT1976" s="292" t="s">
        <v>170</v>
      </c>
      <c r="AU1976" s="292" t="s">
        <v>84</v>
      </c>
      <c r="AV1976" s="16" t="s">
        <v>180</v>
      </c>
      <c r="AW1976" s="16" t="s">
        <v>31</v>
      </c>
      <c r="AX1976" s="16" t="s">
        <v>74</v>
      </c>
      <c r="AY1976" s="292" t="s">
        <v>161</v>
      </c>
    </row>
    <row r="1977" s="14" customFormat="1">
      <c r="A1977" s="14"/>
      <c r="B1977" s="250"/>
      <c r="C1977" s="251"/>
      <c r="D1977" s="234" t="s">
        <v>170</v>
      </c>
      <c r="E1977" s="252" t="s">
        <v>1</v>
      </c>
      <c r="F1977" s="253" t="s">
        <v>173</v>
      </c>
      <c r="G1977" s="251"/>
      <c r="H1977" s="254">
        <v>400.19999999999999</v>
      </c>
      <c r="I1977" s="255"/>
      <c r="J1977" s="251"/>
      <c r="K1977" s="251"/>
      <c r="L1977" s="256"/>
      <c r="M1977" s="257"/>
      <c r="N1977" s="258"/>
      <c r="O1977" s="258"/>
      <c r="P1977" s="258"/>
      <c r="Q1977" s="258"/>
      <c r="R1977" s="258"/>
      <c r="S1977" s="258"/>
      <c r="T1977" s="259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T1977" s="260" t="s">
        <v>170</v>
      </c>
      <c r="AU1977" s="260" t="s">
        <v>84</v>
      </c>
      <c r="AV1977" s="14" t="s">
        <v>167</v>
      </c>
      <c r="AW1977" s="14" t="s">
        <v>31</v>
      </c>
      <c r="AX1977" s="14" t="s">
        <v>82</v>
      </c>
      <c r="AY1977" s="260" t="s">
        <v>161</v>
      </c>
    </row>
    <row r="1978" s="2" customFormat="1" ht="24.15" customHeight="1">
      <c r="A1978" s="39"/>
      <c r="B1978" s="40"/>
      <c r="C1978" s="220" t="s">
        <v>1738</v>
      </c>
      <c r="D1978" s="220" t="s">
        <v>163</v>
      </c>
      <c r="E1978" s="221" t="s">
        <v>1739</v>
      </c>
      <c r="F1978" s="222" t="s">
        <v>1740</v>
      </c>
      <c r="G1978" s="223" t="s">
        <v>166</v>
      </c>
      <c r="H1978" s="224">
        <v>82.200000000000003</v>
      </c>
      <c r="I1978" s="225"/>
      <c r="J1978" s="226">
        <f>ROUND(I1978*H1978,2)</f>
        <v>0</v>
      </c>
      <c r="K1978" s="227"/>
      <c r="L1978" s="45"/>
      <c r="M1978" s="228" t="s">
        <v>1</v>
      </c>
      <c r="N1978" s="229" t="s">
        <v>39</v>
      </c>
      <c r="O1978" s="92"/>
      <c r="P1978" s="230">
        <f>O1978*H1978</f>
        <v>0</v>
      </c>
      <c r="Q1978" s="230">
        <v>0.01385</v>
      </c>
      <c r="R1978" s="230">
        <f>Q1978*H1978</f>
        <v>1.1384700000000001</v>
      </c>
      <c r="S1978" s="230">
        <v>0</v>
      </c>
      <c r="T1978" s="231">
        <f>S1978*H1978</f>
        <v>0</v>
      </c>
      <c r="U1978" s="39"/>
      <c r="V1978" s="39"/>
      <c r="W1978" s="39"/>
      <c r="X1978" s="39"/>
      <c r="Y1978" s="39"/>
      <c r="Z1978" s="39"/>
      <c r="AA1978" s="39"/>
      <c r="AB1978" s="39"/>
      <c r="AC1978" s="39"/>
      <c r="AD1978" s="39"/>
      <c r="AE1978" s="39"/>
      <c r="AR1978" s="232" t="s">
        <v>259</v>
      </c>
      <c r="AT1978" s="232" t="s">
        <v>163</v>
      </c>
      <c r="AU1978" s="232" t="s">
        <v>84</v>
      </c>
      <c r="AY1978" s="18" t="s">
        <v>161</v>
      </c>
      <c r="BE1978" s="233">
        <f>IF(N1978="základní",J1978,0)</f>
        <v>0</v>
      </c>
      <c r="BF1978" s="233">
        <f>IF(N1978="snížená",J1978,0)</f>
        <v>0</v>
      </c>
      <c r="BG1978" s="233">
        <f>IF(N1978="zákl. přenesená",J1978,0)</f>
        <v>0</v>
      </c>
      <c r="BH1978" s="233">
        <f>IF(N1978="sníž. přenesená",J1978,0)</f>
        <v>0</v>
      </c>
      <c r="BI1978" s="233">
        <f>IF(N1978="nulová",J1978,0)</f>
        <v>0</v>
      </c>
      <c r="BJ1978" s="18" t="s">
        <v>82</v>
      </c>
      <c r="BK1978" s="233">
        <f>ROUND(I1978*H1978,2)</f>
        <v>0</v>
      </c>
      <c r="BL1978" s="18" t="s">
        <v>259</v>
      </c>
      <c r="BM1978" s="232" t="s">
        <v>1741</v>
      </c>
    </row>
    <row r="1979" s="2" customFormat="1">
      <c r="A1979" s="39"/>
      <c r="B1979" s="40"/>
      <c r="C1979" s="41"/>
      <c r="D1979" s="234" t="s">
        <v>169</v>
      </c>
      <c r="E1979" s="41"/>
      <c r="F1979" s="235" t="s">
        <v>1740</v>
      </c>
      <c r="G1979" s="41"/>
      <c r="H1979" s="41"/>
      <c r="I1979" s="236"/>
      <c r="J1979" s="41"/>
      <c r="K1979" s="41"/>
      <c r="L1979" s="45"/>
      <c r="M1979" s="237"/>
      <c r="N1979" s="238"/>
      <c r="O1979" s="92"/>
      <c r="P1979" s="92"/>
      <c r="Q1979" s="92"/>
      <c r="R1979" s="92"/>
      <c r="S1979" s="92"/>
      <c r="T1979" s="93"/>
      <c r="U1979" s="39"/>
      <c r="V1979" s="39"/>
      <c r="W1979" s="39"/>
      <c r="X1979" s="39"/>
      <c r="Y1979" s="39"/>
      <c r="Z1979" s="39"/>
      <c r="AA1979" s="39"/>
      <c r="AB1979" s="39"/>
      <c r="AC1979" s="39"/>
      <c r="AD1979" s="39"/>
      <c r="AE1979" s="39"/>
      <c r="AT1979" s="18" t="s">
        <v>169</v>
      </c>
      <c r="AU1979" s="18" t="s">
        <v>84</v>
      </c>
    </row>
    <row r="1980" s="15" customFormat="1">
      <c r="A1980" s="15"/>
      <c r="B1980" s="261"/>
      <c r="C1980" s="262"/>
      <c r="D1980" s="234" t="s">
        <v>170</v>
      </c>
      <c r="E1980" s="263" t="s">
        <v>1</v>
      </c>
      <c r="F1980" s="264" t="s">
        <v>548</v>
      </c>
      <c r="G1980" s="262"/>
      <c r="H1980" s="263" t="s">
        <v>1</v>
      </c>
      <c r="I1980" s="265"/>
      <c r="J1980" s="262"/>
      <c r="K1980" s="262"/>
      <c r="L1980" s="266"/>
      <c r="M1980" s="267"/>
      <c r="N1980" s="268"/>
      <c r="O1980" s="268"/>
      <c r="P1980" s="268"/>
      <c r="Q1980" s="268"/>
      <c r="R1980" s="268"/>
      <c r="S1980" s="268"/>
      <c r="T1980" s="269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T1980" s="270" t="s">
        <v>170</v>
      </c>
      <c r="AU1980" s="270" t="s">
        <v>84</v>
      </c>
      <c r="AV1980" s="15" t="s">
        <v>82</v>
      </c>
      <c r="AW1980" s="15" t="s">
        <v>31</v>
      </c>
      <c r="AX1980" s="15" t="s">
        <v>74</v>
      </c>
      <c r="AY1980" s="270" t="s">
        <v>161</v>
      </c>
    </row>
    <row r="1981" s="13" customFormat="1">
      <c r="A1981" s="13"/>
      <c r="B1981" s="239"/>
      <c r="C1981" s="240"/>
      <c r="D1981" s="234" t="s">
        <v>170</v>
      </c>
      <c r="E1981" s="241" t="s">
        <v>1</v>
      </c>
      <c r="F1981" s="242" t="s">
        <v>1613</v>
      </c>
      <c r="G1981" s="240"/>
      <c r="H1981" s="243">
        <v>55</v>
      </c>
      <c r="I1981" s="244"/>
      <c r="J1981" s="240"/>
      <c r="K1981" s="240"/>
      <c r="L1981" s="245"/>
      <c r="M1981" s="246"/>
      <c r="N1981" s="247"/>
      <c r="O1981" s="247"/>
      <c r="P1981" s="247"/>
      <c r="Q1981" s="247"/>
      <c r="R1981" s="247"/>
      <c r="S1981" s="247"/>
      <c r="T1981" s="248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T1981" s="249" t="s">
        <v>170</v>
      </c>
      <c r="AU1981" s="249" t="s">
        <v>84</v>
      </c>
      <c r="AV1981" s="13" t="s">
        <v>84</v>
      </c>
      <c r="AW1981" s="13" t="s">
        <v>31</v>
      </c>
      <c r="AX1981" s="13" t="s">
        <v>74</v>
      </c>
      <c r="AY1981" s="249" t="s">
        <v>161</v>
      </c>
    </row>
    <row r="1982" s="13" customFormat="1">
      <c r="A1982" s="13"/>
      <c r="B1982" s="239"/>
      <c r="C1982" s="240"/>
      <c r="D1982" s="234" t="s">
        <v>170</v>
      </c>
      <c r="E1982" s="241" t="s">
        <v>1</v>
      </c>
      <c r="F1982" s="242" t="s">
        <v>1488</v>
      </c>
      <c r="G1982" s="240"/>
      <c r="H1982" s="243">
        <v>16.5</v>
      </c>
      <c r="I1982" s="244"/>
      <c r="J1982" s="240"/>
      <c r="K1982" s="240"/>
      <c r="L1982" s="245"/>
      <c r="M1982" s="246"/>
      <c r="N1982" s="247"/>
      <c r="O1982" s="247"/>
      <c r="P1982" s="247"/>
      <c r="Q1982" s="247"/>
      <c r="R1982" s="247"/>
      <c r="S1982" s="247"/>
      <c r="T1982" s="248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T1982" s="249" t="s">
        <v>170</v>
      </c>
      <c r="AU1982" s="249" t="s">
        <v>84</v>
      </c>
      <c r="AV1982" s="13" t="s">
        <v>84</v>
      </c>
      <c r="AW1982" s="13" t="s">
        <v>31</v>
      </c>
      <c r="AX1982" s="13" t="s">
        <v>74</v>
      </c>
      <c r="AY1982" s="249" t="s">
        <v>161</v>
      </c>
    </row>
    <row r="1983" s="13" customFormat="1">
      <c r="A1983" s="13"/>
      <c r="B1983" s="239"/>
      <c r="C1983" s="240"/>
      <c r="D1983" s="234" t="s">
        <v>170</v>
      </c>
      <c r="E1983" s="241" t="s">
        <v>1</v>
      </c>
      <c r="F1983" s="242" t="s">
        <v>1452</v>
      </c>
      <c r="G1983" s="240"/>
      <c r="H1983" s="243">
        <v>6.5</v>
      </c>
      <c r="I1983" s="244"/>
      <c r="J1983" s="240"/>
      <c r="K1983" s="240"/>
      <c r="L1983" s="245"/>
      <c r="M1983" s="246"/>
      <c r="N1983" s="247"/>
      <c r="O1983" s="247"/>
      <c r="P1983" s="247"/>
      <c r="Q1983" s="247"/>
      <c r="R1983" s="247"/>
      <c r="S1983" s="247"/>
      <c r="T1983" s="248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T1983" s="249" t="s">
        <v>170</v>
      </c>
      <c r="AU1983" s="249" t="s">
        <v>84</v>
      </c>
      <c r="AV1983" s="13" t="s">
        <v>84</v>
      </c>
      <c r="AW1983" s="13" t="s">
        <v>31</v>
      </c>
      <c r="AX1983" s="13" t="s">
        <v>74</v>
      </c>
      <c r="AY1983" s="249" t="s">
        <v>161</v>
      </c>
    </row>
    <row r="1984" s="13" customFormat="1">
      <c r="A1984" s="13"/>
      <c r="B1984" s="239"/>
      <c r="C1984" s="240"/>
      <c r="D1984" s="234" t="s">
        <v>170</v>
      </c>
      <c r="E1984" s="241" t="s">
        <v>1</v>
      </c>
      <c r="F1984" s="242" t="s">
        <v>1616</v>
      </c>
      <c r="G1984" s="240"/>
      <c r="H1984" s="243">
        <v>4.2000000000000002</v>
      </c>
      <c r="I1984" s="244"/>
      <c r="J1984" s="240"/>
      <c r="K1984" s="240"/>
      <c r="L1984" s="245"/>
      <c r="M1984" s="246"/>
      <c r="N1984" s="247"/>
      <c r="O1984" s="247"/>
      <c r="P1984" s="247"/>
      <c r="Q1984" s="247"/>
      <c r="R1984" s="247"/>
      <c r="S1984" s="247"/>
      <c r="T1984" s="248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T1984" s="249" t="s">
        <v>170</v>
      </c>
      <c r="AU1984" s="249" t="s">
        <v>84</v>
      </c>
      <c r="AV1984" s="13" t="s">
        <v>84</v>
      </c>
      <c r="AW1984" s="13" t="s">
        <v>31</v>
      </c>
      <c r="AX1984" s="13" t="s">
        <v>74</v>
      </c>
      <c r="AY1984" s="249" t="s">
        <v>161</v>
      </c>
    </row>
    <row r="1985" s="14" customFormat="1">
      <c r="A1985" s="14"/>
      <c r="B1985" s="250"/>
      <c r="C1985" s="251"/>
      <c r="D1985" s="234" t="s">
        <v>170</v>
      </c>
      <c r="E1985" s="252" t="s">
        <v>1</v>
      </c>
      <c r="F1985" s="253" t="s">
        <v>173</v>
      </c>
      <c r="G1985" s="251"/>
      <c r="H1985" s="254">
        <v>82.200000000000003</v>
      </c>
      <c r="I1985" s="255"/>
      <c r="J1985" s="251"/>
      <c r="K1985" s="251"/>
      <c r="L1985" s="256"/>
      <c r="M1985" s="257"/>
      <c r="N1985" s="258"/>
      <c r="O1985" s="258"/>
      <c r="P1985" s="258"/>
      <c r="Q1985" s="258"/>
      <c r="R1985" s="258"/>
      <c r="S1985" s="258"/>
      <c r="T1985" s="259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T1985" s="260" t="s">
        <v>170</v>
      </c>
      <c r="AU1985" s="260" t="s">
        <v>84</v>
      </c>
      <c r="AV1985" s="14" t="s">
        <v>167</v>
      </c>
      <c r="AW1985" s="14" t="s">
        <v>31</v>
      </c>
      <c r="AX1985" s="14" t="s">
        <v>82</v>
      </c>
      <c r="AY1985" s="260" t="s">
        <v>161</v>
      </c>
    </row>
    <row r="1986" s="2" customFormat="1" ht="16.5" customHeight="1">
      <c r="A1986" s="39"/>
      <c r="B1986" s="40"/>
      <c r="C1986" s="220" t="s">
        <v>1742</v>
      </c>
      <c r="D1986" s="220" t="s">
        <v>163</v>
      </c>
      <c r="E1986" s="221" t="s">
        <v>1743</v>
      </c>
      <c r="F1986" s="222" t="s">
        <v>1744</v>
      </c>
      <c r="G1986" s="223" t="s">
        <v>166</v>
      </c>
      <c r="H1986" s="224">
        <v>767</v>
      </c>
      <c r="I1986" s="225"/>
      <c r="J1986" s="226">
        <f>ROUND(I1986*H1986,2)</f>
        <v>0</v>
      </c>
      <c r="K1986" s="227"/>
      <c r="L1986" s="45"/>
      <c r="M1986" s="228" t="s">
        <v>1</v>
      </c>
      <c r="N1986" s="229" t="s">
        <v>39</v>
      </c>
      <c r="O1986" s="92"/>
      <c r="P1986" s="230">
        <f>O1986*H1986</f>
        <v>0</v>
      </c>
      <c r="Q1986" s="230">
        <v>0.00010000000000000001</v>
      </c>
      <c r="R1986" s="230">
        <f>Q1986*H1986</f>
        <v>0.076700000000000004</v>
      </c>
      <c r="S1986" s="230">
        <v>0</v>
      </c>
      <c r="T1986" s="231">
        <f>S1986*H1986</f>
        <v>0</v>
      </c>
      <c r="U1986" s="39"/>
      <c r="V1986" s="39"/>
      <c r="W1986" s="39"/>
      <c r="X1986" s="39"/>
      <c r="Y1986" s="39"/>
      <c r="Z1986" s="39"/>
      <c r="AA1986" s="39"/>
      <c r="AB1986" s="39"/>
      <c r="AC1986" s="39"/>
      <c r="AD1986" s="39"/>
      <c r="AE1986" s="39"/>
      <c r="AR1986" s="232" t="s">
        <v>259</v>
      </c>
      <c r="AT1986" s="232" t="s">
        <v>163</v>
      </c>
      <c r="AU1986" s="232" t="s">
        <v>84</v>
      </c>
      <c r="AY1986" s="18" t="s">
        <v>161</v>
      </c>
      <c r="BE1986" s="233">
        <f>IF(N1986="základní",J1986,0)</f>
        <v>0</v>
      </c>
      <c r="BF1986" s="233">
        <f>IF(N1986="snížená",J1986,0)</f>
        <v>0</v>
      </c>
      <c r="BG1986" s="233">
        <f>IF(N1986="zákl. přenesená",J1986,0)</f>
        <v>0</v>
      </c>
      <c r="BH1986" s="233">
        <f>IF(N1986="sníž. přenesená",J1986,0)</f>
        <v>0</v>
      </c>
      <c r="BI1986" s="233">
        <f>IF(N1986="nulová",J1986,0)</f>
        <v>0</v>
      </c>
      <c r="BJ1986" s="18" t="s">
        <v>82</v>
      </c>
      <c r="BK1986" s="233">
        <f>ROUND(I1986*H1986,2)</f>
        <v>0</v>
      </c>
      <c r="BL1986" s="18" t="s">
        <v>259</v>
      </c>
      <c r="BM1986" s="232" t="s">
        <v>1745</v>
      </c>
    </row>
    <row r="1987" s="2" customFormat="1">
      <c r="A1987" s="39"/>
      <c r="B1987" s="40"/>
      <c r="C1987" s="41"/>
      <c r="D1987" s="234" t="s">
        <v>169</v>
      </c>
      <c r="E1987" s="41"/>
      <c r="F1987" s="235" t="s">
        <v>1744</v>
      </c>
      <c r="G1987" s="41"/>
      <c r="H1987" s="41"/>
      <c r="I1987" s="236"/>
      <c r="J1987" s="41"/>
      <c r="K1987" s="41"/>
      <c r="L1987" s="45"/>
      <c r="M1987" s="237"/>
      <c r="N1987" s="238"/>
      <c r="O1987" s="92"/>
      <c r="P1987" s="92"/>
      <c r="Q1987" s="92"/>
      <c r="R1987" s="92"/>
      <c r="S1987" s="92"/>
      <c r="T1987" s="93"/>
      <c r="U1987" s="39"/>
      <c r="V1987" s="39"/>
      <c r="W1987" s="39"/>
      <c r="X1987" s="39"/>
      <c r="Y1987" s="39"/>
      <c r="Z1987" s="39"/>
      <c r="AA1987" s="39"/>
      <c r="AB1987" s="39"/>
      <c r="AC1987" s="39"/>
      <c r="AD1987" s="39"/>
      <c r="AE1987" s="39"/>
      <c r="AT1987" s="18" t="s">
        <v>169</v>
      </c>
      <c r="AU1987" s="18" t="s">
        <v>84</v>
      </c>
    </row>
    <row r="1988" s="13" customFormat="1">
      <c r="A1988" s="13"/>
      <c r="B1988" s="239"/>
      <c r="C1988" s="240"/>
      <c r="D1988" s="234" t="s">
        <v>170</v>
      </c>
      <c r="E1988" s="241" t="s">
        <v>1</v>
      </c>
      <c r="F1988" s="242" t="s">
        <v>1746</v>
      </c>
      <c r="G1988" s="240"/>
      <c r="H1988" s="243">
        <v>767</v>
      </c>
      <c r="I1988" s="244"/>
      <c r="J1988" s="240"/>
      <c r="K1988" s="240"/>
      <c r="L1988" s="245"/>
      <c r="M1988" s="246"/>
      <c r="N1988" s="247"/>
      <c r="O1988" s="247"/>
      <c r="P1988" s="247"/>
      <c r="Q1988" s="247"/>
      <c r="R1988" s="247"/>
      <c r="S1988" s="247"/>
      <c r="T1988" s="248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T1988" s="249" t="s">
        <v>170</v>
      </c>
      <c r="AU1988" s="249" t="s">
        <v>84</v>
      </c>
      <c r="AV1988" s="13" t="s">
        <v>84</v>
      </c>
      <c r="AW1988" s="13" t="s">
        <v>31</v>
      </c>
      <c r="AX1988" s="13" t="s">
        <v>82</v>
      </c>
      <c r="AY1988" s="249" t="s">
        <v>161</v>
      </c>
    </row>
    <row r="1989" s="2" customFormat="1" ht="16.5" customHeight="1">
      <c r="A1989" s="39"/>
      <c r="B1989" s="40"/>
      <c r="C1989" s="220" t="s">
        <v>1747</v>
      </c>
      <c r="D1989" s="220" t="s">
        <v>163</v>
      </c>
      <c r="E1989" s="221" t="s">
        <v>1748</v>
      </c>
      <c r="F1989" s="222" t="s">
        <v>1749</v>
      </c>
      <c r="G1989" s="223" t="s">
        <v>166</v>
      </c>
      <c r="H1989" s="224">
        <v>335.19999999999999</v>
      </c>
      <c r="I1989" s="225"/>
      <c r="J1989" s="226">
        <f>ROUND(I1989*H1989,2)</f>
        <v>0</v>
      </c>
      <c r="K1989" s="227"/>
      <c r="L1989" s="45"/>
      <c r="M1989" s="228" t="s">
        <v>1</v>
      </c>
      <c r="N1989" s="229" t="s">
        <v>39</v>
      </c>
      <c r="O1989" s="92"/>
      <c r="P1989" s="230">
        <f>O1989*H1989</f>
        <v>0</v>
      </c>
      <c r="Q1989" s="230">
        <v>0</v>
      </c>
      <c r="R1989" s="230">
        <f>Q1989*H1989</f>
        <v>0</v>
      </c>
      <c r="S1989" s="230">
        <v>0</v>
      </c>
      <c r="T1989" s="231">
        <f>S1989*H1989</f>
        <v>0</v>
      </c>
      <c r="U1989" s="39"/>
      <c r="V1989" s="39"/>
      <c r="W1989" s="39"/>
      <c r="X1989" s="39"/>
      <c r="Y1989" s="39"/>
      <c r="Z1989" s="39"/>
      <c r="AA1989" s="39"/>
      <c r="AB1989" s="39"/>
      <c r="AC1989" s="39"/>
      <c r="AD1989" s="39"/>
      <c r="AE1989" s="39"/>
      <c r="AR1989" s="232" t="s">
        <v>259</v>
      </c>
      <c r="AT1989" s="232" t="s">
        <v>163</v>
      </c>
      <c r="AU1989" s="232" t="s">
        <v>84</v>
      </c>
      <c r="AY1989" s="18" t="s">
        <v>161</v>
      </c>
      <c r="BE1989" s="233">
        <f>IF(N1989="základní",J1989,0)</f>
        <v>0</v>
      </c>
      <c r="BF1989" s="233">
        <f>IF(N1989="snížená",J1989,0)</f>
        <v>0</v>
      </c>
      <c r="BG1989" s="233">
        <f>IF(N1989="zákl. přenesená",J1989,0)</f>
        <v>0</v>
      </c>
      <c r="BH1989" s="233">
        <f>IF(N1989="sníž. přenesená",J1989,0)</f>
        <v>0</v>
      </c>
      <c r="BI1989" s="233">
        <f>IF(N1989="nulová",J1989,0)</f>
        <v>0</v>
      </c>
      <c r="BJ1989" s="18" t="s">
        <v>82</v>
      </c>
      <c r="BK1989" s="233">
        <f>ROUND(I1989*H1989,2)</f>
        <v>0</v>
      </c>
      <c r="BL1989" s="18" t="s">
        <v>259</v>
      </c>
      <c r="BM1989" s="232" t="s">
        <v>1750</v>
      </c>
    </row>
    <row r="1990" s="2" customFormat="1">
      <c r="A1990" s="39"/>
      <c r="B1990" s="40"/>
      <c r="C1990" s="41"/>
      <c r="D1990" s="234" t="s">
        <v>169</v>
      </c>
      <c r="E1990" s="41"/>
      <c r="F1990" s="235" t="s">
        <v>1749</v>
      </c>
      <c r="G1990" s="41"/>
      <c r="H1990" s="41"/>
      <c r="I1990" s="236"/>
      <c r="J1990" s="41"/>
      <c r="K1990" s="41"/>
      <c r="L1990" s="45"/>
      <c r="M1990" s="237"/>
      <c r="N1990" s="238"/>
      <c r="O1990" s="92"/>
      <c r="P1990" s="92"/>
      <c r="Q1990" s="92"/>
      <c r="R1990" s="92"/>
      <c r="S1990" s="92"/>
      <c r="T1990" s="93"/>
      <c r="U1990" s="39"/>
      <c r="V1990" s="39"/>
      <c r="W1990" s="39"/>
      <c r="X1990" s="39"/>
      <c r="Y1990" s="39"/>
      <c r="Z1990" s="39"/>
      <c r="AA1990" s="39"/>
      <c r="AB1990" s="39"/>
      <c r="AC1990" s="39"/>
      <c r="AD1990" s="39"/>
      <c r="AE1990" s="39"/>
      <c r="AT1990" s="18" t="s">
        <v>169</v>
      </c>
      <c r="AU1990" s="18" t="s">
        <v>84</v>
      </c>
    </row>
    <row r="1991" s="15" customFormat="1">
      <c r="A1991" s="15"/>
      <c r="B1991" s="261"/>
      <c r="C1991" s="262"/>
      <c r="D1991" s="234" t="s">
        <v>170</v>
      </c>
      <c r="E1991" s="263" t="s">
        <v>1</v>
      </c>
      <c r="F1991" s="264" t="s">
        <v>572</v>
      </c>
      <c r="G1991" s="262"/>
      <c r="H1991" s="263" t="s">
        <v>1</v>
      </c>
      <c r="I1991" s="265"/>
      <c r="J1991" s="262"/>
      <c r="K1991" s="262"/>
      <c r="L1991" s="266"/>
      <c r="M1991" s="267"/>
      <c r="N1991" s="268"/>
      <c r="O1991" s="268"/>
      <c r="P1991" s="268"/>
      <c r="Q1991" s="268"/>
      <c r="R1991" s="268"/>
      <c r="S1991" s="268"/>
      <c r="T1991" s="269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T1991" s="270" t="s">
        <v>170</v>
      </c>
      <c r="AU1991" s="270" t="s">
        <v>84</v>
      </c>
      <c r="AV1991" s="15" t="s">
        <v>82</v>
      </c>
      <c r="AW1991" s="15" t="s">
        <v>31</v>
      </c>
      <c r="AX1991" s="15" t="s">
        <v>74</v>
      </c>
      <c r="AY1991" s="270" t="s">
        <v>161</v>
      </c>
    </row>
    <row r="1992" s="13" customFormat="1">
      <c r="A1992" s="13"/>
      <c r="B1992" s="239"/>
      <c r="C1992" s="240"/>
      <c r="D1992" s="234" t="s">
        <v>170</v>
      </c>
      <c r="E1992" s="241" t="s">
        <v>1</v>
      </c>
      <c r="F1992" s="242" t="s">
        <v>1026</v>
      </c>
      <c r="G1992" s="240"/>
      <c r="H1992" s="243">
        <v>12.5</v>
      </c>
      <c r="I1992" s="244"/>
      <c r="J1992" s="240"/>
      <c r="K1992" s="240"/>
      <c r="L1992" s="245"/>
      <c r="M1992" s="246"/>
      <c r="N1992" s="247"/>
      <c r="O1992" s="247"/>
      <c r="P1992" s="247"/>
      <c r="Q1992" s="247"/>
      <c r="R1992" s="247"/>
      <c r="S1992" s="247"/>
      <c r="T1992" s="248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T1992" s="249" t="s">
        <v>170</v>
      </c>
      <c r="AU1992" s="249" t="s">
        <v>84</v>
      </c>
      <c r="AV1992" s="13" t="s">
        <v>84</v>
      </c>
      <c r="AW1992" s="13" t="s">
        <v>31</v>
      </c>
      <c r="AX1992" s="13" t="s">
        <v>74</v>
      </c>
      <c r="AY1992" s="249" t="s">
        <v>161</v>
      </c>
    </row>
    <row r="1993" s="13" customFormat="1">
      <c r="A1993" s="13"/>
      <c r="B1993" s="239"/>
      <c r="C1993" s="240"/>
      <c r="D1993" s="234" t="s">
        <v>170</v>
      </c>
      <c r="E1993" s="241" t="s">
        <v>1</v>
      </c>
      <c r="F1993" s="242" t="s">
        <v>1030</v>
      </c>
      <c r="G1993" s="240"/>
      <c r="H1993" s="243">
        <v>13.199999999999999</v>
      </c>
      <c r="I1993" s="244"/>
      <c r="J1993" s="240"/>
      <c r="K1993" s="240"/>
      <c r="L1993" s="245"/>
      <c r="M1993" s="246"/>
      <c r="N1993" s="247"/>
      <c r="O1993" s="247"/>
      <c r="P1993" s="247"/>
      <c r="Q1993" s="247"/>
      <c r="R1993" s="247"/>
      <c r="S1993" s="247"/>
      <c r="T1993" s="248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T1993" s="249" t="s">
        <v>170</v>
      </c>
      <c r="AU1993" s="249" t="s">
        <v>84</v>
      </c>
      <c r="AV1993" s="13" t="s">
        <v>84</v>
      </c>
      <c r="AW1993" s="13" t="s">
        <v>31</v>
      </c>
      <c r="AX1993" s="13" t="s">
        <v>74</v>
      </c>
      <c r="AY1993" s="249" t="s">
        <v>161</v>
      </c>
    </row>
    <row r="1994" s="13" customFormat="1">
      <c r="A1994" s="13"/>
      <c r="B1994" s="239"/>
      <c r="C1994" s="240"/>
      <c r="D1994" s="234" t="s">
        <v>170</v>
      </c>
      <c r="E1994" s="241" t="s">
        <v>1</v>
      </c>
      <c r="F1994" s="242" t="s">
        <v>1031</v>
      </c>
      <c r="G1994" s="240"/>
      <c r="H1994" s="243">
        <v>94</v>
      </c>
      <c r="I1994" s="244"/>
      <c r="J1994" s="240"/>
      <c r="K1994" s="240"/>
      <c r="L1994" s="245"/>
      <c r="M1994" s="246"/>
      <c r="N1994" s="247"/>
      <c r="O1994" s="247"/>
      <c r="P1994" s="247"/>
      <c r="Q1994" s="247"/>
      <c r="R1994" s="247"/>
      <c r="S1994" s="247"/>
      <c r="T1994" s="248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T1994" s="249" t="s">
        <v>170</v>
      </c>
      <c r="AU1994" s="249" t="s">
        <v>84</v>
      </c>
      <c r="AV1994" s="13" t="s">
        <v>84</v>
      </c>
      <c r="AW1994" s="13" t="s">
        <v>31</v>
      </c>
      <c r="AX1994" s="13" t="s">
        <v>74</v>
      </c>
      <c r="AY1994" s="249" t="s">
        <v>161</v>
      </c>
    </row>
    <row r="1995" s="13" customFormat="1">
      <c r="A1995" s="13"/>
      <c r="B1995" s="239"/>
      <c r="C1995" s="240"/>
      <c r="D1995" s="234" t="s">
        <v>170</v>
      </c>
      <c r="E1995" s="241" t="s">
        <v>1</v>
      </c>
      <c r="F1995" s="242" t="s">
        <v>1710</v>
      </c>
      <c r="G1995" s="240"/>
      <c r="H1995" s="243">
        <v>12</v>
      </c>
      <c r="I1995" s="244"/>
      <c r="J1995" s="240"/>
      <c r="K1995" s="240"/>
      <c r="L1995" s="245"/>
      <c r="M1995" s="246"/>
      <c r="N1995" s="247"/>
      <c r="O1995" s="247"/>
      <c r="P1995" s="247"/>
      <c r="Q1995" s="247"/>
      <c r="R1995" s="247"/>
      <c r="S1995" s="247"/>
      <c r="T1995" s="248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T1995" s="249" t="s">
        <v>170</v>
      </c>
      <c r="AU1995" s="249" t="s">
        <v>84</v>
      </c>
      <c r="AV1995" s="13" t="s">
        <v>84</v>
      </c>
      <c r="AW1995" s="13" t="s">
        <v>31</v>
      </c>
      <c r="AX1995" s="13" t="s">
        <v>74</v>
      </c>
      <c r="AY1995" s="249" t="s">
        <v>161</v>
      </c>
    </row>
    <row r="1996" s="13" customFormat="1">
      <c r="A1996" s="13"/>
      <c r="B1996" s="239"/>
      <c r="C1996" s="240"/>
      <c r="D1996" s="234" t="s">
        <v>170</v>
      </c>
      <c r="E1996" s="241" t="s">
        <v>1</v>
      </c>
      <c r="F1996" s="242" t="s">
        <v>1711</v>
      </c>
      <c r="G1996" s="240"/>
      <c r="H1996" s="243">
        <v>20</v>
      </c>
      <c r="I1996" s="244"/>
      <c r="J1996" s="240"/>
      <c r="K1996" s="240"/>
      <c r="L1996" s="245"/>
      <c r="M1996" s="246"/>
      <c r="N1996" s="247"/>
      <c r="O1996" s="247"/>
      <c r="P1996" s="247"/>
      <c r="Q1996" s="247"/>
      <c r="R1996" s="247"/>
      <c r="S1996" s="247"/>
      <c r="T1996" s="248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T1996" s="249" t="s">
        <v>170</v>
      </c>
      <c r="AU1996" s="249" t="s">
        <v>84</v>
      </c>
      <c r="AV1996" s="13" t="s">
        <v>84</v>
      </c>
      <c r="AW1996" s="13" t="s">
        <v>31</v>
      </c>
      <c r="AX1996" s="13" t="s">
        <v>74</v>
      </c>
      <c r="AY1996" s="249" t="s">
        <v>161</v>
      </c>
    </row>
    <row r="1997" s="13" customFormat="1">
      <c r="A1997" s="13"/>
      <c r="B1997" s="239"/>
      <c r="C1997" s="240"/>
      <c r="D1997" s="234" t="s">
        <v>170</v>
      </c>
      <c r="E1997" s="241" t="s">
        <v>1</v>
      </c>
      <c r="F1997" s="242" t="s">
        <v>1712</v>
      </c>
      <c r="G1997" s="240"/>
      <c r="H1997" s="243">
        <v>2</v>
      </c>
      <c r="I1997" s="244"/>
      <c r="J1997" s="240"/>
      <c r="K1997" s="240"/>
      <c r="L1997" s="245"/>
      <c r="M1997" s="246"/>
      <c r="N1997" s="247"/>
      <c r="O1997" s="247"/>
      <c r="P1997" s="247"/>
      <c r="Q1997" s="247"/>
      <c r="R1997" s="247"/>
      <c r="S1997" s="247"/>
      <c r="T1997" s="248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T1997" s="249" t="s">
        <v>170</v>
      </c>
      <c r="AU1997" s="249" t="s">
        <v>84</v>
      </c>
      <c r="AV1997" s="13" t="s">
        <v>84</v>
      </c>
      <c r="AW1997" s="13" t="s">
        <v>31</v>
      </c>
      <c r="AX1997" s="13" t="s">
        <v>74</v>
      </c>
      <c r="AY1997" s="249" t="s">
        <v>161</v>
      </c>
    </row>
    <row r="1998" s="13" customFormat="1">
      <c r="A1998" s="13"/>
      <c r="B1998" s="239"/>
      <c r="C1998" s="240"/>
      <c r="D1998" s="234" t="s">
        <v>170</v>
      </c>
      <c r="E1998" s="241" t="s">
        <v>1</v>
      </c>
      <c r="F1998" s="242" t="s">
        <v>1032</v>
      </c>
      <c r="G1998" s="240"/>
      <c r="H1998" s="243">
        <v>10.5</v>
      </c>
      <c r="I1998" s="244"/>
      <c r="J1998" s="240"/>
      <c r="K1998" s="240"/>
      <c r="L1998" s="245"/>
      <c r="M1998" s="246"/>
      <c r="N1998" s="247"/>
      <c r="O1998" s="247"/>
      <c r="P1998" s="247"/>
      <c r="Q1998" s="247"/>
      <c r="R1998" s="247"/>
      <c r="S1998" s="247"/>
      <c r="T1998" s="248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T1998" s="249" t="s">
        <v>170</v>
      </c>
      <c r="AU1998" s="249" t="s">
        <v>84</v>
      </c>
      <c r="AV1998" s="13" t="s">
        <v>84</v>
      </c>
      <c r="AW1998" s="13" t="s">
        <v>31</v>
      </c>
      <c r="AX1998" s="13" t="s">
        <v>74</v>
      </c>
      <c r="AY1998" s="249" t="s">
        <v>161</v>
      </c>
    </row>
    <row r="1999" s="13" customFormat="1">
      <c r="A1999" s="13"/>
      <c r="B1999" s="239"/>
      <c r="C1999" s="240"/>
      <c r="D1999" s="234" t="s">
        <v>170</v>
      </c>
      <c r="E1999" s="241" t="s">
        <v>1</v>
      </c>
      <c r="F1999" s="242" t="s">
        <v>1033</v>
      </c>
      <c r="G1999" s="240"/>
      <c r="H1999" s="243">
        <v>21</v>
      </c>
      <c r="I1999" s="244"/>
      <c r="J1999" s="240"/>
      <c r="K1999" s="240"/>
      <c r="L1999" s="245"/>
      <c r="M1999" s="246"/>
      <c r="N1999" s="247"/>
      <c r="O1999" s="247"/>
      <c r="P1999" s="247"/>
      <c r="Q1999" s="247"/>
      <c r="R1999" s="247"/>
      <c r="S1999" s="247"/>
      <c r="T1999" s="248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T1999" s="249" t="s">
        <v>170</v>
      </c>
      <c r="AU1999" s="249" t="s">
        <v>84</v>
      </c>
      <c r="AV1999" s="13" t="s">
        <v>84</v>
      </c>
      <c r="AW1999" s="13" t="s">
        <v>31</v>
      </c>
      <c r="AX1999" s="13" t="s">
        <v>74</v>
      </c>
      <c r="AY1999" s="249" t="s">
        <v>161</v>
      </c>
    </row>
    <row r="2000" s="13" customFormat="1">
      <c r="A2000" s="13"/>
      <c r="B2000" s="239"/>
      <c r="C2000" s="240"/>
      <c r="D2000" s="234" t="s">
        <v>170</v>
      </c>
      <c r="E2000" s="241" t="s">
        <v>1</v>
      </c>
      <c r="F2000" s="242" t="s">
        <v>1664</v>
      </c>
      <c r="G2000" s="240"/>
      <c r="H2000" s="243">
        <v>150</v>
      </c>
      <c r="I2000" s="244"/>
      <c r="J2000" s="240"/>
      <c r="K2000" s="240"/>
      <c r="L2000" s="245"/>
      <c r="M2000" s="246"/>
      <c r="N2000" s="247"/>
      <c r="O2000" s="247"/>
      <c r="P2000" s="247"/>
      <c r="Q2000" s="247"/>
      <c r="R2000" s="247"/>
      <c r="S2000" s="247"/>
      <c r="T2000" s="248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T2000" s="249" t="s">
        <v>170</v>
      </c>
      <c r="AU2000" s="249" t="s">
        <v>84</v>
      </c>
      <c r="AV2000" s="13" t="s">
        <v>84</v>
      </c>
      <c r="AW2000" s="13" t="s">
        <v>31</v>
      </c>
      <c r="AX2000" s="13" t="s">
        <v>74</v>
      </c>
      <c r="AY2000" s="249" t="s">
        <v>161</v>
      </c>
    </row>
    <row r="2001" s="14" customFormat="1">
      <c r="A2001" s="14"/>
      <c r="B2001" s="250"/>
      <c r="C2001" s="251"/>
      <c r="D2001" s="234" t="s">
        <v>170</v>
      </c>
      <c r="E2001" s="252" t="s">
        <v>1</v>
      </c>
      <c r="F2001" s="253" t="s">
        <v>173</v>
      </c>
      <c r="G2001" s="251"/>
      <c r="H2001" s="254">
        <v>335.19999999999999</v>
      </c>
      <c r="I2001" s="255"/>
      <c r="J2001" s="251"/>
      <c r="K2001" s="251"/>
      <c r="L2001" s="256"/>
      <c r="M2001" s="257"/>
      <c r="N2001" s="258"/>
      <c r="O2001" s="258"/>
      <c r="P2001" s="258"/>
      <c r="Q2001" s="258"/>
      <c r="R2001" s="258"/>
      <c r="S2001" s="258"/>
      <c r="T2001" s="259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T2001" s="260" t="s">
        <v>170</v>
      </c>
      <c r="AU2001" s="260" t="s">
        <v>84</v>
      </c>
      <c r="AV2001" s="14" t="s">
        <v>167</v>
      </c>
      <c r="AW2001" s="14" t="s">
        <v>31</v>
      </c>
      <c r="AX2001" s="14" t="s">
        <v>82</v>
      </c>
      <c r="AY2001" s="260" t="s">
        <v>161</v>
      </c>
    </row>
    <row r="2002" s="2" customFormat="1" ht="24.15" customHeight="1">
      <c r="A2002" s="39"/>
      <c r="B2002" s="40"/>
      <c r="C2002" s="271" t="s">
        <v>1751</v>
      </c>
      <c r="D2002" s="271" t="s">
        <v>260</v>
      </c>
      <c r="E2002" s="272" t="s">
        <v>1752</v>
      </c>
      <c r="F2002" s="273" t="s">
        <v>1753</v>
      </c>
      <c r="G2002" s="274" t="s">
        <v>166</v>
      </c>
      <c r="H2002" s="275">
        <v>376.59699999999998</v>
      </c>
      <c r="I2002" s="276"/>
      <c r="J2002" s="277">
        <f>ROUND(I2002*H2002,2)</f>
        <v>0</v>
      </c>
      <c r="K2002" s="278"/>
      <c r="L2002" s="279"/>
      <c r="M2002" s="280" t="s">
        <v>1</v>
      </c>
      <c r="N2002" s="281" t="s">
        <v>39</v>
      </c>
      <c r="O2002" s="92"/>
      <c r="P2002" s="230">
        <f>O2002*H2002</f>
        <v>0</v>
      </c>
      <c r="Q2002" s="230">
        <v>0.00013999999999999999</v>
      </c>
      <c r="R2002" s="230">
        <f>Q2002*H2002</f>
        <v>0.052723579999999992</v>
      </c>
      <c r="S2002" s="230">
        <v>0</v>
      </c>
      <c r="T2002" s="231">
        <f>S2002*H2002</f>
        <v>0</v>
      </c>
      <c r="U2002" s="39"/>
      <c r="V2002" s="39"/>
      <c r="W2002" s="39"/>
      <c r="X2002" s="39"/>
      <c r="Y2002" s="39"/>
      <c r="Z2002" s="39"/>
      <c r="AA2002" s="39"/>
      <c r="AB2002" s="39"/>
      <c r="AC2002" s="39"/>
      <c r="AD2002" s="39"/>
      <c r="AE2002" s="39"/>
      <c r="AR2002" s="232" t="s">
        <v>347</v>
      </c>
      <c r="AT2002" s="232" t="s">
        <v>260</v>
      </c>
      <c r="AU2002" s="232" t="s">
        <v>84</v>
      </c>
      <c r="AY2002" s="18" t="s">
        <v>161</v>
      </c>
      <c r="BE2002" s="233">
        <f>IF(N2002="základní",J2002,0)</f>
        <v>0</v>
      </c>
      <c r="BF2002" s="233">
        <f>IF(N2002="snížená",J2002,0)</f>
        <v>0</v>
      </c>
      <c r="BG2002" s="233">
        <f>IF(N2002="zákl. přenesená",J2002,0)</f>
        <v>0</v>
      </c>
      <c r="BH2002" s="233">
        <f>IF(N2002="sníž. přenesená",J2002,0)</f>
        <v>0</v>
      </c>
      <c r="BI2002" s="233">
        <f>IF(N2002="nulová",J2002,0)</f>
        <v>0</v>
      </c>
      <c r="BJ2002" s="18" t="s">
        <v>82</v>
      </c>
      <c r="BK2002" s="233">
        <f>ROUND(I2002*H2002,2)</f>
        <v>0</v>
      </c>
      <c r="BL2002" s="18" t="s">
        <v>259</v>
      </c>
      <c r="BM2002" s="232" t="s">
        <v>1754</v>
      </c>
    </row>
    <row r="2003" s="2" customFormat="1">
      <c r="A2003" s="39"/>
      <c r="B2003" s="40"/>
      <c r="C2003" s="41"/>
      <c r="D2003" s="234" t="s">
        <v>169</v>
      </c>
      <c r="E2003" s="41"/>
      <c r="F2003" s="235" t="s">
        <v>1753</v>
      </c>
      <c r="G2003" s="41"/>
      <c r="H2003" s="41"/>
      <c r="I2003" s="236"/>
      <c r="J2003" s="41"/>
      <c r="K2003" s="41"/>
      <c r="L2003" s="45"/>
      <c r="M2003" s="237"/>
      <c r="N2003" s="238"/>
      <c r="O2003" s="92"/>
      <c r="P2003" s="92"/>
      <c r="Q2003" s="92"/>
      <c r="R2003" s="92"/>
      <c r="S2003" s="92"/>
      <c r="T2003" s="93"/>
      <c r="U2003" s="39"/>
      <c r="V2003" s="39"/>
      <c r="W2003" s="39"/>
      <c r="X2003" s="39"/>
      <c r="Y2003" s="39"/>
      <c r="Z2003" s="39"/>
      <c r="AA2003" s="39"/>
      <c r="AB2003" s="39"/>
      <c r="AC2003" s="39"/>
      <c r="AD2003" s="39"/>
      <c r="AE2003" s="39"/>
      <c r="AT2003" s="18" t="s">
        <v>169</v>
      </c>
      <c r="AU2003" s="18" t="s">
        <v>84</v>
      </c>
    </row>
    <row r="2004" s="13" customFormat="1">
      <c r="A2004" s="13"/>
      <c r="B2004" s="239"/>
      <c r="C2004" s="240"/>
      <c r="D2004" s="234" t="s">
        <v>170</v>
      </c>
      <c r="E2004" s="241" t="s">
        <v>1</v>
      </c>
      <c r="F2004" s="242" t="s">
        <v>1755</v>
      </c>
      <c r="G2004" s="240"/>
      <c r="H2004" s="243">
        <v>376.59699999999998</v>
      </c>
      <c r="I2004" s="244"/>
      <c r="J2004" s="240"/>
      <c r="K2004" s="240"/>
      <c r="L2004" s="245"/>
      <c r="M2004" s="246"/>
      <c r="N2004" s="247"/>
      <c r="O2004" s="247"/>
      <c r="P2004" s="247"/>
      <c r="Q2004" s="247"/>
      <c r="R2004" s="247"/>
      <c r="S2004" s="247"/>
      <c r="T2004" s="248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T2004" s="249" t="s">
        <v>170</v>
      </c>
      <c r="AU2004" s="249" t="s">
        <v>84</v>
      </c>
      <c r="AV2004" s="13" t="s">
        <v>84</v>
      </c>
      <c r="AW2004" s="13" t="s">
        <v>31</v>
      </c>
      <c r="AX2004" s="13" t="s">
        <v>82</v>
      </c>
      <c r="AY2004" s="249" t="s">
        <v>161</v>
      </c>
    </row>
    <row r="2005" s="2" customFormat="1" ht="24.15" customHeight="1">
      <c r="A2005" s="39"/>
      <c r="B2005" s="40"/>
      <c r="C2005" s="271" t="s">
        <v>1756</v>
      </c>
      <c r="D2005" s="271" t="s">
        <v>260</v>
      </c>
      <c r="E2005" s="272" t="s">
        <v>1757</v>
      </c>
      <c r="F2005" s="273" t="s">
        <v>1758</v>
      </c>
      <c r="G2005" s="274" t="s">
        <v>183</v>
      </c>
      <c r="H2005" s="275">
        <v>603.36000000000001</v>
      </c>
      <c r="I2005" s="276"/>
      <c r="J2005" s="277">
        <f>ROUND(I2005*H2005,2)</f>
        <v>0</v>
      </c>
      <c r="K2005" s="278"/>
      <c r="L2005" s="279"/>
      <c r="M2005" s="280" t="s">
        <v>1</v>
      </c>
      <c r="N2005" s="281" t="s">
        <v>39</v>
      </c>
      <c r="O2005" s="92"/>
      <c r="P2005" s="230">
        <f>O2005*H2005</f>
        <v>0</v>
      </c>
      <c r="Q2005" s="230">
        <v>1.0000000000000001E-05</v>
      </c>
      <c r="R2005" s="230">
        <f>Q2005*H2005</f>
        <v>0.0060336000000000009</v>
      </c>
      <c r="S2005" s="230">
        <v>0</v>
      </c>
      <c r="T2005" s="231">
        <f>S2005*H2005</f>
        <v>0</v>
      </c>
      <c r="U2005" s="39"/>
      <c r="V2005" s="39"/>
      <c r="W2005" s="39"/>
      <c r="X2005" s="39"/>
      <c r="Y2005" s="39"/>
      <c r="Z2005" s="39"/>
      <c r="AA2005" s="39"/>
      <c r="AB2005" s="39"/>
      <c r="AC2005" s="39"/>
      <c r="AD2005" s="39"/>
      <c r="AE2005" s="39"/>
      <c r="AR2005" s="232" t="s">
        <v>347</v>
      </c>
      <c r="AT2005" s="232" t="s">
        <v>260</v>
      </c>
      <c r="AU2005" s="232" t="s">
        <v>84</v>
      </c>
      <c r="AY2005" s="18" t="s">
        <v>161</v>
      </c>
      <c r="BE2005" s="233">
        <f>IF(N2005="základní",J2005,0)</f>
        <v>0</v>
      </c>
      <c r="BF2005" s="233">
        <f>IF(N2005="snížená",J2005,0)</f>
        <v>0</v>
      </c>
      <c r="BG2005" s="233">
        <f>IF(N2005="zákl. přenesená",J2005,0)</f>
        <v>0</v>
      </c>
      <c r="BH2005" s="233">
        <f>IF(N2005="sníž. přenesená",J2005,0)</f>
        <v>0</v>
      </c>
      <c r="BI2005" s="233">
        <f>IF(N2005="nulová",J2005,0)</f>
        <v>0</v>
      </c>
      <c r="BJ2005" s="18" t="s">
        <v>82</v>
      </c>
      <c r="BK2005" s="233">
        <f>ROUND(I2005*H2005,2)</f>
        <v>0</v>
      </c>
      <c r="BL2005" s="18" t="s">
        <v>259</v>
      </c>
      <c r="BM2005" s="232" t="s">
        <v>1759</v>
      </c>
    </row>
    <row r="2006" s="2" customFormat="1">
      <c r="A2006" s="39"/>
      <c r="B2006" s="40"/>
      <c r="C2006" s="41"/>
      <c r="D2006" s="234" t="s">
        <v>169</v>
      </c>
      <c r="E2006" s="41"/>
      <c r="F2006" s="235" t="s">
        <v>1758</v>
      </c>
      <c r="G2006" s="41"/>
      <c r="H2006" s="41"/>
      <c r="I2006" s="236"/>
      <c r="J2006" s="41"/>
      <c r="K2006" s="41"/>
      <c r="L2006" s="45"/>
      <c r="M2006" s="237"/>
      <c r="N2006" s="238"/>
      <c r="O2006" s="92"/>
      <c r="P2006" s="92"/>
      <c r="Q2006" s="92"/>
      <c r="R2006" s="92"/>
      <c r="S2006" s="92"/>
      <c r="T2006" s="93"/>
      <c r="U2006" s="39"/>
      <c r="V2006" s="39"/>
      <c r="W2006" s="39"/>
      <c r="X2006" s="39"/>
      <c r="Y2006" s="39"/>
      <c r="Z2006" s="39"/>
      <c r="AA2006" s="39"/>
      <c r="AB2006" s="39"/>
      <c r="AC2006" s="39"/>
      <c r="AD2006" s="39"/>
      <c r="AE2006" s="39"/>
      <c r="AT2006" s="18" t="s">
        <v>169</v>
      </c>
      <c r="AU2006" s="18" t="s">
        <v>84</v>
      </c>
    </row>
    <row r="2007" s="13" customFormat="1">
      <c r="A2007" s="13"/>
      <c r="B2007" s="239"/>
      <c r="C2007" s="240"/>
      <c r="D2007" s="234" t="s">
        <v>170</v>
      </c>
      <c r="E2007" s="241" t="s">
        <v>1</v>
      </c>
      <c r="F2007" s="242" t="s">
        <v>1760</v>
      </c>
      <c r="G2007" s="240"/>
      <c r="H2007" s="243">
        <v>603.36000000000001</v>
      </c>
      <c r="I2007" s="244"/>
      <c r="J2007" s="240"/>
      <c r="K2007" s="240"/>
      <c r="L2007" s="245"/>
      <c r="M2007" s="246"/>
      <c r="N2007" s="247"/>
      <c r="O2007" s="247"/>
      <c r="P2007" s="247"/>
      <c r="Q2007" s="247"/>
      <c r="R2007" s="247"/>
      <c r="S2007" s="247"/>
      <c r="T2007" s="248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T2007" s="249" t="s">
        <v>170</v>
      </c>
      <c r="AU2007" s="249" t="s">
        <v>84</v>
      </c>
      <c r="AV2007" s="13" t="s">
        <v>84</v>
      </c>
      <c r="AW2007" s="13" t="s">
        <v>31</v>
      </c>
      <c r="AX2007" s="13" t="s">
        <v>82</v>
      </c>
      <c r="AY2007" s="249" t="s">
        <v>161</v>
      </c>
    </row>
    <row r="2008" s="2" customFormat="1" ht="21.75" customHeight="1">
      <c r="A2008" s="39"/>
      <c r="B2008" s="40"/>
      <c r="C2008" s="220" t="s">
        <v>1761</v>
      </c>
      <c r="D2008" s="220" t="s">
        <v>163</v>
      </c>
      <c r="E2008" s="221" t="s">
        <v>1762</v>
      </c>
      <c r="F2008" s="222" t="s">
        <v>1763</v>
      </c>
      <c r="G2008" s="223" t="s">
        <v>166</v>
      </c>
      <c r="H2008" s="224">
        <v>767</v>
      </c>
      <c r="I2008" s="225"/>
      <c r="J2008" s="226">
        <f>ROUND(I2008*H2008,2)</f>
        <v>0</v>
      </c>
      <c r="K2008" s="227"/>
      <c r="L2008" s="45"/>
      <c r="M2008" s="228" t="s">
        <v>1</v>
      </c>
      <c r="N2008" s="229" t="s">
        <v>39</v>
      </c>
      <c r="O2008" s="92"/>
      <c r="P2008" s="230">
        <f>O2008*H2008</f>
        <v>0</v>
      </c>
      <c r="Q2008" s="230">
        <v>0</v>
      </c>
      <c r="R2008" s="230">
        <f>Q2008*H2008</f>
        <v>0</v>
      </c>
      <c r="S2008" s="230">
        <v>0</v>
      </c>
      <c r="T2008" s="231">
        <f>S2008*H2008</f>
        <v>0</v>
      </c>
      <c r="U2008" s="39"/>
      <c r="V2008" s="39"/>
      <c r="W2008" s="39"/>
      <c r="X2008" s="39"/>
      <c r="Y2008" s="39"/>
      <c r="Z2008" s="39"/>
      <c r="AA2008" s="39"/>
      <c r="AB2008" s="39"/>
      <c r="AC2008" s="39"/>
      <c r="AD2008" s="39"/>
      <c r="AE2008" s="39"/>
      <c r="AR2008" s="232" t="s">
        <v>259</v>
      </c>
      <c r="AT2008" s="232" t="s">
        <v>163</v>
      </c>
      <c r="AU2008" s="232" t="s">
        <v>84</v>
      </c>
      <c r="AY2008" s="18" t="s">
        <v>161</v>
      </c>
      <c r="BE2008" s="233">
        <f>IF(N2008="základní",J2008,0)</f>
        <v>0</v>
      </c>
      <c r="BF2008" s="233">
        <f>IF(N2008="snížená",J2008,0)</f>
        <v>0</v>
      </c>
      <c r="BG2008" s="233">
        <f>IF(N2008="zákl. přenesená",J2008,0)</f>
        <v>0</v>
      </c>
      <c r="BH2008" s="233">
        <f>IF(N2008="sníž. přenesená",J2008,0)</f>
        <v>0</v>
      </c>
      <c r="BI2008" s="233">
        <f>IF(N2008="nulová",J2008,0)</f>
        <v>0</v>
      </c>
      <c r="BJ2008" s="18" t="s">
        <v>82</v>
      </c>
      <c r="BK2008" s="233">
        <f>ROUND(I2008*H2008,2)</f>
        <v>0</v>
      </c>
      <c r="BL2008" s="18" t="s">
        <v>259</v>
      </c>
      <c r="BM2008" s="232" t="s">
        <v>1764</v>
      </c>
    </row>
    <row r="2009" s="2" customFormat="1">
      <c r="A2009" s="39"/>
      <c r="B2009" s="40"/>
      <c r="C2009" s="41"/>
      <c r="D2009" s="234" t="s">
        <v>169</v>
      </c>
      <c r="E2009" s="41"/>
      <c r="F2009" s="235" t="s">
        <v>1763</v>
      </c>
      <c r="G2009" s="41"/>
      <c r="H2009" s="41"/>
      <c r="I2009" s="236"/>
      <c r="J2009" s="41"/>
      <c r="K2009" s="41"/>
      <c r="L2009" s="45"/>
      <c r="M2009" s="237"/>
      <c r="N2009" s="238"/>
      <c r="O2009" s="92"/>
      <c r="P2009" s="92"/>
      <c r="Q2009" s="92"/>
      <c r="R2009" s="92"/>
      <c r="S2009" s="92"/>
      <c r="T2009" s="93"/>
      <c r="U2009" s="39"/>
      <c r="V2009" s="39"/>
      <c r="W2009" s="39"/>
      <c r="X2009" s="39"/>
      <c r="Y2009" s="39"/>
      <c r="Z2009" s="39"/>
      <c r="AA2009" s="39"/>
      <c r="AB2009" s="39"/>
      <c r="AC2009" s="39"/>
      <c r="AD2009" s="39"/>
      <c r="AE2009" s="39"/>
      <c r="AT2009" s="18" t="s">
        <v>169</v>
      </c>
      <c r="AU2009" s="18" t="s">
        <v>84</v>
      </c>
    </row>
    <row r="2010" s="13" customFormat="1">
      <c r="A2010" s="13"/>
      <c r="B2010" s="239"/>
      <c r="C2010" s="240"/>
      <c r="D2010" s="234" t="s">
        <v>170</v>
      </c>
      <c r="E2010" s="241" t="s">
        <v>1</v>
      </c>
      <c r="F2010" s="242" t="s">
        <v>1746</v>
      </c>
      <c r="G2010" s="240"/>
      <c r="H2010" s="243">
        <v>767</v>
      </c>
      <c r="I2010" s="244"/>
      <c r="J2010" s="240"/>
      <c r="K2010" s="240"/>
      <c r="L2010" s="245"/>
      <c r="M2010" s="246"/>
      <c r="N2010" s="247"/>
      <c r="O2010" s="247"/>
      <c r="P2010" s="247"/>
      <c r="Q2010" s="247"/>
      <c r="R2010" s="247"/>
      <c r="S2010" s="247"/>
      <c r="T2010" s="248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T2010" s="249" t="s">
        <v>170</v>
      </c>
      <c r="AU2010" s="249" t="s">
        <v>84</v>
      </c>
      <c r="AV2010" s="13" t="s">
        <v>84</v>
      </c>
      <c r="AW2010" s="13" t="s">
        <v>31</v>
      </c>
      <c r="AX2010" s="13" t="s">
        <v>82</v>
      </c>
      <c r="AY2010" s="249" t="s">
        <v>161</v>
      </c>
    </row>
    <row r="2011" s="2" customFormat="1" ht="24.15" customHeight="1">
      <c r="A2011" s="39"/>
      <c r="B2011" s="40"/>
      <c r="C2011" s="271" t="s">
        <v>1765</v>
      </c>
      <c r="D2011" s="271" t="s">
        <v>260</v>
      </c>
      <c r="E2011" s="272" t="s">
        <v>1766</v>
      </c>
      <c r="F2011" s="273" t="s">
        <v>1767</v>
      </c>
      <c r="G2011" s="274" t="s">
        <v>166</v>
      </c>
      <c r="H2011" s="275">
        <v>782.34000000000003</v>
      </c>
      <c r="I2011" s="276"/>
      <c r="J2011" s="277">
        <f>ROUND(I2011*H2011,2)</f>
        <v>0</v>
      </c>
      <c r="K2011" s="278"/>
      <c r="L2011" s="279"/>
      <c r="M2011" s="280" t="s">
        <v>1</v>
      </c>
      <c r="N2011" s="281" t="s">
        <v>39</v>
      </c>
      <c r="O2011" s="92"/>
      <c r="P2011" s="230">
        <f>O2011*H2011</f>
        <v>0</v>
      </c>
      <c r="Q2011" s="230">
        <v>0.00175</v>
      </c>
      <c r="R2011" s="230">
        <f>Q2011*H2011</f>
        <v>1.3690950000000002</v>
      </c>
      <c r="S2011" s="230">
        <v>0</v>
      </c>
      <c r="T2011" s="231">
        <f>S2011*H2011</f>
        <v>0</v>
      </c>
      <c r="U2011" s="39"/>
      <c r="V2011" s="39"/>
      <c r="W2011" s="39"/>
      <c r="X2011" s="39"/>
      <c r="Y2011" s="39"/>
      <c r="Z2011" s="39"/>
      <c r="AA2011" s="39"/>
      <c r="AB2011" s="39"/>
      <c r="AC2011" s="39"/>
      <c r="AD2011" s="39"/>
      <c r="AE2011" s="39"/>
      <c r="AR2011" s="232" t="s">
        <v>347</v>
      </c>
      <c r="AT2011" s="232" t="s">
        <v>260</v>
      </c>
      <c r="AU2011" s="232" t="s">
        <v>84</v>
      </c>
      <c r="AY2011" s="18" t="s">
        <v>161</v>
      </c>
      <c r="BE2011" s="233">
        <f>IF(N2011="základní",J2011,0)</f>
        <v>0</v>
      </c>
      <c r="BF2011" s="233">
        <f>IF(N2011="snížená",J2011,0)</f>
        <v>0</v>
      </c>
      <c r="BG2011" s="233">
        <f>IF(N2011="zákl. přenesená",J2011,0)</f>
        <v>0</v>
      </c>
      <c r="BH2011" s="233">
        <f>IF(N2011="sníž. přenesená",J2011,0)</f>
        <v>0</v>
      </c>
      <c r="BI2011" s="233">
        <f>IF(N2011="nulová",J2011,0)</f>
        <v>0</v>
      </c>
      <c r="BJ2011" s="18" t="s">
        <v>82</v>
      </c>
      <c r="BK2011" s="233">
        <f>ROUND(I2011*H2011,2)</f>
        <v>0</v>
      </c>
      <c r="BL2011" s="18" t="s">
        <v>259</v>
      </c>
      <c r="BM2011" s="232" t="s">
        <v>1768</v>
      </c>
    </row>
    <row r="2012" s="2" customFormat="1">
      <c r="A2012" s="39"/>
      <c r="B2012" s="40"/>
      <c r="C2012" s="41"/>
      <c r="D2012" s="234" t="s">
        <v>169</v>
      </c>
      <c r="E2012" s="41"/>
      <c r="F2012" s="235" t="s">
        <v>1767</v>
      </c>
      <c r="G2012" s="41"/>
      <c r="H2012" s="41"/>
      <c r="I2012" s="236"/>
      <c r="J2012" s="41"/>
      <c r="K2012" s="41"/>
      <c r="L2012" s="45"/>
      <c r="M2012" s="237"/>
      <c r="N2012" s="238"/>
      <c r="O2012" s="92"/>
      <c r="P2012" s="92"/>
      <c r="Q2012" s="92"/>
      <c r="R2012" s="92"/>
      <c r="S2012" s="92"/>
      <c r="T2012" s="93"/>
      <c r="U2012" s="39"/>
      <c r="V2012" s="39"/>
      <c r="W2012" s="39"/>
      <c r="X2012" s="39"/>
      <c r="Y2012" s="39"/>
      <c r="Z2012" s="39"/>
      <c r="AA2012" s="39"/>
      <c r="AB2012" s="39"/>
      <c r="AC2012" s="39"/>
      <c r="AD2012" s="39"/>
      <c r="AE2012" s="39"/>
      <c r="AT2012" s="18" t="s">
        <v>169</v>
      </c>
      <c r="AU2012" s="18" t="s">
        <v>84</v>
      </c>
    </row>
    <row r="2013" s="13" customFormat="1">
      <c r="A2013" s="13"/>
      <c r="B2013" s="239"/>
      <c r="C2013" s="240"/>
      <c r="D2013" s="234" t="s">
        <v>170</v>
      </c>
      <c r="E2013" s="241" t="s">
        <v>1</v>
      </c>
      <c r="F2013" s="242" t="s">
        <v>1769</v>
      </c>
      <c r="G2013" s="240"/>
      <c r="H2013" s="243">
        <v>782.34000000000003</v>
      </c>
      <c r="I2013" s="244"/>
      <c r="J2013" s="240"/>
      <c r="K2013" s="240"/>
      <c r="L2013" s="245"/>
      <c r="M2013" s="246"/>
      <c r="N2013" s="247"/>
      <c r="O2013" s="247"/>
      <c r="P2013" s="247"/>
      <c r="Q2013" s="247"/>
      <c r="R2013" s="247"/>
      <c r="S2013" s="247"/>
      <c r="T2013" s="248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T2013" s="249" t="s">
        <v>170</v>
      </c>
      <c r="AU2013" s="249" t="s">
        <v>84</v>
      </c>
      <c r="AV2013" s="13" t="s">
        <v>84</v>
      </c>
      <c r="AW2013" s="13" t="s">
        <v>31</v>
      </c>
      <c r="AX2013" s="13" t="s">
        <v>82</v>
      </c>
      <c r="AY2013" s="249" t="s">
        <v>161</v>
      </c>
    </row>
    <row r="2014" s="2" customFormat="1" ht="21.75" customHeight="1">
      <c r="A2014" s="39"/>
      <c r="B2014" s="40"/>
      <c r="C2014" s="220" t="s">
        <v>1770</v>
      </c>
      <c r="D2014" s="220" t="s">
        <v>163</v>
      </c>
      <c r="E2014" s="221" t="s">
        <v>1771</v>
      </c>
      <c r="F2014" s="222" t="s">
        <v>1772</v>
      </c>
      <c r="G2014" s="223" t="s">
        <v>166</v>
      </c>
      <c r="H2014" s="224">
        <v>18.399999999999999</v>
      </c>
      <c r="I2014" s="225"/>
      <c r="J2014" s="226">
        <f>ROUND(I2014*H2014,2)</f>
        <v>0</v>
      </c>
      <c r="K2014" s="227"/>
      <c r="L2014" s="45"/>
      <c r="M2014" s="228" t="s">
        <v>1</v>
      </c>
      <c r="N2014" s="229" t="s">
        <v>39</v>
      </c>
      <c r="O2014" s="92"/>
      <c r="P2014" s="230">
        <f>O2014*H2014</f>
        <v>0</v>
      </c>
      <c r="Q2014" s="230">
        <v>0</v>
      </c>
      <c r="R2014" s="230">
        <f>Q2014*H2014</f>
        <v>0</v>
      </c>
      <c r="S2014" s="230">
        <v>0</v>
      </c>
      <c r="T2014" s="231">
        <f>S2014*H2014</f>
        <v>0</v>
      </c>
      <c r="U2014" s="39"/>
      <c r="V2014" s="39"/>
      <c r="W2014" s="39"/>
      <c r="X2014" s="39"/>
      <c r="Y2014" s="39"/>
      <c r="Z2014" s="39"/>
      <c r="AA2014" s="39"/>
      <c r="AB2014" s="39"/>
      <c r="AC2014" s="39"/>
      <c r="AD2014" s="39"/>
      <c r="AE2014" s="39"/>
      <c r="AR2014" s="232" t="s">
        <v>259</v>
      </c>
      <c r="AT2014" s="232" t="s">
        <v>163</v>
      </c>
      <c r="AU2014" s="232" t="s">
        <v>84</v>
      </c>
      <c r="AY2014" s="18" t="s">
        <v>161</v>
      </c>
      <c r="BE2014" s="233">
        <f>IF(N2014="základní",J2014,0)</f>
        <v>0</v>
      </c>
      <c r="BF2014" s="233">
        <f>IF(N2014="snížená",J2014,0)</f>
        <v>0</v>
      </c>
      <c r="BG2014" s="233">
        <f>IF(N2014="zákl. přenesená",J2014,0)</f>
        <v>0</v>
      </c>
      <c r="BH2014" s="233">
        <f>IF(N2014="sníž. přenesená",J2014,0)</f>
        <v>0</v>
      </c>
      <c r="BI2014" s="233">
        <f>IF(N2014="nulová",J2014,0)</f>
        <v>0</v>
      </c>
      <c r="BJ2014" s="18" t="s">
        <v>82</v>
      </c>
      <c r="BK2014" s="233">
        <f>ROUND(I2014*H2014,2)</f>
        <v>0</v>
      </c>
      <c r="BL2014" s="18" t="s">
        <v>259</v>
      </c>
      <c r="BM2014" s="232" t="s">
        <v>1773</v>
      </c>
    </row>
    <row r="2015" s="2" customFormat="1">
      <c r="A2015" s="39"/>
      <c r="B2015" s="40"/>
      <c r="C2015" s="41"/>
      <c r="D2015" s="234" t="s">
        <v>169</v>
      </c>
      <c r="E2015" s="41"/>
      <c r="F2015" s="235" t="s">
        <v>1772</v>
      </c>
      <c r="G2015" s="41"/>
      <c r="H2015" s="41"/>
      <c r="I2015" s="236"/>
      <c r="J2015" s="41"/>
      <c r="K2015" s="41"/>
      <c r="L2015" s="45"/>
      <c r="M2015" s="237"/>
      <c r="N2015" s="238"/>
      <c r="O2015" s="92"/>
      <c r="P2015" s="92"/>
      <c r="Q2015" s="92"/>
      <c r="R2015" s="92"/>
      <c r="S2015" s="92"/>
      <c r="T2015" s="93"/>
      <c r="U2015" s="39"/>
      <c r="V2015" s="39"/>
      <c r="W2015" s="39"/>
      <c r="X2015" s="39"/>
      <c r="Y2015" s="39"/>
      <c r="Z2015" s="39"/>
      <c r="AA2015" s="39"/>
      <c r="AB2015" s="39"/>
      <c r="AC2015" s="39"/>
      <c r="AD2015" s="39"/>
      <c r="AE2015" s="39"/>
      <c r="AT2015" s="18" t="s">
        <v>169</v>
      </c>
      <c r="AU2015" s="18" t="s">
        <v>84</v>
      </c>
    </row>
    <row r="2016" s="15" customFormat="1">
      <c r="A2016" s="15"/>
      <c r="B2016" s="261"/>
      <c r="C2016" s="262"/>
      <c r="D2016" s="234" t="s">
        <v>170</v>
      </c>
      <c r="E2016" s="263" t="s">
        <v>1</v>
      </c>
      <c r="F2016" s="264" t="s">
        <v>548</v>
      </c>
      <c r="G2016" s="262"/>
      <c r="H2016" s="263" t="s">
        <v>1</v>
      </c>
      <c r="I2016" s="265"/>
      <c r="J2016" s="262"/>
      <c r="K2016" s="262"/>
      <c r="L2016" s="266"/>
      <c r="M2016" s="267"/>
      <c r="N2016" s="268"/>
      <c r="O2016" s="268"/>
      <c r="P2016" s="268"/>
      <c r="Q2016" s="268"/>
      <c r="R2016" s="268"/>
      <c r="S2016" s="268"/>
      <c r="T2016" s="269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T2016" s="270" t="s">
        <v>170</v>
      </c>
      <c r="AU2016" s="270" t="s">
        <v>84</v>
      </c>
      <c r="AV2016" s="15" t="s">
        <v>82</v>
      </c>
      <c r="AW2016" s="15" t="s">
        <v>31</v>
      </c>
      <c r="AX2016" s="15" t="s">
        <v>74</v>
      </c>
      <c r="AY2016" s="270" t="s">
        <v>161</v>
      </c>
    </row>
    <row r="2017" s="13" customFormat="1">
      <c r="A2017" s="13"/>
      <c r="B2017" s="239"/>
      <c r="C2017" s="240"/>
      <c r="D2017" s="234" t="s">
        <v>170</v>
      </c>
      <c r="E2017" s="241" t="s">
        <v>1</v>
      </c>
      <c r="F2017" s="242" t="s">
        <v>1614</v>
      </c>
      <c r="G2017" s="240"/>
      <c r="H2017" s="243">
        <v>2</v>
      </c>
      <c r="I2017" s="244"/>
      <c r="J2017" s="240"/>
      <c r="K2017" s="240"/>
      <c r="L2017" s="245"/>
      <c r="M2017" s="246"/>
      <c r="N2017" s="247"/>
      <c r="O2017" s="247"/>
      <c r="P2017" s="247"/>
      <c r="Q2017" s="247"/>
      <c r="R2017" s="247"/>
      <c r="S2017" s="247"/>
      <c r="T2017" s="248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T2017" s="249" t="s">
        <v>170</v>
      </c>
      <c r="AU2017" s="249" t="s">
        <v>84</v>
      </c>
      <c r="AV2017" s="13" t="s">
        <v>84</v>
      </c>
      <c r="AW2017" s="13" t="s">
        <v>31</v>
      </c>
      <c r="AX2017" s="13" t="s">
        <v>74</v>
      </c>
      <c r="AY2017" s="249" t="s">
        <v>161</v>
      </c>
    </row>
    <row r="2018" s="13" customFormat="1">
      <c r="A2018" s="13"/>
      <c r="B2018" s="239"/>
      <c r="C2018" s="240"/>
      <c r="D2018" s="234" t="s">
        <v>170</v>
      </c>
      <c r="E2018" s="241" t="s">
        <v>1</v>
      </c>
      <c r="F2018" s="242" t="s">
        <v>1615</v>
      </c>
      <c r="G2018" s="240"/>
      <c r="H2018" s="243">
        <v>1.8</v>
      </c>
      <c r="I2018" s="244"/>
      <c r="J2018" s="240"/>
      <c r="K2018" s="240"/>
      <c r="L2018" s="245"/>
      <c r="M2018" s="246"/>
      <c r="N2018" s="247"/>
      <c r="O2018" s="247"/>
      <c r="P2018" s="247"/>
      <c r="Q2018" s="247"/>
      <c r="R2018" s="247"/>
      <c r="S2018" s="247"/>
      <c r="T2018" s="248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T2018" s="249" t="s">
        <v>170</v>
      </c>
      <c r="AU2018" s="249" t="s">
        <v>84</v>
      </c>
      <c r="AV2018" s="13" t="s">
        <v>84</v>
      </c>
      <c r="AW2018" s="13" t="s">
        <v>31</v>
      </c>
      <c r="AX2018" s="13" t="s">
        <v>74</v>
      </c>
      <c r="AY2018" s="249" t="s">
        <v>161</v>
      </c>
    </row>
    <row r="2019" s="13" customFormat="1">
      <c r="A2019" s="13"/>
      <c r="B2019" s="239"/>
      <c r="C2019" s="240"/>
      <c r="D2019" s="234" t="s">
        <v>170</v>
      </c>
      <c r="E2019" s="241" t="s">
        <v>1</v>
      </c>
      <c r="F2019" s="242" t="s">
        <v>1446</v>
      </c>
      <c r="G2019" s="240"/>
      <c r="H2019" s="243">
        <v>2.5</v>
      </c>
      <c r="I2019" s="244"/>
      <c r="J2019" s="240"/>
      <c r="K2019" s="240"/>
      <c r="L2019" s="245"/>
      <c r="M2019" s="246"/>
      <c r="N2019" s="247"/>
      <c r="O2019" s="247"/>
      <c r="P2019" s="247"/>
      <c r="Q2019" s="247"/>
      <c r="R2019" s="247"/>
      <c r="S2019" s="247"/>
      <c r="T2019" s="248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T2019" s="249" t="s">
        <v>170</v>
      </c>
      <c r="AU2019" s="249" t="s">
        <v>84</v>
      </c>
      <c r="AV2019" s="13" t="s">
        <v>84</v>
      </c>
      <c r="AW2019" s="13" t="s">
        <v>31</v>
      </c>
      <c r="AX2019" s="13" t="s">
        <v>74</v>
      </c>
      <c r="AY2019" s="249" t="s">
        <v>161</v>
      </c>
    </row>
    <row r="2020" s="13" customFormat="1">
      <c r="A2020" s="13"/>
      <c r="B2020" s="239"/>
      <c r="C2020" s="240"/>
      <c r="D2020" s="234" t="s">
        <v>170</v>
      </c>
      <c r="E2020" s="241" t="s">
        <v>1</v>
      </c>
      <c r="F2020" s="242" t="s">
        <v>1455</v>
      </c>
      <c r="G2020" s="240"/>
      <c r="H2020" s="243">
        <v>2.8999999999999999</v>
      </c>
      <c r="I2020" s="244"/>
      <c r="J2020" s="240"/>
      <c r="K2020" s="240"/>
      <c r="L2020" s="245"/>
      <c r="M2020" s="246"/>
      <c r="N2020" s="247"/>
      <c r="O2020" s="247"/>
      <c r="P2020" s="247"/>
      <c r="Q2020" s="247"/>
      <c r="R2020" s="247"/>
      <c r="S2020" s="247"/>
      <c r="T2020" s="248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T2020" s="249" t="s">
        <v>170</v>
      </c>
      <c r="AU2020" s="249" t="s">
        <v>84</v>
      </c>
      <c r="AV2020" s="13" t="s">
        <v>84</v>
      </c>
      <c r="AW2020" s="13" t="s">
        <v>31</v>
      </c>
      <c r="AX2020" s="13" t="s">
        <v>74</v>
      </c>
      <c r="AY2020" s="249" t="s">
        <v>161</v>
      </c>
    </row>
    <row r="2021" s="13" customFormat="1">
      <c r="A2021" s="13"/>
      <c r="B2021" s="239"/>
      <c r="C2021" s="240"/>
      <c r="D2021" s="234" t="s">
        <v>170</v>
      </c>
      <c r="E2021" s="241" t="s">
        <v>1</v>
      </c>
      <c r="F2021" s="242" t="s">
        <v>1458</v>
      </c>
      <c r="G2021" s="240"/>
      <c r="H2021" s="243">
        <v>2.7000000000000002</v>
      </c>
      <c r="I2021" s="244"/>
      <c r="J2021" s="240"/>
      <c r="K2021" s="240"/>
      <c r="L2021" s="245"/>
      <c r="M2021" s="246"/>
      <c r="N2021" s="247"/>
      <c r="O2021" s="247"/>
      <c r="P2021" s="247"/>
      <c r="Q2021" s="247"/>
      <c r="R2021" s="247"/>
      <c r="S2021" s="247"/>
      <c r="T2021" s="248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T2021" s="249" t="s">
        <v>170</v>
      </c>
      <c r="AU2021" s="249" t="s">
        <v>84</v>
      </c>
      <c r="AV2021" s="13" t="s">
        <v>84</v>
      </c>
      <c r="AW2021" s="13" t="s">
        <v>31</v>
      </c>
      <c r="AX2021" s="13" t="s">
        <v>74</v>
      </c>
      <c r="AY2021" s="249" t="s">
        <v>161</v>
      </c>
    </row>
    <row r="2022" s="13" customFormat="1">
      <c r="A2022" s="13"/>
      <c r="B2022" s="239"/>
      <c r="C2022" s="240"/>
      <c r="D2022" s="234" t="s">
        <v>170</v>
      </c>
      <c r="E2022" s="241" t="s">
        <v>1</v>
      </c>
      <c r="F2022" s="242" t="s">
        <v>1460</v>
      </c>
      <c r="G2022" s="240"/>
      <c r="H2022" s="243">
        <v>1.8</v>
      </c>
      <c r="I2022" s="244"/>
      <c r="J2022" s="240"/>
      <c r="K2022" s="240"/>
      <c r="L2022" s="245"/>
      <c r="M2022" s="246"/>
      <c r="N2022" s="247"/>
      <c r="O2022" s="247"/>
      <c r="P2022" s="247"/>
      <c r="Q2022" s="247"/>
      <c r="R2022" s="247"/>
      <c r="S2022" s="247"/>
      <c r="T2022" s="248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T2022" s="249" t="s">
        <v>170</v>
      </c>
      <c r="AU2022" s="249" t="s">
        <v>84</v>
      </c>
      <c r="AV2022" s="13" t="s">
        <v>84</v>
      </c>
      <c r="AW2022" s="13" t="s">
        <v>31</v>
      </c>
      <c r="AX2022" s="13" t="s">
        <v>74</v>
      </c>
      <c r="AY2022" s="249" t="s">
        <v>161</v>
      </c>
    </row>
    <row r="2023" s="16" customFormat="1">
      <c r="A2023" s="16"/>
      <c r="B2023" s="282"/>
      <c r="C2023" s="283"/>
      <c r="D2023" s="234" t="s">
        <v>170</v>
      </c>
      <c r="E2023" s="284" t="s">
        <v>1</v>
      </c>
      <c r="F2023" s="285" t="s">
        <v>571</v>
      </c>
      <c r="G2023" s="283"/>
      <c r="H2023" s="286">
        <v>13.699999999999999</v>
      </c>
      <c r="I2023" s="287"/>
      <c r="J2023" s="283"/>
      <c r="K2023" s="283"/>
      <c r="L2023" s="288"/>
      <c r="M2023" s="289"/>
      <c r="N2023" s="290"/>
      <c r="O2023" s="290"/>
      <c r="P2023" s="290"/>
      <c r="Q2023" s="290"/>
      <c r="R2023" s="290"/>
      <c r="S2023" s="290"/>
      <c r="T2023" s="291"/>
      <c r="U2023" s="16"/>
      <c r="V2023" s="16"/>
      <c r="W2023" s="16"/>
      <c r="X2023" s="16"/>
      <c r="Y2023" s="16"/>
      <c r="Z2023" s="16"/>
      <c r="AA2023" s="16"/>
      <c r="AB2023" s="16"/>
      <c r="AC2023" s="16"/>
      <c r="AD2023" s="16"/>
      <c r="AE2023" s="16"/>
      <c r="AT2023" s="292" t="s">
        <v>170</v>
      </c>
      <c r="AU2023" s="292" t="s">
        <v>84</v>
      </c>
      <c r="AV2023" s="16" t="s">
        <v>180</v>
      </c>
      <c r="AW2023" s="16" t="s">
        <v>31</v>
      </c>
      <c r="AX2023" s="16" t="s">
        <v>74</v>
      </c>
      <c r="AY2023" s="292" t="s">
        <v>161</v>
      </c>
    </row>
    <row r="2024" s="15" customFormat="1">
      <c r="A2024" s="15"/>
      <c r="B2024" s="261"/>
      <c r="C2024" s="262"/>
      <c r="D2024" s="234" t="s">
        <v>170</v>
      </c>
      <c r="E2024" s="263" t="s">
        <v>1</v>
      </c>
      <c r="F2024" s="264" t="s">
        <v>572</v>
      </c>
      <c r="G2024" s="262"/>
      <c r="H2024" s="263" t="s">
        <v>1</v>
      </c>
      <c r="I2024" s="265"/>
      <c r="J2024" s="262"/>
      <c r="K2024" s="262"/>
      <c r="L2024" s="266"/>
      <c r="M2024" s="267"/>
      <c r="N2024" s="268"/>
      <c r="O2024" s="268"/>
      <c r="P2024" s="268"/>
      <c r="Q2024" s="268"/>
      <c r="R2024" s="268"/>
      <c r="S2024" s="268"/>
      <c r="T2024" s="269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T2024" s="270" t="s">
        <v>170</v>
      </c>
      <c r="AU2024" s="270" t="s">
        <v>84</v>
      </c>
      <c r="AV2024" s="15" t="s">
        <v>82</v>
      </c>
      <c r="AW2024" s="15" t="s">
        <v>31</v>
      </c>
      <c r="AX2024" s="15" t="s">
        <v>74</v>
      </c>
      <c r="AY2024" s="270" t="s">
        <v>161</v>
      </c>
    </row>
    <row r="2025" s="13" customFormat="1">
      <c r="A2025" s="13"/>
      <c r="B2025" s="239"/>
      <c r="C2025" s="240"/>
      <c r="D2025" s="234" t="s">
        <v>170</v>
      </c>
      <c r="E2025" s="241" t="s">
        <v>1</v>
      </c>
      <c r="F2025" s="242" t="s">
        <v>1730</v>
      </c>
      <c r="G2025" s="240"/>
      <c r="H2025" s="243">
        <v>2.7000000000000002</v>
      </c>
      <c r="I2025" s="244"/>
      <c r="J2025" s="240"/>
      <c r="K2025" s="240"/>
      <c r="L2025" s="245"/>
      <c r="M2025" s="246"/>
      <c r="N2025" s="247"/>
      <c r="O2025" s="247"/>
      <c r="P2025" s="247"/>
      <c r="Q2025" s="247"/>
      <c r="R2025" s="247"/>
      <c r="S2025" s="247"/>
      <c r="T2025" s="248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49" t="s">
        <v>170</v>
      </c>
      <c r="AU2025" s="249" t="s">
        <v>84</v>
      </c>
      <c r="AV2025" s="13" t="s">
        <v>84</v>
      </c>
      <c r="AW2025" s="13" t="s">
        <v>31</v>
      </c>
      <c r="AX2025" s="13" t="s">
        <v>74</v>
      </c>
      <c r="AY2025" s="249" t="s">
        <v>161</v>
      </c>
    </row>
    <row r="2026" s="13" customFormat="1">
      <c r="A2026" s="13"/>
      <c r="B2026" s="239"/>
      <c r="C2026" s="240"/>
      <c r="D2026" s="234" t="s">
        <v>170</v>
      </c>
      <c r="E2026" s="241" t="s">
        <v>1</v>
      </c>
      <c r="F2026" s="242" t="s">
        <v>1774</v>
      </c>
      <c r="G2026" s="240"/>
      <c r="H2026" s="243">
        <v>2</v>
      </c>
      <c r="I2026" s="244"/>
      <c r="J2026" s="240"/>
      <c r="K2026" s="240"/>
      <c r="L2026" s="245"/>
      <c r="M2026" s="246"/>
      <c r="N2026" s="247"/>
      <c r="O2026" s="247"/>
      <c r="P2026" s="247"/>
      <c r="Q2026" s="247"/>
      <c r="R2026" s="247"/>
      <c r="S2026" s="247"/>
      <c r="T2026" s="248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T2026" s="249" t="s">
        <v>170</v>
      </c>
      <c r="AU2026" s="249" t="s">
        <v>84</v>
      </c>
      <c r="AV2026" s="13" t="s">
        <v>84</v>
      </c>
      <c r="AW2026" s="13" t="s">
        <v>31</v>
      </c>
      <c r="AX2026" s="13" t="s">
        <v>74</v>
      </c>
      <c r="AY2026" s="249" t="s">
        <v>161</v>
      </c>
    </row>
    <row r="2027" s="16" customFormat="1">
      <c r="A2027" s="16"/>
      <c r="B2027" s="282"/>
      <c r="C2027" s="283"/>
      <c r="D2027" s="234" t="s">
        <v>170</v>
      </c>
      <c r="E2027" s="284" t="s">
        <v>1</v>
      </c>
      <c r="F2027" s="285" t="s">
        <v>571</v>
      </c>
      <c r="G2027" s="283"/>
      <c r="H2027" s="286">
        <v>4.7000000000000002</v>
      </c>
      <c r="I2027" s="287"/>
      <c r="J2027" s="283"/>
      <c r="K2027" s="283"/>
      <c r="L2027" s="288"/>
      <c r="M2027" s="289"/>
      <c r="N2027" s="290"/>
      <c r="O2027" s="290"/>
      <c r="P2027" s="290"/>
      <c r="Q2027" s="290"/>
      <c r="R2027" s="290"/>
      <c r="S2027" s="290"/>
      <c r="T2027" s="291"/>
      <c r="U2027" s="16"/>
      <c r="V2027" s="16"/>
      <c r="W2027" s="16"/>
      <c r="X2027" s="16"/>
      <c r="Y2027" s="16"/>
      <c r="Z2027" s="16"/>
      <c r="AA2027" s="16"/>
      <c r="AB2027" s="16"/>
      <c r="AC2027" s="16"/>
      <c r="AD2027" s="16"/>
      <c r="AE2027" s="16"/>
      <c r="AT2027" s="292" t="s">
        <v>170</v>
      </c>
      <c r="AU2027" s="292" t="s">
        <v>84</v>
      </c>
      <c r="AV2027" s="16" t="s">
        <v>180</v>
      </c>
      <c r="AW2027" s="16" t="s">
        <v>31</v>
      </c>
      <c r="AX2027" s="16" t="s">
        <v>74</v>
      </c>
      <c r="AY2027" s="292" t="s">
        <v>161</v>
      </c>
    </row>
    <row r="2028" s="14" customFormat="1">
      <c r="A2028" s="14"/>
      <c r="B2028" s="250"/>
      <c r="C2028" s="251"/>
      <c r="D2028" s="234" t="s">
        <v>170</v>
      </c>
      <c r="E2028" s="252" t="s">
        <v>1</v>
      </c>
      <c r="F2028" s="253" t="s">
        <v>173</v>
      </c>
      <c r="G2028" s="251"/>
      <c r="H2028" s="254">
        <v>18.399999999999999</v>
      </c>
      <c r="I2028" s="255"/>
      <c r="J2028" s="251"/>
      <c r="K2028" s="251"/>
      <c r="L2028" s="256"/>
      <c r="M2028" s="257"/>
      <c r="N2028" s="258"/>
      <c r="O2028" s="258"/>
      <c r="P2028" s="258"/>
      <c r="Q2028" s="258"/>
      <c r="R2028" s="258"/>
      <c r="S2028" s="258"/>
      <c r="T2028" s="259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T2028" s="260" t="s">
        <v>170</v>
      </c>
      <c r="AU2028" s="260" t="s">
        <v>84</v>
      </c>
      <c r="AV2028" s="14" t="s">
        <v>167</v>
      </c>
      <c r="AW2028" s="14" t="s">
        <v>31</v>
      </c>
      <c r="AX2028" s="14" t="s">
        <v>82</v>
      </c>
      <c r="AY2028" s="260" t="s">
        <v>161</v>
      </c>
    </row>
    <row r="2029" s="2" customFormat="1" ht="21.75" customHeight="1">
      <c r="A2029" s="39"/>
      <c r="B2029" s="40"/>
      <c r="C2029" s="220" t="s">
        <v>1775</v>
      </c>
      <c r="D2029" s="220" t="s">
        <v>163</v>
      </c>
      <c r="E2029" s="221" t="s">
        <v>1776</v>
      </c>
      <c r="F2029" s="222" t="s">
        <v>1777</v>
      </c>
      <c r="G2029" s="223" t="s">
        <v>166</v>
      </c>
      <c r="H2029" s="224">
        <v>767</v>
      </c>
      <c r="I2029" s="225"/>
      <c r="J2029" s="226">
        <f>ROUND(I2029*H2029,2)</f>
        <v>0</v>
      </c>
      <c r="K2029" s="227"/>
      <c r="L2029" s="45"/>
      <c r="M2029" s="228" t="s">
        <v>1</v>
      </c>
      <c r="N2029" s="229" t="s">
        <v>39</v>
      </c>
      <c r="O2029" s="92"/>
      <c r="P2029" s="230">
        <f>O2029*H2029</f>
        <v>0</v>
      </c>
      <c r="Q2029" s="230">
        <v>0.00069999999999999999</v>
      </c>
      <c r="R2029" s="230">
        <f>Q2029*H2029</f>
        <v>0.53690000000000004</v>
      </c>
      <c r="S2029" s="230">
        <v>0</v>
      </c>
      <c r="T2029" s="231">
        <f>S2029*H2029</f>
        <v>0</v>
      </c>
      <c r="U2029" s="39"/>
      <c r="V2029" s="39"/>
      <c r="W2029" s="39"/>
      <c r="X2029" s="39"/>
      <c r="Y2029" s="39"/>
      <c r="Z2029" s="39"/>
      <c r="AA2029" s="39"/>
      <c r="AB2029" s="39"/>
      <c r="AC2029" s="39"/>
      <c r="AD2029" s="39"/>
      <c r="AE2029" s="39"/>
      <c r="AR2029" s="232" t="s">
        <v>259</v>
      </c>
      <c r="AT2029" s="232" t="s">
        <v>163</v>
      </c>
      <c r="AU2029" s="232" t="s">
        <v>84</v>
      </c>
      <c r="AY2029" s="18" t="s">
        <v>161</v>
      </c>
      <c r="BE2029" s="233">
        <f>IF(N2029="základní",J2029,0)</f>
        <v>0</v>
      </c>
      <c r="BF2029" s="233">
        <f>IF(N2029="snížená",J2029,0)</f>
        <v>0</v>
      </c>
      <c r="BG2029" s="233">
        <f>IF(N2029="zákl. přenesená",J2029,0)</f>
        <v>0</v>
      </c>
      <c r="BH2029" s="233">
        <f>IF(N2029="sníž. přenesená",J2029,0)</f>
        <v>0</v>
      </c>
      <c r="BI2029" s="233">
        <f>IF(N2029="nulová",J2029,0)</f>
        <v>0</v>
      </c>
      <c r="BJ2029" s="18" t="s">
        <v>82</v>
      </c>
      <c r="BK2029" s="233">
        <f>ROUND(I2029*H2029,2)</f>
        <v>0</v>
      </c>
      <c r="BL2029" s="18" t="s">
        <v>259</v>
      </c>
      <c r="BM2029" s="232" t="s">
        <v>1778</v>
      </c>
    </row>
    <row r="2030" s="2" customFormat="1">
      <c r="A2030" s="39"/>
      <c r="B2030" s="40"/>
      <c r="C2030" s="41"/>
      <c r="D2030" s="234" t="s">
        <v>169</v>
      </c>
      <c r="E2030" s="41"/>
      <c r="F2030" s="235" t="s">
        <v>1777</v>
      </c>
      <c r="G2030" s="41"/>
      <c r="H2030" s="41"/>
      <c r="I2030" s="236"/>
      <c r="J2030" s="41"/>
      <c r="K2030" s="41"/>
      <c r="L2030" s="45"/>
      <c r="M2030" s="237"/>
      <c r="N2030" s="238"/>
      <c r="O2030" s="92"/>
      <c r="P2030" s="92"/>
      <c r="Q2030" s="92"/>
      <c r="R2030" s="92"/>
      <c r="S2030" s="92"/>
      <c r="T2030" s="93"/>
      <c r="U2030" s="39"/>
      <c r="V2030" s="39"/>
      <c r="W2030" s="39"/>
      <c r="X2030" s="39"/>
      <c r="Y2030" s="39"/>
      <c r="Z2030" s="39"/>
      <c r="AA2030" s="39"/>
      <c r="AB2030" s="39"/>
      <c r="AC2030" s="39"/>
      <c r="AD2030" s="39"/>
      <c r="AE2030" s="39"/>
      <c r="AT2030" s="18" t="s">
        <v>169</v>
      </c>
      <c r="AU2030" s="18" t="s">
        <v>84</v>
      </c>
    </row>
    <row r="2031" s="13" customFormat="1">
      <c r="A2031" s="13"/>
      <c r="B2031" s="239"/>
      <c r="C2031" s="240"/>
      <c r="D2031" s="234" t="s">
        <v>170</v>
      </c>
      <c r="E2031" s="241" t="s">
        <v>1</v>
      </c>
      <c r="F2031" s="242" t="s">
        <v>1746</v>
      </c>
      <c r="G2031" s="240"/>
      <c r="H2031" s="243">
        <v>767</v>
      </c>
      <c r="I2031" s="244"/>
      <c r="J2031" s="240"/>
      <c r="K2031" s="240"/>
      <c r="L2031" s="245"/>
      <c r="M2031" s="246"/>
      <c r="N2031" s="247"/>
      <c r="O2031" s="247"/>
      <c r="P2031" s="247"/>
      <c r="Q2031" s="247"/>
      <c r="R2031" s="247"/>
      <c r="S2031" s="247"/>
      <c r="T2031" s="248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T2031" s="249" t="s">
        <v>170</v>
      </c>
      <c r="AU2031" s="249" t="s">
        <v>84</v>
      </c>
      <c r="AV2031" s="13" t="s">
        <v>84</v>
      </c>
      <c r="AW2031" s="13" t="s">
        <v>31</v>
      </c>
      <c r="AX2031" s="13" t="s">
        <v>82</v>
      </c>
      <c r="AY2031" s="249" t="s">
        <v>161</v>
      </c>
    </row>
    <row r="2032" s="2" customFormat="1" ht="21.75" customHeight="1">
      <c r="A2032" s="39"/>
      <c r="B2032" s="40"/>
      <c r="C2032" s="220" t="s">
        <v>1779</v>
      </c>
      <c r="D2032" s="220" t="s">
        <v>163</v>
      </c>
      <c r="E2032" s="221" t="s">
        <v>1780</v>
      </c>
      <c r="F2032" s="222" t="s">
        <v>1781</v>
      </c>
      <c r="G2032" s="223" t="s">
        <v>183</v>
      </c>
      <c r="H2032" s="224">
        <v>15.4</v>
      </c>
      <c r="I2032" s="225"/>
      <c r="J2032" s="226">
        <f>ROUND(I2032*H2032,2)</f>
        <v>0</v>
      </c>
      <c r="K2032" s="227"/>
      <c r="L2032" s="45"/>
      <c r="M2032" s="228" t="s">
        <v>1</v>
      </c>
      <c r="N2032" s="229" t="s">
        <v>39</v>
      </c>
      <c r="O2032" s="92"/>
      <c r="P2032" s="230">
        <f>O2032*H2032</f>
        <v>0</v>
      </c>
      <c r="Q2032" s="230">
        <v>0.01874</v>
      </c>
      <c r="R2032" s="230">
        <f>Q2032*H2032</f>
        <v>0.28859600000000002</v>
      </c>
      <c r="S2032" s="230">
        <v>0</v>
      </c>
      <c r="T2032" s="231">
        <f>S2032*H2032</f>
        <v>0</v>
      </c>
      <c r="U2032" s="39"/>
      <c r="V2032" s="39"/>
      <c r="W2032" s="39"/>
      <c r="X2032" s="39"/>
      <c r="Y2032" s="39"/>
      <c r="Z2032" s="39"/>
      <c r="AA2032" s="39"/>
      <c r="AB2032" s="39"/>
      <c r="AC2032" s="39"/>
      <c r="AD2032" s="39"/>
      <c r="AE2032" s="39"/>
      <c r="AR2032" s="232" t="s">
        <v>259</v>
      </c>
      <c r="AT2032" s="232" t="s">
        <v>163</v>
      </c>
      <c r="AU2032" s="232" t="s">
        <v>84</v>
      </c>
      <c r="AY2032" s="18" t="s">
        <v>161</v>
      </c>
      <c r="BE2032" s="233">
        <f>IF(N2032="základní",J2032,0)</f>
        <v>0</v>
      </c>
      <c r="BF2032" s="233">
        <f>IF(N2032="snížená",J2032,0)</f>
        <v>0</v>
      </c>
      <c r="BG2032" s="233">
        <f>IF(N2032="zákl. přenesená",J2032,0)</f>
        <v>0</v>
      </c>
      <c r="BH2032" s="233">
        <f>IF(N2032="sníž. přenesená",J2032,0)</f>
        <v>0</v>
      </c>
      <c r="BI2032" s="233">
        <f>IF(N2032="nulová",J2032,0)</f>
        <v>0</v>
      </c>
      <c r="BJ2032" s="18" t="s">
        <v>82</v>
      </c>
      <c r="BK2032" s="233">
        <f>ROUND(I2032*H2032,2)</f>
        <v>0</v>
      </c>
      <c r="BL2032" s="18" t="s">
        <v>259</v>
      </c>
      <c r="BM2032" s="232" t="s">
        <v>1782</v>
      </c>
    </row>
    <row r="2033" s="2" customFormat="1">
      <c r="A2033" s="39"/>
      <c r="B2033" s="40"/>
      <c r="C2033" s="41"/>
      <c r="D2033" s="234" t="s">
        <v>169</v>
      </c>
      <c r="E2033" s="41"/>
      <c r="F2033" s="235" t="s">
        <v>1781</v>
      </c>
      <c r="G2033" s="41"/>
      <c r="H2033" s="41"/>
      <c r="I2033" s="236"/>
      <c r="J2033" s="41"/>
      <c r="K2033" s="41"/>
      <c r="L2033" s="45"/>
      <c r="M2033" s="237"/>
      <c r="N2033" s="238"/>
      <c r="O2033" s="92"/>
      <c r="P2033" s="92"/>
      <c r="Q2033" s="92"/>
      <c r="R2033" s="92"/>
      <c r="S2033" s="92"/>
      <c r="T2033" s="93"/>
      <c r="U2033" s="39"/>
      <c r="V2033" s="39"/>
      <c r="W2033" s="39"/>
      <c r="X2033" s="39"/>
      <c r="Y2033" s="39"/>
      <c r="Z2033" s="39"/>
      <c r="AA2033" s="39"/>
      <c r="AB2033" s="39"/>
      <c r="AC2033" s="39"/>
      <c r="AD2033" s="39"/>
      <c r="AE2033" s="39"/>
      <c r="AT2033" s="18" t="s">
        <v>169</v>
      </c>
      <c r="AU2033" s="18" t="s">
        <v>84</v>
      </c>
    </row>
    <row r="2034" s="13" customFormat="1">
      <c r="A2034" s="13"/>
      <c r="B2034" s="239"/>
      <c r="C2034" s="240"/>
      <c r="D2034" s="234" t="s">
        <v>170</v>
      </c>
      <c r="E2034" s="241" t="s">
        <v>1</v>
      </c>
      <c r="F2034" s="242" t="s">
        <v>1674</v>
      </c>
      <c r="G2034" s="240"/>
      <c r="H2034" s="243">
        <v>6.2000000000000002</v>
      </c>
      <c r="I2034" s="244"/>
      <c r="J2034" s="240"/>
      <c r="K2034" s="240"/>
      <c r="L2034" s="245"/>
      <c r="M2034" s="246"/>
      <c r="N2034" s="247"/>
      <c r="O2034" s="247"/>
      <c r="P2034" s="247"/>
      <c r="Q2034" s="247"/>
      <c r="R2034" s="247"/>
      <c r="S2034" s="247"/>
      <c r="T2034" s="248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T2034" s="249" t="s">
        <v>170</v>
      </c>
      <c r="AU2034" s="249" t="s">
        <v>84</v>
      </c>
      <c r="AV2034" s="13" t="s">
        <v>84</v>
      </c>
      <c r="AW2034" s="13" t="s">
        <v>31</v>
      </c>
      <c r="AX2034" s="13" t="s">
        <v>74</v>
      </c>
      <c r="AY2034" s="249" t="s">
        <v>161</v>
      </c>
    </row>
    <row r="2035" s="13" customFormat="1">
      <c r="A2035" s="13"/>
      <c r="B2035" s="239"/>
      <c r="C2035" s="240"/>
      <c r="D2035" s="234" t="s">
        <v>170</v>
      </c>
      <c r="E2035" s="241" t="s">
        <v>1</v>
      </c>
      <c r="F2035" s="242" t="s">
        <v>1675</v>
      </c>
      <c r="G2035" s="240"/>
      <c r="H2035" s="243">
        <v>3.1000000000000001</v>
      </c>
      <c r="I2035" s="244"/>
      <c r="J2035" s="240"/>
      <c r="K2035" s="240"/>
      <c r="L2035" s="245"/>
      <c r="M2035" s="246"/>
      <c r="N2035" s="247"/>
      <c r="O2035" s="247"/>
      <c r="P2035" s="247"/>
      <c r="Q2035" s="247"/>
      <c r="R2035" s="247"/>
      <c r="S2035" s="247"/>
      <c r="T2035" s="248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T2035" s="249" t="s">
        <v>170</v>
      </c>
      <c r="AU2035" s="249" t="s">
        <v>84</v>
      </c>
      <c r="AV2035" s="13" t="s">
        <v>84</v>
      </c>
      <c r="AW2035" s="13" t="s">
        <v>31</v>
      </c>
      <c r="AX2035" s="13" t="s">
        <v>74</v>
      </c>
      <c r="AY2035" s="249" t="s">
        <v>161</v>
      </c>
    </row>
    <row r="2036" s="13" customFormat="1">
      <c r="A2036" s="13"/>
      <c r="B2036" s="239"/>
      <c r="C2036" s="240"/>
      <c r="D2036" s="234" t="s">
        <v>170</v>
      </c>
      <c r="E2036" s="241" t="s">
        <v>1</v>
      </c>
      <c r="F2036" s="242" t="s">
        <v>1676</v>
      </c>
      <c r="G2036" s="240"/>
      <c r="H2036" s="243">
        <v>3.1000000000000001</v>
      </c>
      <c r="I2036" s="244"/>
      <c r="J2036" s="240"/>
      <c r="K2036" s="240"/>
      <c r="L2036" s="245"/>
      <c r="M2036" s="246"/>
      <c r="N2036" s="247"/>
      <c r="O2036" s="247"/>
      <c r="P2036" s="247"/>
      <c r="Q2036" s="247"/>
      <c r="R2036" s="247"/>
      <c r="S2036" s="247"/>
      <c r="T2036" s="248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T2036" s="249" t="s">
        <v>170</v>
      </c>
      <c r="AU2036" s="249" t="s">
        <v>84</v>
      </c>
      <c r="AV2036" s="13" t="s">
        <v>84</v>
      </c>
      <c r="AW2036" s="13" t="s">
        <v>31</v>
      </c>
      <c r="AX2036" s="13" t="s">
        <v>74</v>
      </c>
      <c r="AY2036" s="249" t="s">
        <v>161</v>
      </c>
    </row>
    <row r="2037" s="13" customFormat="1">
      <c r="A2037" s="13"/>
      <c r="B2037" s="239"/>
      <c r="C2037" s="240"/>
      <c r="D2037" s="234" t="s">
        <v>170</v>
      </c>
      <c r="E2037" s="241" t="s">
        <v>1</v>
      </c>
      <c r="F2037" s="242" t="s">
        <v>1677</v>
      </c>
      <c r="G2037" s="240"/>
      <c r="H2037" s="243">
        <v>3</v>
      </c>
      <c r="I2037" s="244"/>
      <c r="J2037" s="240"/>
      <c r="K2037" s="240"/>
      <c r="L2037" s="245"/>
      <c r="M2037" s="246"/>
      <c r="N2037" s="247"/>
      <c r="O2037" s="247"/>
      <c r="P2037" s="247"/>
      <c r="Q2037" s="247"/>
      <c r="R2037" s="247"/>
      <c r="S2037" s="247"/>
      <c r="T2037" s="248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T2037" s="249" t="s">
        <v>170</v>
      </c>
      <c r="AU2037" s="249" t="s">
        <v>84</v>
      </c>
      <c r="AV2037" s="13" t="s">
        <v>84</v>
      </c>
      <c r="AW2037" s="13" t="s">
        <v>31</v>
      </c>
      <c r="AX2037" s="13" t="s">
        <v>74</v>
      </c>
      <c r="AY2037" s="249" t="s">
        <v>161</v>
      </c>
    </row>
    <row r="2038" s="14" customFormat="1">
      <c r="A2038" s="14"/>
      <c r="B2038" s="250"/>
      <c r="C2038" s="251"/>
      <c r="D2038" s="234" t="s">
        <v>170</v>
      </c>
      <c r="E2038" s="252" t="s">
        <v>1</v>
      </c>
      <c r="F2038" s="253" t="s">
        <v>173</v>
      </c>
      <c r="G2038" s="251"/>
      <c r="H2038" s="254">
        <v>15.4</v>
      </c>
      <c r="I2038" s="255"/>
      <c r="J2038" s="251"/>
      <c r="K2038" s="251"/>
      <c r="L2038" s="256"/>
      <c r="M2038" s="257"/>
      <c r="N2038" s="258"/>
      <c r="O2038" s="258"/>
      <c r="P2038" s="258"/>
      <c r="Q2038" s="258"/>
      <c r="R2038" s="258"/>
      <c r="S2038" s="258"/>
      <c r="T2038" s="259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T2038" s="260" t="s">
        <v>170</v>
      </c>
      <c r="AU2038" s="260" t="s">
        <v>84</v>
      </c>
      <c r="AV2038" s="14" t="s">
        <v>167</v>
      </c>
      <c r="AW2038" s="14" t="s">
        <v>31</v>
      </c>
      <c r="AX2038" s="14" t="s">
        <v>82</v>
      </c>
      <c r="AY2038" s="260" t="s">
        <v>161</v>
      </c>
    </row>
    <row r="2039" s="2" customFormat="1" ht="21.75" customHeight="1">
      <c r="A2039" s="39"/>
      <c r="B2039" s="40"/>
      <c r="C2039" s="220" t="s">
        <v>1783</v>
      </c>
      <c r="D2039" s="220" t="s">
        <v>163</v>
      </c>
      <c r="E2039" s="221" t="s">
        <v>1784</v>
      </c>
      <c r="F2039" s="222" t="s">
        <v>1785</v>
      </c>
      <c r="G2039" s="223" t="s">
        <v>183</v>
      </c>
      <c r="H2039" s="224">
        <v>5.0999999999999996</v>
      </c>
      <c r="I2039" s="225"/>
      <c r="J2039" s="226">
        <f>ROUND(I2039*H2039,2)</f>
        <v>0</v>
      </c>
      <c r="K2039" s="227"/>
      <c r="L2039" s="45"/>
      <c r="M2039" s="228" t="s">
        <v>1</v>
      </c>
      <c r="N2039" s="229" t="s">
        <v>39</v>
      </c>
      <c r="O2039" s="92"/>
      <c r="P2039" s="230">
        <f>O2039*H2039</f>
        <v>0</v>
      </c>
      <c r="Q2039" s="230">
        <v>0.02793</v>
      </c>
      <c r="R2039" s="230">
        <f>Q2039*H2039</f>
        <v>0.14244299999999999</v>
      </c>
      <c r="S2039" s="230">
        <v>0</v>
      </c>
      <c r="T2039" s="231">
        <f>S2039*H2039</f>
        <v>0</v>
      </c>
      <c r="U2039" s="39"/>
      <c r="V2039" s="39"/>
      <c r="W2039" s="39"/>
      <c r="X2039" s="39"/>
      <c r="Y2039" s="39"/>
      <c r="Z2039" s="39"/>
      <c r="AA2039" s="39"/>
      <c r="AB2039" s="39"/>
      <c r="AC2039" s="39"/>
      <c r="AD2039" s="39"/>
      <c r="AE2039" s="39"/>
      <c r="AR2039" s="232" t="s">
        <v>259</v>
      </c>
      <c r="AT2039" s="232" t="s">
        <v>163</v>
      </c>
      <c r="AU2039" s="232" t="s">
        <v>84</v>
      </c>
      <c r="AY2039" s="18" t="s">
        <v>161</v>
      </c>
      <c r="BE2039" s="233">
        <f>IF(N2039="základní",J2039,0)</f>
        <v>0</v>
      </c>
      <c r="BF2039" s="233">
        <f>IF(N2039="snížená",J2039,0)</f>
        <v>0</v>
      </c>
      <c r="BG2039" s="233">
        <f>IF(N2039="zákl. přenesená",J2039,0)</f>
        <v>0</v>
      </c>
      <c r="BH2039" s="233">
        <f>IF(N2039="sníž. přenesená",J2039,0)</f>
        <v>0</v>
      </c>
      <c r="BI2039" s="233">
        <f>IF(N2039="nulová",J2039,0)</f>
        <v>0</v>
      </c>
      <c r="BJ2039" s="18" t="s">
        <v>82</v>
      </c>
      <c r="BK2039" s="233">
        <f>ROUND(I2039*H2039,2)</f>
        <v>0</v>
      </c>
      <c r="BL2039" s="18" t="s">
        <v>259</v>
      </c>
      <c r="BM2039" s="232" t="s">
        <v>1786</v>
      </c>
    </row>
    <row r="2040" s="2" customFormat="1">
      <c r="A2040" s="39"/>
      <c r="B2040" s="40"/>
      <c r="C2040" s="41"/>
      <c r="D2040" s="234" t="s">
        <v>169</v>
      </c>
      <c r="E2040" s="41"/>
      <c r="F2040" s="235" t="s">
        <v>1785</v>
      </c>
      <c r="G2040" s="41"/>
      <c r="H2040" s="41"/>
      <c r="I2040" s="236"/>
      <c r="J2040" s="41"/>
      <c r="K2040" s="41"/>
      <c r="L2040" s="45"/>
      <c r="M2040" s="237"/>
      <c r="N2040" s="238"/>
      <c r="O2040" s="92"/>
      <c r="P2040" s="92"/>
      <c r="Q2040" s="92"/>
      <c r="R2040" s="92"/>
      <c r="S2040" s="92"/>
      <c r="T2040" s="93"/>
      <c r="U2040" s="39"/>
      <c r="V2040" s="39"/>
      <c r="W2040" s="39"/>
      <c r="X2040" s="39"/>
      <c r="Y2040" s="39"/>
      <c r="Z2040" s="39"/>
      <c r="AA2040" s="39"/>
      <c r="AB2040" s="39"/>
      <c r="AC2040" s="39"/>
      <c r="AD2040" s="39"/>
      <c r="AE2040" s="39"/>
      <c r="AT2040" s="18" t="s">
        <v>169</v>
      </c>
      <c r="AU2040" s="18" t="s">
        <v>84</v>
      </c>
    </row>
    <row r="2041" s="13" customFormat="1">
      <c r="A2041" s="13"/>
      <c r="B2041" s="239"/>
      <c r="C2041" s="240"/>
      <c r="D2041" s="234" t="s">
        <v>170</v>
      </c>
      <c r="E2041" s="241" t="s">
        <v>1</v>
      </c>
      <c r="F2041" s="242" t="s">
        <v>1787</v>
      </c>
      <c r="G2041" s="240"/>
      <c r="H2041" s="243">
        <v>5.0999999999999996</v>
      </c>
      <c r="I2041" s="244"/>
      <c r="J2041" s="240"/>
      <c r="K2041" s="240"/>
      <c r="L2041" s="245"/>
      <c r="M2041" s="246"/>
      <c r="N2041" s="247"/>
      <c r="O2041" s="247"/>
      <c r="P2041" s="247"/>
      <c r="Q2041" s="247"/>
      <c r="R2041" s="247"/>
      <c r="S2041" s="247"/>
      <c r="T2041" s="248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T2041" s="249" t="s">
        <v>170</v>
      </c>
      <c r="AU2041" s="249" t="s">
        <v>84</v>
      </c>
      <c r="AV2041" s="13" t="s">
        <v>84</v>
      </c>
      <c r="AW2041" s="13" t="s">
        <v>31</v>
      </c>
      <c r="AX2041" s="13" t="s">
        <v>82</v>
      </c>
      <c r="AY2041" s="249" t="s">
        <v>161</v>
      </c>
    </row>
    <row r="2042" s="2" customFormat="1" ht="21.75" customHeight="1">
      <c r="A2042" s="39"/>
      <c r="B2042" s="40"/>
      <c r="C2042" s="220" t="s">
        <v>1788</v>
      </c>
      <c r="D2042" s="220" t="s">
        <v>163</v>
      </c>
      <c r="E2042" s="221" t="s">
        <v>1789</v>
      </c>
      <c r="F2042" s="222" t="s">
        <v>1790</v>
      </c>
      <c r="G2042" s="223" t="s">
        <v>166</v>
      </c>
      <c r="H2042" s="224">
        <v>26.102</v>
      </c>
      <c r="I2042" s="225"/>
      <c r="J2042" s="226">
        <f>ROUND(I2042*H2042,2)</f>
        <v>0</v>
      </c>
      <c r="K2042" s="227"/>
      <c r="L2042" s="45"/>
      <c r="M2042" s="228" t="s">
        <v>1</v>
      </c>
      <c r="N2042" s="229" t="s">
        <v>39</v>
      </c>
      <c r="O2042" s="92"/>
      <c r="P2042" s="230">
        <f>O2042*H2042</f>
        <v>0</v>
      </c>
      <c r="Q2042" s="230">
        <v>0.026429999999999999</v>
      </c>
      <c r="R2042" s="230">
        <f>Q2042*H2042</f>
        <v>0.68987586000000001</v>
      </c>
      <c r="S2042" s="230">
        <v>0</v>
      </c>
      <c r="T2042" s="231">
        <f>S2042*H2042</f>
        <v>0</v>
      </c>
      <c r="U2042" s="39"/>
      <c r="V2042" s="39"/>
      <c r="W2042" s="39"/>
      <c r="X2042" s="39"/>
      <c r="Y2042" s="39"/>
      <c r="Z2042" s="39"/>
      <c r="AA2042" s="39"/>
      <c r="AB2042" s="39"/>
      <c r="AC2042" s="39"/>
      <c r="AD2042" s="39"/>
      <c r="AE2042" s="39"/>
      <c r="AR2042" s="232" t="s">
        <v>259</v>
      </c>
      <c r="AT2042" s="232" t="s">
        <v>163</v>
      </c>
      <c r="AU2042" s="232" t="s">
        <v>84</v>
      </c>
      <c r="AY2042" s="18" t="s">
        <v>161</v>
      </c>
      <c r="BE2042" s="233">
        <f>IF(N2042="základní",J2042,0)</f>
        <v>0</v>
      </c>
      <c r="BF2042" s="233">
        <f>IF(N2042="snížená",J2042,0)</f>
        <v>0</v>
      </c>
      <c r="BG2042" s="233">
        <f>IF(N2042="zákl. přenesená",J2042,0)</f>
        <v>0</v>
      </c>
      <c r="BH2042" s="233">
        <f>IF(N2042="sníž. přenesená",J2042,0)</f>
        <v>0</v>
      </c>
      <c r="BI2042" s="233">
        <f>IF(N2042="nulová",J2042,0)</f>
        <v>0</v>
      </c>
      <c r="BJ2042" s="18" t="s">
        <v>82</v>
      </c>
      <c r="BK2042" s="233">
        <f>ROUND(I2042*H2042,2)</f>
        <v>0</v>
      </c>
      <c r="BL2042" s="18" t="s">
        <v>259</v>
      </c>
      <c r="BM2042" s="232" t="s">
        <v>1791</v>
      </c>
    </row>
    <row r="2043" s="2" customFormat="1">
      <c r="A2043" s="39"/>
      <c r="B2043" s="40"/>
      <c r="C2043" s="41"/>
      <c r="D2043" s="234" t="s">
        <v>169</v>
      </c>
      <c r="E2043" s="41"/>
      <c r="F2043" s="235" t="s">
        <v>1790</v>
      </c>
      <c r="G2043" s="41"/>
      <c r="H2043" s="41"/>
      <c r="I2043" s="236"/>
      <c r="J2043" s="41"/>
      <c r="K2043" s="41"/>
      <c r="L2043" s="45"/>
      <c r="M2043" s="237"/>
      <c r="N2043" s="238"/>
      <c r="O2043" s="92"/>
      <c r="P2043" s="92"/>
      <c r="Q2043" s="92"/>
      <c r="R2043" s="92"/>
      <c r="S2043" s="92"/>
      <c r="T2043" s="93"/>
      <c r="U2043" s="39"/>
      <c r="V2043" s="39"/>
      <c r="W2043" s="39"/>
      <c r="X2043" s="39"/>
      <c r="Y2043" s="39"/>
      <c r="Z2043" s="39"/>
      <c r="AA2043" s="39"/>
      <c r="AB2043" s="39"/>
      <c r="AC2043" s="39"/>
      <c r="AD2043" s="39"/>
      <c r="AE2043" s="39"/>
      <c r="AT2043" s="18" t="s">
        <v>169</v>
      </c>
      <c r="AU2043" s="18" t="s">
        <v>84</v>
      </c>
    </row>
    <row r="2044" s="13" customFormat="1">
      <c r="A2044" s="13"/>
      <c r="B2044" s="239"/>
      <c r="C2044" s="240"/>
      <c r="D2044" s="234" t="s">
        <v>170</v>
      </c>
      <c r="E2044" s="241" t="s">
        <v>1</v>
      </c>
      <c r="F2044" s="242" t="s">
        <v>1792</v>
      </c>
      <c r="G2044" s="240"/>
      <c r="H2044" s="243">
        <v>8.6280000000000001</v>
      </c>
      <c r="I2044" s="244"/>
      <c r="J2044" s="240"/>
      <c r="K2044" s="240"/>
      <c r="L2044" s="245"/>
      <c r="M2044" s="246"/>
      <c r="N2044" s="247"/>
      <c r="O2044" s="247"/>
      <c r="P2044" s="247"/>
      <c r="Q2044" s="247"/>
      <c r="R2044" s="247"/>
      <c r="S2044" s="247"/>
      <c r="T2044" s="248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T2044" s="249" t="s">
        <v>170</v>
      </c>
      <c r="AU2044" s="249" t="s">
        <v>84</v>
      </c>
      <c r="AV2044" s="13" t="s">
        <v>84</v>
      </c>
      <c r="AW2044" s="13" t="s">
        <v>31</v>
      </c>
      <c r="AX2044" s="13" t="s">
        <v>74</v>
      </c>
      <c r="AY2044" s="249" t="s">
        <v>161</v>
      </c>
    </row>
    <row r="2045" s="13" customFormat="1">
      <c r="A2045" s="13"/>
      <c r="B2045" s="239"/>
      <c r="C2045" s="240"/>
      <c r="D2045" s="234" t="s">
        <v>170</v>
      </c>
      <c r="E2045" s="241" t="s">
        <v>1</v>
      </c>
      <c r="F2045" s="242" t="s">
        <v>1793</v>
      </c>
      <c r="G2045" s="240"/>
      <c r="H2045" s="243">
        <v>9.5700000000000003</v>
      </c>
      <c r="I2045" s="244"/>
      <c r="J2045" s="240"/>
      <c r="K2045" s="240"/>
      <c r="L2045" s="245"/>
      <c r="M2045" s="246"/>
      <c r="N2045" s="247"/>
      <c r="O2045" s="247"/>
      <c r="P2045" s="247"/>
      <c r="Q2045" s="247"/>
      <c r="R2045" s="247"/>
      <c r="S2045" s="247"/>
      <c r="T2045" s="248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T2045" s="249" t="s">
        <v>170</v>
      </c>
      <c r="AU2045" s="249" t="s">
        <v>84</v>
      </c>
      <c r="AV2045" s="13" t="s">
        <v>84</v>
      </c>
      <c r="AW2045" s="13" t="s">
        <v>31</v>
      </c>
      <c r="AX2045" s="13" t="s">
        <v>74</v>
      </c>
      <c r="AY2045" s="249" t="s">
        <v>161</v>
      </c>
    </row>
    <row r="2046" s="13" customFormat="1">
      <c r="A2046" s="13"/>
      <c r="B2046" s="239"/>
      <c r="C2046" s="240"/>
      <c r="D2046" s="234" t="s">
        <v>170</v>
      </c>
      <c r="E2046" s="241" t="s">
        <v>1</v>
      </c>
      <c r="F2046" s="242" t="s">
        <v>1794</v>
      </c>
      <c r="G2046" s="240"/>
      <c r="H2046" s="243">
        <v>7.9039999999999999</v>
      </c>
      <c r="I2046" s="244"/>
      <c r="J2046" s="240"/>
      <c r="K2046" s="240"/>
      <c r="L2046" s="245"/>
      <c r="M2046" s="246"/>
      <c r="N2046" s="247"/>
      <c r="O2046" s="247"/>
      <c r="P2046" s="247"/>
      <c r="Q2046" s="247"/>
      <c r="R2046" s="247"/>
      <c r="S2046" s="247"/>
      <c r="T2046" s="248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T2046" s="249" t="s">
        <v>170</v>
      </c>
      <c r="AU2046" s="249" t="s">
        <v>84</v>
      </c>
      <c r="AV2046" s="13" t="s">
        <v>84</v>
      </c>
      <c r="AW2046" s="13" t="s">
        <v>31</v>
      </c>
      <c r="AX2046" s="13" t="s">
        <v>74</v>
      </c>
      <c r="AY2046" s="249" t="s">
        <v>161</v>
      </c>
    </row>
    <row r="2047" s="14" customFormat="1">
      <c r="A2047" s="14"/>
      <c r="B2047" s="250"/>
      <c r="C2047" s="251"/>
      <c r="D2047" s="234" t="s">
        <v>170</v>
      </c>
      <c r="E2047" s="252" t="s">
        <v>1</v>
      </c>
      <c r="F2047" s="253" t="s">
        <v>173</v>
      </c>
      <c r="G2047" s="251"/>
      <c r="H2047" s="254">
        <v>26.102</v>
      </c>
      <c r="I2047" s="255"/>
      <c r="J2047" s="251"/>
      <c r="K2047" s="251"/>
      <c r="L2047" s="256"/>
      <c r="M2047" s="257"/>
      <c r="N2047" s="258"/>
      <c r="O2047" s="258"/>
      <c r="P2047" s="258"/>
      <c r="Q2047" s="258"/>
      <c r="R2047" s="258"/>
      <c r="S2047" s="258"/>
      <c r="T2047" s="259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T2047" s="260" t="s">
        <v>170</v>
      </c>
      <c r="AU2047" s="260" t="s">
        <v>84</v>
      </c>
      <c r="AV2047" s="14" t="s">
        <v>167</v>
      </c>
      <c r="AW2047" s="14" t="s">
        <v>31</v>
      </c>
      <c r="AX2047" s="14" t="s">
        <v>82</v>
      </c>
      <c r="AY2047" s="260" t="s">
        <v>161</v>
      </c>
    </row>
    <row r="2048" s="2" customFormat="1" ht="24.15" customHeight="1">
      <c r="A2048" s="39"/>
      <c r="B2048" s="40"/>
      <c r="C2048" s="220" t="s">
        <v>1795</v>
      </c>
      <c r="D2048" s="220" t="s">
        <v>163</v>
      </c>
      <c r="E2048" s="221" t="s">
        <v>1796</v>
      </c>
      <c r="F2048" s="222" t="s">
        <v>1797</v>
      </c>
      <c r="G2048" s="223" t="s">
        <v>183</v>
      </c>
      <c r="H2048" s="224">
        <v>160.19999999999999</v>
      </c>
      <c r="I2048" s="225"/>
      <c r="J2048" s="226">
        <f>ROUND(I2048*H2048,2)</f>
        <v>0</v>
      </c>
      <c r="K2048" s="227"/>
      <c r="L2048" s="45"/>
      <c r="M2048" s="228" t="s">
        <v>1</v>
      </c>
      <c r="N2048" s="229" t="s">
        <v>39</v>
      </c>
      <c r="O2048" s="92"/>
      <c r="P2048" s="230">
        <f>O2048*H2048</f>
        <v>0</v>
      </c>
      <c r="Q2048" s="230">
        <v>0</v>
      </c>
      <c r="R2048" s="230">
        <f>Q2048*H2048</f>
        <v>0</v>
      </c>
      <c r="S2048" s="230">
        <v>0</v>
      </c>
      <c r="T2048" s="231">
        <f>S2048*H2048</f>
        <v>0</v>
      </c>
      <c r="U2048" s="39"/>
      <c r="V2048" s="39"/>
      <c r="W2048" s="39"/>
      <c r="X2048" s="39"/>
      <c r="Y2048" s="39"/>
      <c r="Z2048" s="39"/>
      <c r="AA2048" s="39"/>
      <c r="AB2048" s="39"/>
      <c r="AC2048" s="39"/>
      <c r="AD2048" s="39"/>
      <c r="AE2048" s="39"/>
      <c r="AR2048" s="232" t="s">
        <v>259</v>
      </c>
      <c r="AT2048" s="232" t="s">
        <v>163</v>
      </c>
      <c r="AU2048" s="232" t="s">
        <v>84</v>
      </c>
      <c r="AY2048" s="18" t="s">
        <v>161</v>
      </c>
      <c r="BE2048" s="233">
        <f>IF(N2048="základní",J2048,0)</f>
        <v>0</v>
      </c>
      <c r="BF2048" s="233">
        <f>IF(N2048="snížená",J2048,0)</f>
        <v>0</v>
      </c>
      <c r="BG2048" s="233">
        <f>IF(N2048="zákl. přenesená",J2048,0)</f>
        <v>0</v>
      </c>
      <c r="BH2048" s="233">
        <f>IF(N2048="sníž. přenesená",J2048,0)</f>
        <v>0</v>
      </c>
      <c r="BI2048" s="233">
        <f>IF(N2048="nulová",J2048,0)</f>
        <v>0</v>
      </c>
      <c r="BJ2048" s="18" t="s">
        <v>82</v>
      </c>
      <c r="BK2048" s="233">
        <f>ROUND(I2048*H2048,2)</f>
        <v>0</v>
      </c>
      <c r="BL2048" s="18" t="s">
        <v>259</v>
      </c>
      <c r="BM2048" s="232" t="s">
        <v>1798</v>
      </c>
    </row>
    <row r="2049" s="2" customFormat="1">
      <c r="A2049" s="39"/>
      <c r="B2049" s="40"/>
      <c r="C2049" s="41"/>
      <c r="D2049" s="234" t="s">
        <v>169</v>
      </c>
      <c r="E2049" s="41"/>
      <c r="F2049" s="235" t="s">
        <v>1797</v>
      </c>
      <c r="G2049" s="41"/>
      <c r="H2049" s="41"/>
      <c r="I2049" s="236"/>
      <c r="J2049" s="41"/>
      <c r="K2049" s="41"/>
      <c r="L2049" s="45"/>
      <c r="M2049" s="237"/>
      <c r="N2049" s="238"/>
      <c r="O2049" s="92"/>
      <c r="P2049" s="92"/>
      <c r="Q2049" s="92"/>
      <c r="R2049" s="92"/>
      <c r="S2049" s="92"/>
      <c r="T2049" s="93"/>
      <c r="U2049" s="39"/>
      <c r="V2049" s="39"/>
      <c r="W2049" s="39"/>
      <c r="X2049" s="39"/>
      <c r="Y2049" s="39"/>
      <c r="Z2049" s="39"/>
      <c r="AA2049" s="39"/>
      <c r="AB2049" s="39"/>
      <c r="AC2049" s="39"/>
      <c r="AD2049" s="39"/>
      <c r="AE2049" s="39"/>
      <c r="AT2049" s="18" t="s">
        <v>169</v>
      </c>
      <c r="AU2049" s="18" t="s">
        <v>84</v>
      </c>
    </row>
    <row r="2050" s="15" customFormat="1">
      <c r="A2050" s="15"/>
      <c r="B2050" s="261"/>
      <c r="C2050" s="262"/>
      <c r="D2050" s="234" t="s">
        <v>170</v>
      </c>
      <c r="E2050" s="263" t="s">
        <v>1</v>
      </c>
      <c r="F2050" s="264" t="s">
        <v>1799</v>
      </c>
      <c r="G2050" s="262"/>
      <c r="H2050" s="263" t="s">
        <v>1</v>
      </c>
      <c r="I2050" s="265"/>
      <c r="J2050" s="262"/>
      <c r="K2050" s="262"/>
      <c r="L2050" s="266"/>
      <c r="M2050" s="267"/>
      <c r="N2050" s="268"/>
      <c r="O2050" s="268"/>
      <c r="P2050" s="268"/>
      <c r="Q2050" s="268"/>
      <c r="R2050" s="268"/>
      <c r="S2050" s="268"/>
      <c r="T2050" s="269"/>
      <c r="U2050" s="15"/>
      <c r="V2050" s="15"/>
      <c r="W2050" s="15"/>
      <c r="X2050" s="15"/>
      <c r="Y2050" s="15"/>
      <c r="Z2050" s="15"/>
      <c r="AA2050" s="15"/>
      <c r="AB2050" s="15"/>
      <c r="AC2050" s="15"/>
      <c r="AD2050" s="15"/>
      <c r="AE2050" s="15"/>
      <c r="AT2050" s="270" t="s">
        <v>170</v>
      </c>
      <c r="AU2050" s="270" t="s">
        <v>84</v>
      </c>
      <c r="AV2050" s="15" t="s">
        <v>82</v>
      </c>
      <c r="AW2050" s="15" t="s">
        <v>31</v>
      </c>
      <c r="AX2050" s="15" t="s">
        <v>74</v>
      </c>
      <c r="AY2050" s="270" t="s">
        <v>161</v>
      </c>
    </row>
    <row r="2051" s="13" customFormat="1">
      <c r="A2051" s="13"/>
      <c r="B2051" s="239"/>
      <c r="C2051" s="240"/>
      <c r="D2051" s="234" t="s">
        <v>170</v>
      </c>
      <c r="E2051" s="241" t="s">
        <v>1</v>
      </c>
      <c r="F2051" s="242" t="s">
        <v>1800</v>
      </c>
      <c r="G2051" s="240"/>
      <c r="H2051" s="243">
        <v>160.19999999999999</v>
      </c>
      <c r="I2051" s="244"/>
      <c r="J2051" s="240"/>
      <c r="K2051" s="240"/>
      <c r="L2051" s="245"/>
      <c r="M2051" s="246"/>
      <c r="N2051" s="247"/>
      <c r="O2051" s="247"/>
      <c r="P2051" s="247"/>
      <c r="Q2051" s="247"/>
      <c r="R2051" s="247"/>
      <c r="S2051" s="247"/>
      <c r="T2051" s="248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T2051" s="249" t="s">
        <v>170</v>
      </c>
      <c r="AU2051" s="249" t="s">
        <v>84</v>
      </c>
      <c r="AV2051" s="13" t="s">
        <v>84</v>
      </c>
      <c r="AW2051" s="13" t="s">
        <v>31</v>
      </c>
      <c r="AX2051" s="13" t="s">
        <v>82</v>
      </c>
      <c r="AY2051" s="249" t="s">
        <v>161</v>
      </c>
    </row>
    <row r="2052" s="2" customFormat="1" ht="24.15" customHeight="1">
      <c r="A2052" s="39"/>
      <c r="B2052" s="40"/>
      <c r="C2052" s="220" t="s">
        <v>1801</v>
      </c>
      <c r="D2052" s="220" t="s">
        <v>163</v>
      </c>
      <c r="E2052" s="221" t="s">
        <v>1802</v>
      </c>
      <c r="F2052" s="222" t="s">
        <v>1803</v>
      </c>
      <c r="G2052" s="223" t="s">
        <v>1585</v>
      </c>
      <c r="H2052" s="293"/>
      <c r="I2052" s="225"/>
      <c r="J2052" s="226">
        <f>ROUND(I2052*H2052,2)</f>
        <v>0</v>
      </c>
      <c r="K2052" s="227"/>
      <c r="L2052" s="45"/>
      <c r="M2052" s="228" t="s">
        <v>1</v>
      </c>
      <c r="N2052" s="229" t="s">
        <v>39</v>
      </c>
      <c r="O2052" s="92"/>
      <c r="P2052" s="230">
        <f>O2052*H2052</f>
        <v>0</v>
      </c>
      <c r="Q2052" s="230">
        <v>0</v>
      </c>
      <c r="R2052" s="230">
        <f>Q2052*H2052</f>
        <v>0</v>
      </c>
      <c r="S2052" s="230">
        <v>0</v>
      </c>
      <c r="T2052" s="231">
        <f>S2052*H2052</f>
        <v>0</v>
      </c>
      <c r="U2052" s="39"/>
      <c r="V2052" s="39"/>
      <c r="W2052" s="39"/>
      <c r="X2052" s="39"/>
      <c r="Y2052" s="39"/>
      <c r="Z2052" s="39"/>
      <c r="AA2052" s="39"/>
      <c r="AB2052" s="39"/>
      <c r="AC2052" s="39"/>
      <c r="AD2052" s="39"/>
      <c r="AE2052" s="39"/>
      <c r="AR2052" s="232" t="s">
        <v>259</v>
      </c>
      <c r="AT2052" s="232" t="s">
        <v>163</v>
      </c>
      <c r="AU2052" s="232" t="s">
        <v>84</v>
      </c>
      <c r="AY2052" s="18" t="s">
        <v>161</v>
      </c>
      <c r="BE2052" s="233">
        <f>IF(N2052="základní",J2052,0)</f>
        <v>0</v>
      </c>
      <c r="BF2052" s="233">
        <f>IF(N2052="snížená",J2052,0)</f>
        <v>0</v>
      </c>
      <c r="BG2052" s="233">
        <f>IF(N2052="zákl. přenesená",J2052,0)</f>
        <v>0</v>
      </c>
      <c r="BH2052" s="233">
        <f>IF(N2052="sníž. přenesená",J2052,0)</f>
        <v>0</v>
      </c>
      <c r="BI2052" s="233">
        <f>IF(N2052="nulová",J2052,0)</f>
        <v>0</v>
      </c>
      <c r="BJ2052" s="18" t="s">
        <v>82</v>
      </c>
      <c r="BK2052" s="233">
        <f>ROUND(I2052*H2052,2)</f>
        <v>0</v>
      </c>
      <c r="BL2052" s="18" t="s">
        <v>259</v>
      </c>
      <c r="BM2052" s="232" t="s">
        <v>1804</v>
      </c>
    </row>
    <row r="2053" s="2" customFormat="1">
      <c r="A2053" s="39"/>
      <c r="B2053" s="40"/>
      <c r="C2053" s="41"/>
      <c r="D2053" s="234" t="s">
        <v>169</v>
      </c>
      <c r="E2053" s="41"/>
      <c r="F2053" s="235" t="s">
        <v>1803</v>
      </c>
      <c r="G2053" s="41"/>
      <c r="H2053" s="41"/>
      <c r="I2053" s="236"/>
      <c r="J2053" s="41"/>
      <c r="K2053" s="41"/>
      <c r="L2053" s="45"/>
      <c r="M2053" s="237"/>
      <c r="N2053" s="238"/>
      <c r="O2053" s="92"/>
      <c r="P2053" s="92"/>
      <c r="Q2053" s="92"/>
      <c r="R2053" s="92"/>
      <c r="S2053" s="92"/>
      <c r="T2053" s="93"/>
      <c r="U2053" s="39"/>
      <c r="V2053" s="39"/>
      <c r="W2053" s="39"/>
      <c r="X2053" s="39"/>
      <c r="Y2053" s="39"/>
      <c r="Z2053" s="39"/>
      <c r="AA2053" s="39"/>
      <c r="AB2053" s="39"/>
      <c r="AC2053" s="39"/>
      <c r="AD2053" s="39"/>
      <c r="AE2053" s="39"/>
      <c r="AT2053" s="18" t="s">
        <v>169</v>
      </c>
      <c r="AU2053" s="18" t="s">
        <v>84</v>
      </c>
    </row>
    <row r="2054" s="12" customFormat="1" ht="22.8" customHeight="1">
      <c r="A2054" s="12"/>
      <c r="B2054" s="204"/>
      <c r="C2054" s="205"/>
      <c r="D2054" s="206" t="s">
        <v>73</v>
      </c>
      <c r="E2054" s="218" t="s">
        <v>1805</v>
      </c>
      <c r="F2054" s="218" t="s">
        <v>1806</v>
      </c>
      <c r="G2054" s="205"/>
      <c r="H2054" s="205"/>
      <c r="I2054" s="208"/>
      <c r="J2054" s="219">
        <f>BK2054</f>
        <v>0</v>
      </c>
      <c r="K2054" s="205"/>
      <c r="L2054" s="210"/>
      <c r="M2054" s="211"/>
      <c r="N2054" s="212"/>
      <c r="O2054" s="212"/>
      <c r="P2054" s="213">
        <f>SUM(P2055:P2065)</f>
        <v>0</v>
      </c>
      <c r="Q2054" s="212"/>
      <c r="R2054" s="213">
        <f>SUM(R2055:R2065)</f>
        <v>0.20456499999999997</v>
      </c>
      <c r="S2054" s="212"/>
      <c r="T2054" s="214">
        <f>SUM(T2055:T2065)</f>
        <v>0</v>
      </c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R2054" s="215" t="s">
        <v>84</v>
      </c>
      <c r="AT2054" s="216" t="s">
        <v>73</v>
      </c>
      <c r="AU2054" s="216" t="s">
        <v>82</v>
      </c>
      <c r="AY2054" s="215" t="s">
        <v>161</v>
      </c>
      <c r="BK2054" s="217">
        <f>SUM(BK2055:BK2065)</f>
        <v>0</v>
      </c>
    </row>
    <row r="2055" s="2" customFormat="1" ht="24.15" customHeight="1">
      <c r="A2055" s="39"/>
      <c r="B2055" s="40"/>
      <c r="C2055" s="220" t="s">
        <v>1807</v>
      </c>
      <c r="D2055" s="220" t="s">
        <v>163</v>
      </c>
      <c r="E2055" s="221" t="s">
        <v>1808</v>
      </c>
      <c r="F2055" s="222" t="s">
        <v>1809</v>
      </c>
      <c r="G2055" s="223" t="s">
        <v>183</v>
      </c>
      <c r="H2055" s="224">
        <v>22.27</v>
      </c>
      <c r="I2055" s="225"/>
      <c r="J2055" s="226">
        <f>ROUND(I2055*H2055,2)</f>
        <v>0</v>
      </c>
      <c r="K2055" s="227"/>
      <c r="L2055" s="45"/>
      <c r="M2055" s="228" t="s">
        <v>1</v>
      </c>
      <c r="N2055" s="229" t="s">
        <v>39</v>
      </c>
      <c r="O2055" s="92"/>
      <c r="P2055" s="230">
        <f>O2055*H2055</f>
        <v>0</v>
      </c>
      <c r="Q2055" s="230">
        <v>0.0015</v>
      </c>
      <c r="R2055" s="230">
        <f>Q2055*H2055</f>
        <v>0.033404999999999997</v>
      </c>
      <c r="S2055" s="230">
        <v>0</v>
      </c>
      <c r="T2055" s="231">
        <f>S2055*H2055</f>
        <v>0</v>
      </c>
      <c r="U2055" s="39"/>
      <c r="V2055" s="39"/>
      <c r="W2055" s="39"/>
      <c r="X2055" s="39"/>
      <c r="Y2055" s="39"/>
      <c r="Z2055" s="39"/>
      <c r="AA2055" s="39"/>
      <c r="AB2055" s="39"/>
      <c r="AC2055" s="39"/>
      <c r="AD2055" s="39"/>
      <c r="AE2055" s="39"/>
      <c r="AR2055" s="232" t="s">
        <v>259</v>
      </c>
      <c r="AT2055" s="232" t="s">
        <v>163</v>
      </c>
      <c r="AU2055" s="232" t="s">
        <v>84</v>
      </c>
      <c r="AY2055" s="18" t="s">
        <v>161</v>
      </c>
      <c r="BE2055" s="233">
        <f>IF(N2055="základní",J2055,0)</f>
        <v>0</v>
      </c>
      <c r="BF2055" s="233">
        <f>IF(N2055="snížená",J2055,0)</f>
        <v>0</v>
      </c>
      <c r="BG2055" s="233">
        <f>IF(N2055="zákl. přenesená",J2055,0)</f>
        <v>0</v>
      </c>
      <c r="BH2055" s="233">
        <f>IF(N2055="sníž. přenesená",J2055,0)</f>
        <v>0</v>
      </c>
      <c r="BI2055" s="233">
        <f>IF(N2055="nulová",J2055,0)</f>
        <v>0</v>
      </c>
      <c r="BJ2055" s="18" t="s">
        <v>82</v>
      </c>
      <c r="BK2055" s="233">
        <f>ROUND(I2055*H2055,2)</f>
        <v>0</v>
      </c>
      <c r="BL2055" s="18" t="s">
        <v>259</v>
      </c>
      <c r="BM2055" s="232" t="s">
        <v>1810</v>
      </c>
    </row>
    <row r="2056" s="2" customFormat="1">
      <c r="A2056" s="39"/>
      <c r="B2056" s="40"/>
      <c r="C2056" s="41"/>
      <c r="D2056" s="234" t="s">
        <v>169</v>
      </c>
      <c r="E2056" s="41"/>
      <c r="F2056" s="235" t="s">
        <v>1809</v>
      </c>
      <c r="G2056" s="41"/>
      <c r="H2056" s="41"/>
      <c r="I2056" s="236"/>
      <c r="J2056" s="41"/>
      <c r="K2056" s="41"/>
      <c r="L2056" s="45"/>
      <c r="M2056" s="237"/>
      <c r="N2056" s="238"/>
      <c r="O2056" s="92"/>
      <c r="P2056" s="92"/>
      <c r="Q2056" s="92"/>
      <c r="R2056" s="92"/>
      <c r="S2056" s="92"/>
      <c r="T2056" s="93"/>
      <c r="U2056" s="39"/>
      <c r="V2056" s="39"/>
      <c r="W2056" s="39"/>
      <c r="X2056" s="39"/>
      <c r="Y2056" s="39"/>
      <c r="Z2056" s="39"/>
      <c r="AA2056" s="39"/>
      <c r="AB2056" s="39"/>
      <c r="AC2056" s="39"/>
      <c r="AD2056" s="39"/>
      <c r="AE2056" s="39"/>
      <c r="AT2056" s="18" t="s">
        <v>169</v>
      </c>
      <c r="AU2056" s="18" t="s">
        <v>84</v>
      </c>
    </row>
    <row r="2057" s="13" customFormat="1">
      <c r="A2057" s="13"/>
      <c r="B2057" s="239"/>
      <c r="C2057" s="240"/>
      <c r="D2057" s="234" t="s">
        <v>170</v>
      </c>
      <c r="E2057" s="241" t="s">
        <v>1</v>
      </c>
      <c r="F2057" s="242" t="s">
        <v>1811</v>
      </c>
      <c r="G2057" s="240"/>
      <c r="H2057" s="243">
        <v>22.27</v>
      </c>
      <c r="I2057" s="244"/>
      <c r="J2057" s="240"/>
      <c r="K2057" s="240"/>
      <c r="L2057" s="245"/>
      <c r="M2057" s="246"/>
      <c r="N2057" s="247"/>
      <c r="O2057" s="247"/>
      <c r="P2057" s="247"/>
      <c r="Q2057" s="247"/>
      <c r="R2057" s="247"/>
      <c r="S2057" s="247"/>
      <c r="T2057" s="248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T2057" s="249" t="s">
        <v>170</v>
      </c>
      <c r="AU2057" s="249" t="s">
        <v>84</v>
      </c>
      <c r="AV2057" s="13" t="s">
        <v>84</v>
      </c>
      <c r="AW2057" s="13" t="s">
        <v>31</v>
      </c>
      <c r="AX2057" s="13" t="s">
        <v>82</v>
      </c>
      <c r="AY2057" s="249" t="s">
        <v>161</v>
      </c>
    </row>
    <row r="2058" s="2" customFormat="1" ht="21.75" customHeight="1">
      <c r="A2058" s="39"/>
      <c r="B2058" s="40"/>
      <c r="C2058" s="220" t="s">
        <v>1812</v>
      </c>
      <c r="D2058" s="220" t="s">
        <v>163</v>
      </c>
      <c r="E2058" s="221" t="s">
        <v>1813</v>
      </c>
      <c r="F2058" s="222" t="s">
        <v>1814</v>
      </c>
      <c r="G2058" s="223" t="s">
        <v>183</v>
      </c>
      <c r="H2058" s="224">
        <v>27</v>
      </c>
      <c r="I2058" s="225"/>
      <c r="J2058" s="226">
        <f>ROUND(I2058*H2058,2)</f>
        <v>0</v>
      </c>
      <c r="K2058" s="227"/>
      <c r="L2058" s="45"/>
      <c r="M2058" s="228" t="s">
        <v>1</v>
      </c>
      <c r="N2058" s="229" t="s">
        <v>39</v>
      </c>
      <c r="O2058" s="92"/>
      <c r="P2058" s="230">
        <f>O2058*H2058</f>
        <v>0</v>
      </c>
      <c r="Q2058" s="230">
        <v>0.0031199999999999999</v>
      </c>
      <c r="R2058" s="230">
        <f>Q2058*H2058</f>
        <v>0.084239999999999995</v>
      </c>
      <c r="S2058" s="230">
        <v>0</v>
      </c>
      <c r="T2058" s="231">
        <f>S2058*H2058</f>
        <v>0</v>
      </c>
      <c r="U2058" s="39"/>
      <c r="V2058" s="39"/>
      <c r="W2058" s="39"/>
      <c r="X2058" s="39"/>
      <c r="Y2058" s="39"/>
      <c r="Z2058" s="39"/>
      <c r="AA2058" s="39"/>
      <c r="AB2058" s="39"/>
      <c r="AC2058" s="39"/>
      <c r="AD2058" s="39"/>
      <c r="AE2058" s="39"/>
      <c r="AR2058" s="232" t="s">
        <v>259</v>
      </c>
      <c r="AT2058" s="232" t="s">
        <v>163</v>
      </c>
      <c r="AU2058" s="232" t="s">
        <v>84</v>
      </c>
      <c r="AY2058" s="18" t="s">
        <v>161</v>
      </c>
      <c r="BE2058" s="233">
        <f>IF(N2058="základní",J2058,0)</f>
        <v>0</v>
      </c>
      <c r="BF2058" s="233">
        <f>IF(N2058="snížená",J2058,0)</f>
        <v>0</v>
      </c>
      <c r="BG2058" s="233">
        <f>IF(N2058="zákl. přenesená",J2058,0)</f>
        <v>0</v>
      </c>
      <c r="BH2058" s="233">
        <f>IF(N2058="sníž. přenesená",J2058,0)</f>
        <v>0</v>
      </c>
      <c r="BI2058" s="233">
        <f>IF(N2058="nulová",J2058,0)</f>
        <v>0</v>
      </c>
      <c r="BJ2058" s="18" t="s">
        <v>82</v>
      </c>
      <c r="BK2058" s="233">
        <f>ROUND(I2058*H2058,2)</f>
        <v>0</v>
      </c>
      <c r="BL2058" s="18" t="s">
        <v>259</v>
      </c>
      <c r="BM2058" s="232" t="s">
        <v>1815</v>
      </c>
    </row>
    <row r="2059" s="2" customFormat="1">
      <c r="A2059" s="39"/>
      <c r="B2059" s="40"/>
      <c r="C2059" s="41"/>
      <c r="D2059" s="234" t="s">
        <v>169</v>
      </c>
      <c r="E2059" s="41"/>
      <c r="F2059" s="235" t="s">
        <v>1814</v>
      </c>
      <c r="G2059" s="41"/>
      <c r="H2059" s="41"/>
      <c r="I2059" s="236"/>
      <c r="J2059" s="41"/>
      <c r="K2059" s="41"/>
      <c r="L2059" s="45"/>
      <c r="M2059" s="237"/>
      <c r="N2059" s="238"/>
      <c r="O2059" s="92"/>
      <c r="P2059" s="92"/>
      <c r="Q2059" s="92"/>
      <c r="R2059" s="92"/>
      <c r="S2059" s="92"/>
      <c r="T2059" s="93"/>
      <c r="U2059" s="39"/>
      <c r="V2059" s="39"/>
      <c r="W2059" s="39"/>
      <c r="X2059" s="39"/>
      <c r="Y2059" s="39"/>
      <c r="Z2059" s="39"/>
      <c r="AA2059" s="39"/>
      <c r="AB2059" s="39"/>
      <c r="AC2059" s="39"/>
      <c r="AD2059" s="39"/>
      <c r="AE2059" s="39"/>
      <c r="AT2059" s="18" t="s">
        <v>169</v>
      </c>
      <c r="AU2059" s="18" t="s">
        <v>84</v>
      </c>
    </row>
    <row r="2060" s="2" customFormat="1" ht="24.15" customHeight="1">
      <c r="A2060" s="39"/>
      <c r="B2060" s="40"/>
      <c r="C2060" s="220" t="s">
        <v>1816</v>
      </c>
      <c r="D2060" s="220" t="s">
        <v>163</v>
      </c>
      <c r="E2060" s="221" t="s">
        <v>1817</v>
      </c>
      <c r="F2060" s="222" t="s">
        <v>1818</v>
      </c>
      <c r="G2060" s="223" t="s">
        <v>379</v>
      </c>
      <c r="H2060" s="224">
        <v>3</v>
      </c>
      <c r="I2060" s="225"/>
      <c r="J2060" s="226">
        <f>ROUND(I2060*H2060,2)</f>
        <v>0</v>
      </c>
      <c r="K2060" s="227"/>
      <c r="L2060" s="45"/>
      <c r="M2060" s="228" t="s">
        <v>1</v>
      </c>
      <c r="N2060" s="229" t="s">
        <v>39</v>
      </c>
      <c r="O2060" s="92"/>
      <c r="P2060" s="230">
        <f>O2060*H2060</f>
        <v>0</v>
      </c>
      <c r="Q2060" s="230">
        <v>0.0033899999999999998</v>
      </c>
      <c r="R2060" s="230">
        <f>Q2060*H2060</f>
        <v>0.010169999999999999</v>
      </c>
      <c r="S2060" s="230">
        <v>0</v>
      </c>
      <c r="T2060" s="231">
        <f>S2060*H2060</f>
        <v>0</v>
      </c>
      <c r="U2060" s="39"/>
      <c r="V2060" s="39"/>
      <c r="W2060" s="39"/>
      <c r="X2060" s="39"/>
      <c r="Y2060" s="39"/>
      <c r="Z2060" s="39"/>
      <c r="AA2060" s="39"/>
      <c r="AB2060" s="39"/>
      <c r="AC2060" s="39"/>
      <c r="AD2060" s="39"/>
      <c r="AE2060" s="39"/>
      <c r="AR2060" s="232" t="s">
        <v>259</v>
      </c>
      <c r="AT2060" s="232" t="s">
        <v>163</v>
      </c>
      <c r="AU2060" s="232" t="s">
        <v>84</v>
      </c>
      <c r="AY2060" s="18" t="s">
        <v>161</v>
      </c>
      <c r="BE2060" s="233">
        <f>IF(N2060="základní",J2060,0)</f>
        <v>0</v>
      </c>
      <c r="BF2060" s="233">
        <f>IF(N2060="snížená",J2060,0)</f>
        <v>0</v>
      </c>
      <c r="BG2060" s="233">
        <f>IF(N2060="zákl. přenesená",J2060,0)</f>
        <v>0</v>
      </c>
      <c r="BH2060" s="233">
        <f>IF(N2060="sníž. přenesená",J2060,0)</f>
        <v>0</v>
      </c>
      <c r="BI2060" s="233">
        <f>IF(N2060="nulová",J2060,0)</f>
        <v>0</v>
      </c>
      <c r="BJ2060" s="18" t="s">
        <v>82</v>
      </c>
      <c r="BK2060" s="233">
        <f>ROUND(I2060*H2060,2)</f>
        <v>0</v>
      </c>
      <c r="BL2060" s="18" t="s">
        <v>259</v>
      </c>
      <c r="BM2060" s="232" t="s">
        <v>1819</v>
      </c>
    </row>
    <row r="2061" s="2" customFormat="1">
      <c r="A2061" s="39"/>
      <c r="B2061" s="40"/>
      <c r="C2061" s="41"/>
      <c r="D2061" s="234" t="s">
        <v>169</v>
      </c>
      <c r="E2061" s="41"/>
      <c r="F2061" s="235" t="s">
        <v>1818</v>
      </c>
      <c r="G2061" s="41"/>
      <c r="H2061" s="41"/>
      <c r="I2061" s="236"/>
      <c r="J2061" s="41"/>
      <c r="K2061" s="41"/>
      <c r="L2061" s="45"/>
      <c r="M2061" s="237"/>
      <c r="N2061" s="238"/>
      <c r="O2061" s="92"/>
      <c r="P2061" s="92"/>
      <c r="Q2061" s="92"/>
      <c r="R2061" s="92"/>
      <c r="S2061" s="92"/>
      <c r="T2061" s="93"/>
      <c r="U2061" s="39"/>
      <c r="V2061" s="39"/>
      <c r="W2061" s="39"/>
      <c r="X2061" s="39"/>
      <c r="Y2061" s="39"/>
      <c r="Z2061" s="39"/>
      <c r="AA2061" s="39"/>
      <c r="AB2061" s="39"/>
      <c r="AC2061" s="39"/>
      <c r="AD2061" s="39"/>
      <c r="AE2061" s="39"/>
      <c r="AT2061" s="18" t="s">
        <v>169</v>
      </c>
      <c r="AU2061" s="18" t="s">
        <v>84</v>
      </c>
    </row>
    <row r="2062" s="2" customFormat="1" ht="24.15" customHeight="1">
      <c r="A2062" s="39"/>
      <c r="B2062" s="40"/>
      <c r="C2062" s="220" t="s">
        <v>1820</v>
      </c>
      <c r="D2062" s="220" t="s">
        <v>163</v>
      </c>
      <c r="E2062" s="221" t="s">
        <v>1821</v>
      </c>
      <c r="F2062" s="222" t="s">
        <v>1822</v>
      </c>
      <c r="G2062" s="223" t="s">
        <v>183</v>
      </c>
      <c r="H2062" s="224">
        <v>25</v>
      </c>
      <c r="I2062" s="225"/>
      <c r="J2062" s="226">
        <f>ROUND(I2062*H2062,2)</f>
        <v>0</v>
      </c>
      <c r="K2062" s="227"/>
      <c r="L2062" s="45"/>
      <c r="M2062" s="228" t="s">
        <v>1</v>
      </c>
      <c r="N2062" s="229" t="s">
        <v>39</v>
      </c>
      <c r="O2062" s="92"/>
      <c r="P2062" s="230">
        <f>O2062*H2062</f>
        <v>0</v>
      </c>
      <c r="Q2062" s="230">
        <v>0.0030699999999999998</v>
      </c>
      <c r="R2062" s="230">
        <f>Q2062*H2062</f>
        <v>0.076749999999999999</v>
      </c>
      <c r="S2062" s="230">
        <v>0</v>
      </c>
      <c r="T2062" s="231">
        <f>S2062*H2062</f>
        <v>0</v>
      </c>
      <c r="U2062" s="39"/>
      <c r="V2062" s="39"/>
      <c r="W2062" s="39"/>
      <c r="X2062" s="39"/>
      <c r="Y2062" s="39"/>
      <c r="Z2062" s="39"/>
      <c r="AA2062" s="39"/>
      <c r="AB2062" s="39"/>
      <c r="AC2062" s="39"/>
      <c r="AD2062" s="39"/>
      <c r="AE2062" s="39"/>
      <c r="AR2062" s="232" t="s">
        <v>259</v>
      </c>
      <c r="AT2062" s="232" t="s">
        <v>163</v>
      </c>
      <c r="AU2062" s="232" t="s">
        <v>84</v>
      </c>
      <c r="AY2062" s="18" t="s">
        <v>161</v>
      </c>
      <c r="BE2062" s="233">
        <f>IF(N2062="základní",J2062,0)</f>
        <v>0</v>
      </c>
      <c r="BF2062" s="233">
        <f>IF(N2062="snížená",J2062,0)</f>
        <v>0</v>
      </c>
      <c r="BG2062" s="233">
        <f>IF(N2062="zákl. přenesená",J2062,0)</f>
        <v>0</v>
      </c>
      <c r="BH2062" s="233">
        <f>IF(N2062="sníž. přenesená",J2062,0)</f>
        <v>0</v>
      </c>
      <c r="BI2062" s="233">
        <f>IF(N2062="nulová",J2062,0)</f>
        <v>0</v>
      </c>
      <c r="BJ2062" s="18" t="s">
        <v>82</v>
      </c>
      <c r="BK2062" s="233">
        <f>ROUND(I2062*H2062,2)</f>
        <v>0</v>
      </c>
      <c r="BL2062" s="18" t="s">
        <v>259</v>
      </c>
      <c r="BM2062" s="232" t="s">
        <v>1823</v>
      </c>
    </row>
    <row r="2063" s="2" customFormat="1">
      <c r="A2063" s="39"/>
      <c r="B2063" s="40"/>
      <c r="C2063" s="41"/>
      <c r="D2063" s="234" t="s">
        <v>169</v>
      </c>
      <c r="E2063" s="41"/>
      <c r="F2063" s="235" t="s">
        <v>1822</v>
      </c>
      <c r="G2063" s="41"/>
      <c r="H2063" s="41"/>
      <c r="I2063" s="236"/>
      <c r="J2063" s="41"/>
      <c r="K2063" s="41"/>
      <c r="L2063" s="45"/>
      <c r="M2063" s="237"/>
      <c r="N2063" s="238"/>
      <c r="O2063" s="92"/>
      <c r="P2063" s="92"/>
      <c r="Q2063" s="92"/>
      <c r="R2063" s="92"/>
      <c r="S2063" s="92"/>
      <c r="T2063" s="93"/>
      <c r="U2063" s="39"/>
      <c r="V2063" s="39"/>
      <c r="W2063" s="39"/>
      <c r="X2063" s="39"/>
      <c r="Y2063" s="39"/>
      <c r="Z2063" s="39"/>
      <c r="AA2063" s="39"/>
      <c r="AB2063" s="39"/>
      <c r="AC2063" s="39"/>
      <c r="AD2063" s="39"/>
      <c r="AE2063" s="39"/>
      <c r="AT2063" s="18" t="s">
        <v>169</v>
      </c>
      <c r="AU2063" s="18" t="s">
        <v>84</v>
      </c>
    </row>
    <row r="2064" s="2" customFormat="1" ht="24.15" customHeight="1">
      <c r="A2064" s="39"/>
      <c r="B2064" s="40"/>
      <c r="C2064" s="220" t="s">
        <v>1824</v>
      </c>
      <c r="D2064" s="220" t="s">
        <v>163</v>
      </c>
      <c r="E2064" s="221" t="s">
        <v>1825</v>
      </c>
      <c r="F2064" s="222" t="s">
        <v>1826</v>
      </c>
      <c r="G2064" s="223" t="s">
        <v>1585</v>
      </c>
      <c r="H2064" s="293"/>
      <c r="I2064" s="225"/>
      <c r="J2064" s="226">
        <f>ROUND(I2064*H2064,2)</f>
        <v>0</v>
      </c>
      <c r="K2064" s="227"/>
      <c r="L2064" s="45"/>
      <c r="M2064" s="228" t="s">
        <v>1</v>
      </c>
      <c r="N2064" s="229" t="s">
        <v>39</v>
      </c>
      <c r="O2064" s="92"/>
      <c r="P2064" s="230">
        <f>O2064*H2064</f>
        <v>0</v>
      </c>
      <c r="Q2064" s="230">
        <v>0</v>
      </c>
      <c r="R2064" s="230">
        <f>Q2064*H2064</f>
        <v>0</v>
      </c>
      <c r="S2064" s="230">
        <v>0</v>
      </c>
      <c r="T2064" s="231">
        <f>S2064*H2064</f>
        <v>0</v>
      </c>
      <c r="U2064" s="39"/>
      <c r="V2064" s="39"/>
      <c r="W2064" s="39"/>
      <c r="X2064" s="39"/>
      <c r="Y2064" s="39"/>
      <c r="Z2064" s="39"/>
      <c r="AA2064" s="39"/>
      <c r="AB2064" s="39"/>
      <c r="AC2064" s="39"/>
      <c r="AD2064" s="39"/>
      <c r="AE2064" s="39"/>
      <c r="AR2064" s="232" t="s">
        <v>259</v>
      </c>
      <c r="AT2064" s="232" t="s">
        <v>163</v>
      </c>
      <c r="AU2064" s="232" t="s">
        <v>84</v>
      </c>
      <c r="AY2064" s="18" t="s">
        <v>161</v>
      </c>
      <c r="BE2064" s="233">
        <f>IF(N2064="základní",J2064,0)</f>
        <v>0</v>
      </c>
      <c r="BF2064" s="233">
        <f>IF(N2064="snížená",J2064,0)</f>
        <v>0</v>
      </c>
      <c r="BG2064" s="233">
        <f>IF(N2064="zákl. přenesená",J2064,0)</f>
        <v>0</v>
      </c>
      <c r="BH2064" s="233">
        <f>IF(N2064="sníž. přenesená",J2064,0)</f>
        <v>0</v>
      </c>
      <c r="BI2064" s="233">
        <f>IF(N2064="nulová",J2064,0)</f>
        <v>0</v>
      </c>
      <c r="BJ2064" s="18" t="s">
        <v>82</v>
      </c>
      <c r="BK2064" s="233">
        <f>ROUND(I2064*H2064,2)</f>
        <v>0</v>
      </c>
      <c r="BL2064" s="18" t="s">
        <v>259</v>
      </c>
      <c r="BM2064" s="232" t="s">
        <v>1827</v>
      </c>
    </row>
    <row r="2065" s="2" customFormat="1">
      <c r="A2065" s="39"/>
      <c r="B2065" s="40"/>
      <c r="C2065" s="41"/>
      <c r="D2065" s="234" t="s">
        <v>169</v>
      </c>
      <c r="E2065" s="41"/>
      <c r="F2065" s="235" t="s">
        <v>1826</v>
      </c>
      <c r="G2065" s="41"/>
      <c r="H2065" s="41"/>
      <c r="I2065" s="236"/>
      <c r="J2065" s="41"/>
      <c r="K2065" s="41"/>
      <c r="L2065" s="45"/>
      <c r="M2065" s="237"/>
      <c r="N2065" s="238"/>
      <c r="O2065" s="92"/>
      <c r="P2065" s="92"/>
      <c r="Q2065" s="92"/>
      <c r="R2065" s="92"/>
      <c r="S2065" s="92"/>
      <c r="T2065" s="93"/>
      <c r="U2065" s="39"/>
      <c r="V2065" s="39"/>
      <c r="W2065" s="39"/>
      <c r="X2065" s="39"/>
      <c r="Y2065" s="39"/>
      <c r="Z2065" s="39"/>
      <c r="AA2065" s="39"/>
      <c r="AB2065" s="39"/>
      <c r="AC2065" s="39"/>
      <c r="AD2065" s="39"/>
      <c r="AE2065" s="39"/>
      <c r="AT2065" s="18" t="s">
        <v>169</v>
      </c>
      <c r="AU2065" s="18" t="s">
        <v>84</v>
      </c>
    </row>
    <row r="2066" s="12" customFormat="1" ht="22.8" customHeight="1">
      <c r="A2066" s="12"/>
      <c r="B2066" s="204"/>
      <c r="C2066" s="205"/>
      <c r="D2066" s="206" t="s">
        <v>73</v>
      </c>
      <c r="E2066" s="218" t="s">
        <v>1828</v>
      </c>
      <c r="F2066" s="218" t="s">
        <v>1829</v>
      </c>
      <c r="G2066" s="205"/>
      <c r="H2066" s="205"/>
      <c r="I2066" s="208"/>
      <c r="J2066" s="219">
        <f>BK2066</f>
        <v>0</v>
      </c>
      <c r="K2066" s="205"/>
      <c r="L2066" s="210"/>
      <c r="M2066" s="211"/>
      <c r="N2066" s="212"/>
      <c r="O2066" s="212"/>
      <c r="P2066" s="213">
        <f>SUM(P2067:P2205)</f>
        <v>0</v>
      </c>
      <c r="Q2066" s="212"/>
      <c r="R2066" s="213">
        <f>SUM(R2067:R2205)</f>
        <v>0.62949142000000002</v>
      </c>
      <c r="S2066" s="212"/>
      <c r="T2066" s="214">
        <f>SUM(T2067:T2205)</f>
        <v>0.14535000000000001</v>
      </c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R2066" s="215" t="s">
        <v>84</v>
      </c>
      <c r="AT2066" s="216" t="s">
        <v>73</v>
      </c>
      <c r="AU2066" s="216" t="s">
        <v>82</v>
      </c>
      <c r="AY2066" s="215" t="s">
        <v>161</v>
      </c>
      <c r="BK2066" s="217">
        <f>SUM(BK2067:BK2205)</f>
        <v>0</v>
      </c>
    </row>
    <row r="2067" s="2" customFormat="1" ht="24.15" customHeight="1">
      <c r="A2067" s="39"/>
      <c r="B2067" s="40"/>
      <c r="C2067" s="220" t="s">
        <v>1830</v>
      </c>
      <c r="D2067" s="220" t="s">
        <v>163</v>
      </c>
      <c r="E2067" s="221" t="s">
        <v>1831</v>
      </c>
      <c r="F2067" s="222" t="s">
        <v>1832</v>
      </c>
      <c r="G2067" s="223" t="s">
        <v>166</v>
      </c>
      <c r="H2067" s="224">
        <v>52.5</v>
      </c>
      <c r="I2067" s="225"/>
      <c r="J2067" s="226">
        <f>ROUND(I2067*H2067,2)</f>
        <v>0</v>
      </c>
      <c r="K2067" s="227"/>
      <c r="L2067" s="45"/>
      <c r="M2067" s="228" t="s">
        <v>1</v>
      </c>
      <c r="N2067" s="229" t="s">
        <v>39</v>
      </c>
      <c r="O2067" s="92"/>
      <c r="P2067" s="230">
        <f>O2067*H2067</f>
        <v>0</v>
      </c>
      <c r="Q2067" s="230">
        <v>0</v>
      </c>
      <c r="R2067" s="230">
        <f>Q2067*H2067</f>
        <v>0</v>
      </c>
      <c r="S2067" s="230">
        <v>0</v>
      </c>
      <c r="T2067" s="231">
        <f>S2067*H2067</f>
        <v>0</v>
      </c>
      <c r="U2067" s="39"/>
      <c r="V2067" s="39"/>
      <c r="W2067" s="39"/>
      <c r="X2067" s="39"/>
      <c r="Y2067" s="39"/>
      <c r="Z2067" s="39"/>
      <c r="AA2067" s="39"/>
      <c r="AB2067" s="39"/>
      <c r="AC2067" s="39"/>
      <c r="AD2067" s="39"/>
      <c r="AE2067" s="39"/>
      <c r="AR2067" s="232" t="s">
        <v>259</v>
      </c>
      <c r="AT2067" s="232" t="s">
        <v>163</v>
      </c>
      <c r="AU2067" s="232" t="s">
        <v>84</v>
      </c>
      <c r="AY2067" s="18" t="s">
        <v>161</v>
      </c>
      <c r="BE2067" s="233">
        <f>IF(N2067="základní",J2067,0)</f>
        <v>0</v>
      </c>
      <c r="BF2067" s="233">
        <f>IF(N2067="snížená",J2067,0)</f>
        <v>0</v>
      </c>
      <c r="BG2067" s="233">
        <f>IF(N2067="zákl. přenesená",J2067,0)</f>
        <v>0</v>
      </c>
      <c r="BH2067" s="233">
        <f>IF(N2067="sníž. přenesená",J2067,0)</f>
        <v>0</v>
      </c>
      <c r="BI2067" s="233">
        <f>IF(N2067="nulová",J2067,0)</f>
        <v>0</v>
      </c>
      <c r="BJ2067" s="18" t="s">
        <v>82</v>
      </c>
      <c r="BK2067" s="233">
        <f>ROUND(I2067*H2067,2)</f>
        <v>0</v>
      </c>
      <c r="BL2067" s="18" t="s">
        <v>259</v>
      </c>
      <c r="BM2067" s="232" t="s">
        <v>1833</v>
      </c>
    </row>
    <row r="2068" s="2" customFormat="1">
      <c r="A2068" s="39"/>
      <c r="B2068" s="40"/>
      <c r="C2068" s="41"/>
      <c r="D2068" s="234" t="s">
        <v>169</v>
      </c>
      <c r="E2068" s="41"/>
      <c r="F2068" s="235" t="s">
        <v>1832</v>
      </c>
      <c r="G2068" s="41"/>
      <c r="H2068" s="41"/>
      <c r="I2068" s="236"/>
      <c r="J2068" s="41"/>
      <c r="K2068" s="41"/>
      <c r="L2068" s="45"/>
      <c r="M2068" s="237"/>
      <c r="N2068" s="238"/>
      <c r="O2068" s="92"/>
      <c r="P2068" s="92"/>
      <c r="Q2068" s="92"/>
      <c r="R2068" s="92"/>
      <c r="S2068" s="92"/>
      <c r="T2068" s="93"/>
      <c r="U2068" s="39"/>
      <c r="V2068" s="39"/>
      <c r="W2068" s="39"/>
      <c r="X2068" s="39"/>
      <c r="Y2068" s="39"/>
      <c r="Z2068" s="39"/>
      <c r="AA2068" s="39"/>
      <c r="AB2068" s="39"/>
      <c r="AC2068" s="39"/>
      <c r="AD2068" s="39"/>
      <c r="AE2068" s="39"/>
      <c r="AT2068" s="18" t="s">
        <v>169</v>
      </c>
      <c r="AU2068" s="18" t="s">
        <v>84</v>
      </c>
    </row>
    <row r="2069" s="13" customFormat="1">
      <c r="A2069" s="13"/>
      <c r="B2069" s="239"/>
      <c r="C2069" s="240"/>
      <c r="D2069" s="234" t="s">
        <v>170</v>
      </c>
      <c r="E2069" s="241" t="s">
        <v>1</v>
      </c>
      <c r="F2069" s="242" t="s">
        <v>1834</v>
      </c>
      <c r="G2069" s="240"/>
      <c r="H2069" s="243">
        <v>40.850000000000001</v>
      </c>
      <c r="I2069" s="244"/>
      <c r="J2069" s="240"/>
      <c r="K2069" s="240"/>
      <c r="L2069" s="245"/>
      <c r="M2069" s="246"/>
      <c r="N2069" s="247"/>
      <c r="O2069" s="247"/>
      <c r="P2069" s="247"/>
      <c r="Q2069" s="247"/>
      <c r="R2069" s="247"/>
      <c r="S2069" s="247"/>
      <c r="T2069" s="248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T2069" s="249" t="s">
        <v>170</v>
      </c>
      <c r="AU2069" s="249" t="s">
        <v>84</v>
      </c>
      <c r="AV2069" s="13" t="s">
        <v>84</v>
      </c>
      <c r="AW2069" s="13" t="s">
        <v>31</v>
      </c>
      <c r="AX2069" s="13" t="s">
        <v>74</v>
      </c>
      <c r="AY2069" s="249" t="s">
        <v>161</v>
      </c>
    </row>
    <row r="2070" s="13" customFormat="1">
      <c r="A2070" s="13"/>
      <c r="B2070" s="239"/>
      <c r="C2070" s="240"/>
      <c r="D2070" s="234" t="s">
        <v>170</v>
      </c>
      <c r="E2070" s="241" t="s">
        <v>1</v>
      </c>
      <c r="F2070" s="242" t="s">
        <v>1835</v>
      </c>
      <c r="G2070" s="240"/>
      <c r="H2070" s="243">
        <v>11.65</v>
      </c>
      <c r="I2070" s="244"/>
      <c r="J2070" s="240"/>
      <c r="K2070" s="240"/>
      <c r="L2070" s="245"/>
      <c r="M2070" s="246"/>
      <c r="N2070" s="247"/>
      <c r="O2070" s="247"/>
      <c r="P2070" s="247"/>
      <c r="Q2070" s="247"/>
      <c r="R2070" s="247"/>
      <c r="S2070" s="247"/>
      <c r="T2070" s="248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T2070" s="249" t="s">
        <v>170</v>
      </c>
      <c r="AU2070" s="249" t="s">
        <v>84</v>
      </c>
      <c r="AV2070" s="13" t="s">
        <v>84</v>
      </c>
      <c r="AW2070" s="13" t="s">
        <v>31</v>
      </c>
      <c r="AX2070" s="13" t="s">
        <v>74</v>
      </c>
      <c r="AY2070" s="249" t="s">
        <v>161</v>
      </c>
    </row>
    <row r="2071" s="14" customFormat="1">
      <c r="A2071" s="14"/>
      <c r="B2071" s="250"/>
      <c r="C2071" s="251"/>
      <c r="D2071" s="234" t="s">
        <v>170</v>
      </c>
      <c r="E2071" s="252" t="s">
        <v>1</v>
      </c>
      <c r="F2071" s="253" t="s">
        <v>173</v>
      </c>
      <c r="G2071" s="251"/>
      <c r="H2071" s="254">
        <v>52.5</v>
      </c>
      <c r="I2071" s="255"/>
      <c r="J2071" s="251"/>
      <c r="K2071" s="251"/>
      <c r="L2071" s="256"/>
      <c r="M2071" s="257"/>
      <c r="N2071" s="258"/>
      <c r="O2071" s="258"/>
      <c r="P2071" s="258"/>
      <c r="Q2071" s="258"/>
      <c r="R2071" s="258"/>
      <c r="S2071" s="258"/>
      <c r="T2071" s="259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T2071" s="260" t="s">
        <v>170</v>
      </c>
      <c r="AU2071" s="260" t="s">
        <v>84</v>
      </c>
      <c r="AV2071" s="14" t="s">
        <v>167</v>
      </c>
      <c r="AW2071" s="14" t="s">
        <v>31</v>
      </c>
      <c r="AX2071" s="14" t="s">
        <v>82</v>
      </c>
      <c r="AY2071" s="260" t="s">
        <v>161</v>
      </c>
    </row>
    <row r="2072" s="2" customFormat="1" ht="66.75" customHeight="1">
      <c r="A2072" s="39"/>
      <c r="B2072" s="40"/>
      <c r="C2072" s="271" t="s">
        <v>1836</v>
      </c>
      <c r="D2072" s="271" t="s">
        <v>260</v>
      </c>
      <c r="E2072" s="272" t="s">
        <v>1837</v>
      </c>
      <c r="F2072" s="273" t="s">
        <v>1838</v>
      </c>
      <c r="G2072" s="274" t="s">
        <v>166</v>
      </c>
      <c r="H2072" s="275">
        <v>57.75</v>
      </c>
      <c r="I2072" s="276"/>
      <c r="J2072" s="277">
        <f>ROUND(I2072*H2072,2)</f>
        <v>0</v>
      </c>
      <c r="K2072" s="278"/>
      <c r="L2072" s="279"/>
      <c r="M2072" s="280" t="s">
        <v>1</v>
      </c>
      <c r="N2072" s="281" t="s">
        <v>39</v>
      </c>
      <c r="O2072" s="92"/>
      <c r="P2072" s="230">
        <f>O2072*H2072</f>
        <v>0</v>
      </c>
      <c r="Q2072" s="230">
        <v>0.0080999999999999996</v>
      </c>
      <c r="R2072" s="230">
        <f>Q2072*H2072</f>
        <v>0.467775</v>
      </c>
      <c r="S2072" s="230">
        <v>0</v>
      </c>
      <c r="T2072" s="231">
        <f>S2072*H2072</f>
        <v>0</v>
      </c>
      <c r="U2072" s="39"/>
      <c r="V2072" s="39"/>
      <c r="W2072" s="39"/>
      <c r="X2072" s="39"/>
      <c r="Y2072" s="39"/>
      <c r="Z2072" s="39"/>
      <c r="AA2072" s="39"/>
      <c r="AB2072" s="39"/>
      <c r="AC2072" s="39"/>
      <c r="AD2072" s="39"/>
      <c r="AE2072" s="39"/>
      <c r="AR2072" s="232" t="s">
        <v>347</v>
      </c>
      <c r="AT2072" s="232" t="s">
        <v>260</v>
      </c>
      <c r="AU2072" s="232" t="s">
        <v>84</v>
      </c>
      <c r="AY2072" s="18" t="s">
        <v>161</v>
      </c>
      <c r="BE2072" s="233">
        <f>IF(N2072="základní",J2072,0)</f>
        <v>0</v>
      </c>
      <c r="BF2072" s="233">
        <f>IF(N2072="snížená",J2072,0)</f>
        <v>0</v>
      </c>
      <c r="BG2072" s="233">
        <f>IF(N2072="zákl. přenesená",J2072,0)</f>
        <v>0</v>
      </c>
      <c r="BH2072" s="233">
        <f>IF(N2072="sníž. přenesená",J2072,0)</f>
        <v>0</v>
      </c>
      <c r="BI2072" s="233">
        <f>IF(N2072="nulová",J2072,0)</f>
        <v>0</v>
      </c>
      <c r="BJ2072" s="18" t="s">
        <v>82</v>
      </c>
      <c r="BK2072" s="233">
        <f>ROUND(I2072*H2072,2)</f>
        <v>0</v>
      </c>
      <c r="BL2072" s="18" t="s">
        <v>259</v>
      </c>
      <c r="BM2072" s="232" t="s">
        <v>1839</v>
      </c>
    </row>
    <row r="2073" s="2" customFormat="1">
      <c r="A2073" s="39"/>
      <c r="B2073" s="40"/>
      <c r="C2073" s="41"/>
      <c r="D2073" s="234" t="s">
        <v>169</v>
      </c>
      <c r="E2073" s="41"/>
      <c r="F2073" s="235" t="s">
        <v>1838</v>
      </c>
      <c r="G2073" s="41"/>
      <c r="H2073" s="41"/>
      <c r="I2073" s="236"/>
      <c r="J2073" s="41"/>
      <c r="K2073" s="41"/>
      <c r="L2073" s="45"/>
      <c r="M2073" s="237"/>
      <c r="N2073" s="238"/>
      <c r="O2073" s="92"/>
      <c r="P2073" s="92"/>
      <c r="Q2073" s="92"/>
      <c r="R2073" s="92"/>
      <c r="S2073" s="92"/>
      <c r="T2073" s="93"/>
      <c r="U2073" s="39"/>
      <c r="V2073" s="39"/>
      <c r="W2073" s="39"/>
      <c r="X2073" s="39"/>
      <c r="Y2073" s="39"/>
      <c r="Z2073" s="39"/>
      <c r="AA2073" s="39"/>
      <c r="AB2073" s="39"/>
      <c r="AC2073" s="39"/>
      <c r="AD2073" s="39"/>
      <c r="AE2073" s="39"/>
      <c r="AT2073" s="18" t="s">
        <v>169</v>
      </c>
      <c r="AU2073" s="18" t="s">
        <v>84</v>
      </c>
    </row>
    <row r="2074" s="13" customFormat="1">
      <c r="A2074" s="13"/>
      <c r="B2074" s="239"/>
      <c r="C2074" s="240"/>
      <c r="D2074" s="234" t="s">
        <v>170</v>
      </c>
      <c r="E2074" s="241" t="s">
        <v>1</v>
      </c>
      <c r="F2074" s="242" t="s">
        <v>1840</v>
      </c>
      <c r="G2074" s="240"/>
      <c r="H2074" s="243">
        <v>57.75</v>
      </c>
      <c r="I2074" s="244"/>
      <c r="J2074" s="240"/>
      <c r="K2074" s="240"/>
      <c r="L2074" s="245"/>
      <c r="M2074" s="246"/>
      <c r="N2074" s="247"/>
      <c r="O2074" s="247"/>
      <c r="P2074" s="247"/>
      <c r="Q2074" s="247"/>
      <c r="R2074" s="247"/>
      <c r="S2074" s="247"/>
      <c r="T2074" s="248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T2074" s="249" t="s">
        <v>170</v>
      </c>
      <c r="AU2074" s="249" t="s">
        <v>84</v>
      </c>
      <c r="AV2074" s="13" t="s">
        <v>84</v>
      </c>
      <c r="AW2074" s="13" t="s">
        <v>31</v>
      </c>
      <c r="AX2074" s="13" t="s">
        <v>82</v>
      </c>
      <c r="AY2074" s="249" t="s">
        <v>161</v>
      </c>
    </row>
    <row r="2075" s="2" customFormat="1" ht="33" customHeight="1">
      <c r="A2075" s="39"/>
      <c r="B2075" s="40"/>
      <c r="C2075" s="220" t="s">
        <v>1841</v>
      </c>
      <c r="D2075" s="220" t="s">
        <v>163</v>
      </c>
      <c r="E2075" s="221" t="s">
        <v>1842</v>
      </c>
      <c r="F2075" s="222" t="s">
        <v>1843</v>
      </c>
      <c r="G2075" s="223" t="s">
        <v>379</v>
      </c>
      <c r="H2075" s="224">
        <v>24.225000000000001</v>
      </c>
      <c r="I2075" s="225"/>
      <c r="J2075" s="226">
        <f>ROUND(I2075*H2075,2)</f>
        <v>0</v>
      </c>
      <c r="K2075" s="227"/>
      <c r="L2075" s="45"/>
      <c r="M2075" s="228" t="s">
        <v>1</v>
      </c>
      <c r="N2075" s="229" t="s">
        <v>39</v>
      </c>
      <c r="O2075" s="92"/>
      <c r="P2075" s="230">
        <f>O2075*H2075</f>
        <v>0</v>
      </c>
      <c r="Q2075" s="230">
        <v>0</v>
      </c>
      <c r="R2075" s="230">
        <f>Q2075*H2075</f>
        <v>0</v>
      </c>
      <c r="S2075" s="230">
        <v>0.0060000000000000001</v>
      </c>
      <c r="T2075" s="231">
        <f>S2075*H2075</f>
        <v>0.14535000000000001</v>
      </c>
      <c r="U2075" s="39"/>
      <c r="V2075" s="39"/>
      <c r="W2075" s="39"/>
      <c r="X2075" s="39"/>
      <c r="Y2075" s="39"/>
      <c r="Z2075" s="39"/>
      <c r="AA2075" s="39"/>
      <c r="AB2075" s="39"/>
      <c r="AC2075" s="39"/>
      <c r="AD2075" s="39"/>
      <c r="AE2075" s="39"/>
      <c r="AR2075" s="232" t="s">
        <v>259</v>
      </c>
      <c r="AT2075" s="232" t="s">
        <v>163</v>
      </c>
      <c r="AU2075" s="232" t="s">
        <v>84</v>
      </c>
      <c r="AY2075" s="18" t="s">
        <v>161</v>
      </c>
      <c r="BE2075" s="233">
        <f>IF(N2075="základní",J2075,0)</f>
        <v>0</v>
      </c>
      <c r="BF2075" s="233">
        <f>IF(N2075="snížená",J2075,0)</f>
        <v>0</v>
      </c>
      <c r="BG2075" s="233">
        <f>IF(N2075="zákl. přenesená",J2075,0)</f>
        <v>0</v>
      </c>
      <c r="BH2075" s="233">
        <f>IF(N2075="sníž. přenesená",J2075,0)</f>
        <v>0</v>
      </c>
      <c r="BI2075" s="233">
        <f>IF(N2075="nulová",J2075,0)</f>
        <v>0</v>
      </c>
      <c r="BJ2075" s="18" t="s">
        <v>82</v>
      </c>
      <c r="BK2075" s="233">
        <f>ROUND(I2075*H2075,2)</f>
        <v>0</v>
      </c>
      <c r="BL2075" s="18" t="s">
        <v>259</v>
      </c>
      <c r="BM2075" s="232" t="s">
        <v>1844</v>
      </c>
    </row>
    <row r="2076" s="2" customFormat="1">
      <c r="A2076" s="39"/>
      <c r="B2076" s="40"/>
      <c r="C2076" s="41"/>
      <c r="D2076" s="234" t="s">
        <v>169</v>
      </c>
      <c r="E2076" s="41"/>
      <c r="F2076" s="235" t="s">
        <v>1843</v>
      </c>
      <c r="G2076" s="41"/>
      <c r="H2076" s="41"/>
      <c r="I2076" s="236"/>
      <c r="J2076" s="41"/>
      <c r="K2076" s="41"/>
      <c r="L2076" s="45"/>
      <c r="M2076" s="237"/>
      <c r="N2076" s="238"/>
      <c r="O2076" s="92"/>
      <c r="P2076" s="92"/>
      <c r="Q2076" s="92"/>
      <c r="R2076" s="92"/>
      <c r="S2076" s="92"/>
      <c r="T2076" s="93"/>
      <c r="U2076" s="39"/>
      <c r="V2076" s="39"/>
      <c r="W2076" s="39"/>
      <c r="X2076" s="39"/>
      <c r="Y2076" s="39"/>
      <c r="Z2076" s="39"/>
      <c r="AA2076" s="39"/>
      <c r="AB2076" s="39"/>
      <c r="AC2076" s="39"/>
      <c r="AD2076" s="39"/>
      <c r="AE2076" s="39"/>
      <c r="AT2076" s="18" t="s">
        <v>169</v>
      </c>
      <c r="AU2076" s="18" t="s">
        <v>84</v>
      </c>
    </row>
    <row r="2077" s="13" customFormat="1">
      <c r="A2077" s="13"/>
      <c r="B2077" s="239"/>
      <c r="C2077" s="240"/>
      <c r="D2077" s="234" t="s">
        <v>170</v>
      </c>
      <c r="E2077" s="241" t="s">
        <v>1</v>
      </c>
      <c r="F2077" s="242" t="s">
        <v>1845</v>
      </c>
      <c r="G2077" s="240"/>
      <c r="H2077" s="243">
        <v>12.800000000000001</v>
      </c>
      <c r="I2077" s="244"/>
      <c r="J2077" s="240"/>
      <c r="K2077" s="240"/>
      <c r="L2077" s="245"/>
      <c r="M2077" s="246"/>
      <c r="N2077" s="247"/>
      <c r="O2077" s="247"/>
      <c r="P2077" s="247"/>
      <c r="Q2077" s="247"/>
      <c r="R2077" s="247"/>
      <c r="S2077" s="247"/>
      <c r="T2077" s="248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T2077" s="249" t="s">
        <v>170</v>
      </c>
      <c r="AU2077" s="249" t="s">
        <v>84</v>
      </c>
      <c r="AV2077" s="13" t="s">
        <v>84</v>
      </c>
      <c r="AW2077" s="13" t="s">
        <v>31</v>
      </c>
      <c r="AX2077" s="13" t="s">
        <v>74</v>
      </c>
      <c r="AY2077" s="249" t="s">
        <v>161</v>
      </c>
    </row>
    <row r="2078" s="13" customFormat="1">
      <c r="A2078" s="13"/>
      <c r="B2078" s="239"/>
      <c r="C2078" s="240"/>
      <c r="D2078" s="234" t="s">
        <v>170</v>
      </c>
      <c r="E2078" s="241" t="s">
        <v>1</v>
      </c>
      <c r="F2078" s="242" t="s">
        <v>1846</v>
      </c>
      <c r="G2078" s="240"/>
      <c r="H2078" s="243">
        <v>11.425000000000001</v>
      </c>
      <c r="I2078" s="244"/>
      <c r="J2078" s="240"/>
      <c r="K2078" s="240"/>
      <c r="L2078" s="245"/>
      <c r="M2078" s="246"/>
      <c r="N2078" s="247"/>
      <c r="O2078" s="247"/>
      <c r="P2078" s="247"/>
      <c r="Q2078" s="247"/>
      <c r="R2078" s="247"/>
      <c r="S2078" s="247"/>
      <c r="T2078" s="248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T2078" s="249" t="s">
        <v>170</v>
      </c>
      <c r="AU2078" s="249" t="s">
        <v>84</v>
      </c>
      <c r="AV2078" s="13" t="s">
        <v>84</v>
      </c>
      <c r="AW2078" s="13" t="s">
        <v>31</v>
      </c>
      <c r="AX2078" s="13" t="s">
        <v>74</v>
      </c>
      <c r="AY2078" s="249" t="s">
        <v>161</v>
      </c>
    </row>
    <row r="2079" s="14" customFormat="1">
      <c r="A2079" s="14"/>
      <c r="B2079" s="250"/>
      <c r="C2079" s="251"/>
      <c r="D2079" s="234" t="s">
        <v>170</v>
      </c>
      <c r="E2079" s="252" t="s">
        <v>1</v>
      </c>
      <c r="F2079" s="253" t="s">
        <v>173</v>
      </c>
      <c r="G2079" s="251"/>
      <c r="H2079" s="254">
        <v>24.225000000000001</v>
      </c>
      <c r="I2079" s="255"/>
      <c r="J2079" s="251"/>
      <c r="K2079" s="251"/>
      <c r="L2079" s="256"/>
      <c r="M2079" s="257"/>
      <c r="N2079" s="258"/>
      <c r="O2079" s="258"/>
      <c r="P2079" s="258"/>
      <c r="Q2079" s="258"/>
      <c r="R2079" s="258"/>
      <c r="S2079" s="258"/>
      <c r="T2079" s="259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T2079" s="260" t="s">
        <v>170</v>
      </c>
      <c r="AU2079" s="260" t="s">
        <v>84</v>
      </c>
      <c r="AV2079" s="14" t="s">
        <v>167</v>
      </c>
      <c r="AW2079" s="14" t="s">
        <v>31</v>
      </c>
      <c r="AX2079" s="14" t="s">
        <v>82</v>
      </c>
      <c r="AY2079" s="260" t="s">
        <v>161</v>
      </c>
    </row>
    <row r="2080" s="2" customFormat="1" ht="24.15" customHeight="1">
      <c r="A2080" s="39"/>
      <c r="B2080" s="40"/>
      <c r="C2080" s="220" t="s">
        <v>1847</v>
      </c>
      <c r="D2080" s="220" t="s">
        <v>163</v>
      </c>
      <c r="E2080" s="221" t="s">
        <v>1848</v>
      </c>
      <c r="F2080" s="222" t="s">
        <v>1849</v>
      </c>
      <c r="G2080" s="223" t="s">
        <v>166</v>
      </c>
      <c r="H2080" s="224">
        <v>32.542000000000002</v>
      </c>
      <c r="I2080" s="225"/>
      <c r="J2080" s="226">
        <f>ROUND(I2080*H2080,2)</f>
        <v>0</v>
      </c>
      <c r="K2080" s="227"/>
      <c r="L2080" s="45"/>
      <c r="M2080" s="228" t="s">
        <v>1</v>
      </c>
      <c r="N2080" s="229" t="s">
        <v>39</v>
      </c>
      <c r="O2080" s="92"/>
      <c r="P2080" s="230">
        <f>O2080*H2080</f>
        <v>0</v>
      </c>
      <c r="Q2080" s="230">
        <v>0.00025999999999999998</v>
      </c>
      <c r="R2080" s="230">
        <f>Q2080*H2080</f>
        <v>0.0084609200000000002</v>
      </c>
      <c r="S2080" s="230">
        <v>0</v>
      </c>
      <c r="T2080" s="231">
        <f>S2080*H2080</f>
        <v>0</v>
      </c>
      <c r="U2080" s="39"/>
      <c r="V2080" s="39"/>
      <c r="W2080" s="39"/>
      <c r="X2080" s="39"/>
      <c r="Y2080" s="39"/>
      <c r="Z2080" s="39"/>
      <c r="AA2080" s="39"/>
      <c r="AB2080" s="39"/>
      <c r="AC2080" s="39"/>
      <c r="AD2080" s="39"/>
      <c r="AE2080" s="39"/>
      <c r="AR2080" s="232" t="s">
        <v>259</v>
      </c>
      <c r="AT2080" s="232" t="s">
        <v>163</v>
      </c>
      <c r="AU2080" s="232" t="s">
        <v>84</v>
      </c>
      <c r="AY2080" s="18" t="s">
        <v>161</v>
      </c>
      <c r="BE2080" s="233">
        <f>IF(N2080="základní",J2080,0)</f>
        <v>0</v>
      </c>
      <c r="BF2080" s="233">
        <f>IF(N2080="snížená",J2080,0)</f>
        <v>0</v>
      </c>
      <c r="BG2080" s="233">
        <f>IF(N2080="zákl. přenesená",J2080,0)</f>
        <v>0</v>
      </c>
      <c r="BH2080" s="233">
        <f>IF(N2080="sníž. přenesená",J2080,0)</f>
        <v>0</v>
      </c>
      <c r="BI2080" s="233">
        <f>IF(N2080="nulová",J2080,0)</f>
        <v>0</v>
      </c>
      <c r="BJ2080" s="18" t="s">
        <v>82</v>
      </c>
      <c r="BK2080" s="233">
        <f>ROUND(I2080*H2080,2)</f>
        <v>0</v>
      </c>
      <c r="BL2080" s="18" t="s">
        <v>259</v>
      </c>
      <c r="BM2080" s="232" t="s">
        <v>1850</v>
      </c>
    </row>
    <row r="2081" s="2" customFormat="1">
      <c r="A2081" s="39"/>
      <c r="B2081" s="40"/>
      <c r="C2081" s="41"/>
      <c r="D2081" s="234" t="s">
        <v>169</v>
      </c>
      <c r="E2081" s="41"/>
      <c r="F2081" s="235" t="s">
        <v>1849</v>
      </c>
      <c r="G2081" s="41"/>
      <c r="H2081" s="41"/>
      <c r="I2081" s="236"/>
      <c r="J2081" s="41"/>
      <c r="K2081" s="41"/>
      <c r="L2081" s="45"/>
      <c r="M2081" s="237"/>
      <c r="N2081" s="238"/>
      <c r="O2081" s="92"/>
      <c r="P2081" s="92"/>
      <c r="Q2081" s="92"/>
      <c r="R2081" s="92"/>
      <c r="S2081" s="92"/>
      <c r="T2081" s="93"/>
      <c r="U2081" s="39"/>
      <c r="V2081" s="39"/>
      <c r="W2081" s="39"/>
      <c r="X2081" s="39"/>
      <c r="Y2081" s="39"/>
      <c r="Z2081" s="39"/>
      <c r="AA2081" s="39"/>
      <c r="AB2081" s="39"/>
      <c r="AC2081" s="39"/>
      <c r="AD2081" s="39"/>
      <c r="AE2081" s="39"/>
      <c r="AT2081" s="18" t="s">
        <v>169</v>
      </c>
      <c r="AU2081" s="18" t="s">
        <v>84</v>
      </c>
    </row>
    <row r="2082" s="13" customFormat="1">
      <c r="A2082" s="13"/>
      <c r="B2082" s="239"/>
      <c r="C2082" s="240"/>
      <c r="D2082" s="234" t="s">
        <v>170</v>
      </c>
      <c r="E2082" s="241" t="s">
        <v>1</v>
      </c>
      <c r="F2082" s="242" t="s">
        <v>1851</v>
      </c>
      <c r="G2082" s="240"/>
      <c r="H2082" s="243">
        <v>19.821999999999999</v>
      </c>
      <c r="I2082" s="244"/>
      <c r="J2082" s="240"/>
      <c r="K2082" s="240"/>
      <c r="L2082" s="245"/>
      <c r="M2082" s="246"/>
      <c r="N2082" s="247"/>
      <c r="O2082" s="247"/>
      <c r="P2082" s="247"/>
      <c r="Q2082" s="247"/>
      <c r="R2082" s="247"/>
      <c r="S2082" s="247"/>
      <c r="T2082" s="248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T2082" s="249" t="s">
        <v>170</v>
      </c>
      <c r="AU2082" s="249" t="s">
        <v>84</v>
      </c>
      <c r="AV2082" s="13" t="s">
        <v>84</v>
      </c>
      <c r="AW2082" s="13" t="s">
        <v>31</v>
      </c>
      <c r="AX2082" s="13" t="s">
        <v>74</v>
      </c>
      <c r="AY2082" s="249" t="s">
        <v>161</v>
      </c>
    </row>
    <row r="2083" s="13" customFormat="1">
      <c r="A2083" s="13"/>
      <c r="B2083" s="239"/>
      <c r="C2083" s="240"/>
      <c r="D2083" s="234" t="s">
        <v>170</v>
      </c>
      <c r="E2083" s="241" t="s">
        <v>1</v>
      </c>
      <c r="F2083" s="242" t="s">
        <v>1852</v>
      </c>
      <c r="G2083" s="240"/>
      <c r="H2083" s="243">
        <v>10.811999999999999</v>
      </c>
      <c r="I2083" s="244"/>
      <c r="J2083" s="240"/>
      <c r="K2083" s="240"/>
      <c r="L2083" s="245"/>
      <c r="M2083" s="246"/>
      <c r="N2083" s="247"/>
      <c r="O2083" s="247"/>
      <c r="P2083" s="247"/>
      <c r="Q2083" s="247"/>
      <c r="R2083" s="247"/>
      <c r="S2083" s="247"/>
      <c r="T2083" s="248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T2083" s="249" t="s">
        <v>170</v>
      </c>
      <c r="AU2083" s="249" t="s">
        <v>84</v>
      </c>
      <c r="AV2083" s="13" t="s">
        <v>84</v>
      </c>
      <c r="AW2083" s="13" t="s">
        <v>31</v>
      </c>
      <c r="AX2083" s="13" t="s">
        <v>74</v>
      </c>
      <c r="AY2083" s="249" t="s">
        <v>161</v>
      </c>
    </row>
    <row r="2084" s="13" customFormat="1">
      <c r="A2084" s="13"/>
      <c r="B2084" s="239"/>
      <c r="C2084" s="240"/>
      <c r="D2084" s="234" t="s">
        <v>170</v>
      </c>
      <c r="E2084" s="241" t="s">
        <v>1</v>
      </c>
      <c r="F2084" s="242" t="s">
        <v>1853</v>
      </c>
      <c r="G2084" s="240"/>
      <c r="H2084" s="243">
        <v>1.9079999999999999</v>
      </c>
      <c r="I2084" s="244"/>
      <c r="J2084" s="240"/>
      <c r="K2084" s="240"/>
      <c r="L2084" s="245"/>
      <c r="M2084" s="246"/>
      <c r="N2084" s="247"/>
      <c r="O2084" s="247"/>
      <c r="P2084" s="247"/>
      <c r="Q2084" s="247"/>
      <c r="R2084" s="247"/>
      <c r="S2084" s="247"/>
      <c r="T2084" s="248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T2084" s="249" t="s">
        <v>170</v>
      </c>
      <c r="AU2084" s="249" t="s">
        <v>84</v>
      </c>
      <c r="AV2084" s="13" t="s">
        <v>84</v>
      </c>
      <c r="AW2084" s="13" t="s">
        <v>31</v>
      </c>
      <c r="AX2084" s="13" t="s">
        <v>74</v>
      </c>
      <c r="AY2084" s="249" t="s">
        <v>161</v>
      </c>
    </row>
    <row r="2085" s="14" customFormat="1">
      <c r="A2085" s="14"/>
      <c r="B2085" s="250"/>
      <c r="C2085" s="251"/>
      <c r="D2085" s="234" t="s">
        <v>170</v>
      </c>
      <c r="E2085" s="252" t="s">
        <v>1</v>
      </c>
      <c r="F2085" s="253" t="s">
        <v>173</v>
      </c>
      <c r="G2085" s="251"/>
      <c r="H2085" s="254">
        <v>32.542000000000002</v>
      </c>
      <c r="I2085" s="255"/>
      <c r="J2085" s="251"/>
      <c r="K2085" s="251"/>
      <c r="L2085" s="256"/>
      <c r="M2085" s="257"/>
      <c r="N2085" s="258"/>
      <c r="O2085" s="258"/>
      <c r="P2085" s="258"/>
      <c r="Q2085" s="258"/>
      <c r="R2085" s="258"/>
      <c r="S2085" s="258"/>
      <c r="T2085" s="259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T2085" s="260" t="s">
        <v>170</v>
      </c>
      <c r="AU2085" s="260" t="s">
        <v>84</v>
      </c>
      <c r="AV2085" s="14" t="s">
        <v>167</v>
      </c>
      <c r="AW2085" s="14" t="s">
        <v>31</v>
      </c>
      <c r="AX2085" s="14" t="s">
        <v>82</v>
      </c>
      <c r="AY2085" s="260" t="s">
        <v>161</v>
      </c>
    </row>
    <row r="2086" s="2" customFormat="1" ht="55.5" customHeight="1">
      <c r="A2086" s="39"/>
      <c r="B2086" s="40"/>
      <c r="C2086" s="271" t="s">
        <v>1854</v>
      </c>
      <c r="D2086" s="271" t="s">
        <v>260</v>
      </c>
      <c r="E2086" s="272" t="s">
        <v>1855</v>
      </c>
      <c r="F2086" s="273" t="s">
        <v>1856</v>
      </c>
      <c r="G2086" s="274" t="s">
        <v>379</v>
      </c>
      <c r="H2086" s="275">
        <v>11</v>
      </c>
      <c r="I2086" s="276"/>
      <c r="J2086" s="277">
        <f>ROUND(I2086*H2086,2)</f>
        <v>0</v>
      </c>
      <c r="K2086" s="278"/>
      <c r="L2086" s="279"/>
      <c r="M2086" s="280" t="s">
        <v>1</v>
      </c>
      <c r="N2086" s="281" t="s">
        <v>39</v>
      </c>
      <c r="O2086" s="92"/>
      <c r="P2086" s="230">
        <f>O2086*H2086</f>
        <v>0</v>
      </c>
      <c r="Q2086" s="230">
        <v>0</v>
      </c>
      <c r="R2086" s="230">
        <f>Q2086*H2086</f>
        <v>0</v>
      </c>
      <c r="S2086" s="230">
        <v>0</v>
      </c>
      <c r="T2086" s="231">
        <f>S2086*H2086</f>
        <v>0</v>
      </c>
      <c r="U2086" s="39"/>
      <c r="V2086" s="39"/>
      <c r="W2086" s="39"/>
      <c r="X2086" s="39"/>
      <c r="Y2086" s="39"/>
      <c r="Z2086" s="39"/>
      <c r="AA2086" s="39"/>
      <c r="AB2086" s="39"/>
      <c r="AC2086" s="39"/>
      <c r="AD2086" s="39"/>
      <c r="AE2086" s="39"/>
      <c r="AR2086" s="232" t="s">
        <v>347</v>
      </c>
      <c r="AT2086" s="232" t="s">
        <v>260</v>
      </c>
      <c r="AU2086" s="232" t="s">
        <v>84</v>
      </c>
      <c r="AY2086" s="18" t="s">
        <v>161</v>
      </c>
      <c r="BE2086" s="233">
        <f>IF(N2086="základní",J2086,0)</f>
        <v>0</v>
      </c>
      <c r="BF2086" s="233">
        <f>IF(N2086="snížená",J2086,0)</f>
        <v>0</v>
      </c>
      <c r="BG2086" s="233">
        <f>IF(N2086="zákl. přenesená",J2086,0)</f>
        <v>0</v>
      </c>
      <c r="BH2086" s="233">
        <f>IF(N2086="sníž. přenesená",J2086,0)</f>
        <v>0</v>
      </c>
      <c r="BI2086" s="233">
        <f>IF(N2086="nulová",J2086,0)</f>
        <v>0</v>
      </c>
      <c r="BJ2086" s="18" t="s">
        <v>82</v>
      </c>
      <c r="BK2086" s="233">
        <f>ROUND(I2086*H2086,2)</f>
        <v>0</v>
      </c>
      <c r="BL2086" s="18" t="s">
        <v>259</v>
      </c>
      <c r="BM2086" s="232" t="s">
        <v>1857</v>
      </c>
    </row>
    <row r="2087" s="2" customFormat="1">
      <c r="A2087" s="39"/>
      <c r="B2087" s="40"/>
      <c r="C2087" s="41"/>
      <c r="D2087" s="234" t="s">
        <v>169</v>
      </c>
      <c r="E2087" s="41"/>
      <c r="F2087" s="235" t="s">
        <v>1856</v>
      </c>
      <c r="G2087" s="41"/>
      <c r="H2087" s="41"/>
      <c r="I2087" s="236"/>
      <c r="J2087" s="41"/>
      <c r="K2087" s="41"/>
      <c r="L2087" s="45"/>
      <c r="M2087" s="237"/>
      <c r="N2087" s="238"/>
      <c r="O2087" s="92"/>
      <c r="P2087" s="92"/>
      <c r="Q2087" s="92"/>
      <c r="R2087" s="92"/>
      <c r="S2087" s="92"/>
      <c r="T2087" s="93"/>
      <c r="U2087" s="39"/>
      <c r="V2087" s="39"/>
      <c r="W2087" s="39"/>
      <c r="X2087" s="39"/>
      <c r="Y2087" s="39"/>
      <c r="Z2087" s="39"/>
      <c r="AA2087" s="39"/>
      <c r="AB2087" s="39"/>
      <c r="AC2087" s="39"/>
      <c r="AD2087" s="39"/>
      <c r="AE2087" s="39"/>
      <c r="AT2087" s="18" t="s">
        <v>169</v>
      </c>
      <c r="AU2087" s="18" t="s">
        <v>84</v>
      </c>
    </row>
    <row r="2088" s="13" customFormat="1">
      <c r="A2088" s="13"/>
      <c r="B2088" s="239"/>
      <c r="C2088" s="240"/>
      <c r="D2088" s="234" t="s">
        <v>170</v>
      </c>
      <c r="E2088" s="241" t="s">
        <v>1</v>
      </c>
      <c r="F2088" s="242" t="s">
        <v>1858</v>
      </c>
      <c r="G2088" s="240"/>
      <c r="H2088" s="243">
        <v>11</v>
      </c>
      <c r="I2088" s="244"/>
      <c r="J2088" s="240"/>
      <c r="K2088" s="240"/>
      <c r="L2088" s="245"/>
      <c r="M2088" s="246"/>
      <c r="N2088" s="247"/>
      <c r="O2088" s="247"/>
      <c r="P2088" s="247"/>
      <c r="Q2088" s="247"/>
      <c r="R2088" s="247"/>
      <c r="S2088" s="247"/>
      <c r="T2088" s="248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T2088" s="249" t="s">
        <v>170</v>
      </c>
      <c r="AU2088" s="249" t="s">
        <v>84</v>
      </c>
      <c r="AV2088" s="13" t="s">
        <v>84</v>
      </c>
      <c r="AW2088" s="13" t="s">
        <v>31</v>
      </c>
      <c r="AX2088" s="13" t="s">
        <v>82</v>
      </c>
      <c r="AY2088" s="249" t="s">
        <v>161</v>
      </c>
    </row>
    <row r="2089" s="2" customFormat="1" ht="55.5" customHeight="1">
      <c r="A2089" s="39"/>
      <c r="B2089" s="40"/>
      <c r="C2089" s="271" t="s">
        <v>1859</v>
      </c>
      <c r="D2089" s="271" t="s">
        <v>260</v>
      </c>
      <c r="E2089" s="272" t="s">
        <v>1860</v>
      </c>
      <c r="F2089" s="273" t="s">
        <v>1861</v>
      </c>
      <c r="G2089" s="274" t="s">
        <v>379</v>
      </c>
      <c r="H2089" s="275">
        <v>6</v>
      </c>
      <c r="I2089" s="276"/>
      <c r="J2089" s="277">
        <f>ROUND(I2089*H2089,2)</f>
        <v>0</v>
      </c>
      <c r="K2089" s="278"/>
      <c r="L2089" s="279"/>
      <c r="M2089" s="280" t="s">
        <v>1</v>
      </c>
      <c r="N2089" s="281" t="s">
        <v>39</v>
      </c>
      <c r="O2089" s="92"/>
      <c r="P2089" s="230">
        <f>O2089*H2089</f>
        <v>0</v>
      </c>
      <c r="Q2089" s="230">
        <v>0</v>
      </c>
      <c r="R2089" s="230">
        <f>Q2089*H2089</f>
        <v>0</v>
      </c>
      <c r="S2089" s="230">
        <v>0</v>
      </c>
      <c r="T2089" s="231">
        <f>S2089*H2089</f>
        <v>0</v>
      </c>
      <c r="U2089" s="39"/>
      <c r="V2089" s="39"/>
      <c r="W2089" s="39"/>
      <c r="X2089" s="39"/>
      <c r="Y2089" s="39"/>
      <c r="Z2089" s="39"/>
      <c r="AA2089" s="39"/>
      <c r="AB2089" s="39"/>
      <c r="AC2089" s="39"/>
      <c r="AD2089" s="39"/>
      <c r="AE2089" s="39"/>
      <c r="AR2089" s="232" t="s">
        <v>347</v>
      </c>
      <c r="AT2089" s="232" t="s">
        <v>260</v>
      </c>
      <c r="AU2089" s="232" t="s">
        <v>84</v>
      </c>
      <c r="AY2089" s="18" t="s">
        <v>161</v>
      </c>
      <c r="BE2089" s="233">
        <f>IF(N2089="základní",J2089,0)</f>
        <v>0</v>
      </c>
      <c r="BF2089" s="233">
        <f>IF(N2089="snížená",J2089,0)</f>
        <v>0</v>
      </c>
      <c r="BG2089" s="233">
        <f>IF(N2089="zákl. přenesená",J2089,0)</f>
        <v>0</v>
      </c>
      <c r="BH2089" s="233">
        <f>IF(N2089="sníž. přenesená",J2089,0)</f>
        <v>0</v>
      </c>
      <c r="BI2089" s="233">
        <f>IF(N2089="nulová",J2089,0)</f>
        <v>0</v>
      </c>
      <c r="BJ2089" s="18" t="s">
        <v>82</v>
      </c>
      <c r="BK2089" s="233">
        <f>ROUND(I2089*H2089,2)</f>
        <v>0</v>
      </c>
      <c r="BL2089" s="18" t="s">
        <v>259</v>
      </c>
      <c r="BM2089" s="232" t="s">
        <v>1862</v>
      </c>
    </row>
    <row r="2090" s="2" customFormat="1">
      <c r="A2090" s="39"/>
      <c r="B2090" s="40"/>
      <c r="C2090" s="41"/>
      <c r="D2090" s="234" t="s">
        <v>169</v>
      </c>
      <c r="E2090" s="41"/>
      <c r="F2090" s="235" t="s">
        <v>1861</v>
      </c>
      <c r="G2090" s="41"/>
      <c r="H2090" s="41"/>
      <c r="I2090" s="236"/>
      <c r="J2090" s="41"/>
      <c r="K2090" s="41"/>
      <c r="L2090" s="45"/>
      <c r="M2090" s="237"/>
      <c r="N2090" s="238"/>
      <c r="O2090" s="92"/>
      <c r="P2090" s="92"/>
      <c r="Q2090" s="92"/>
      <c r="R2090" s="92"/>
      <c r="S2090" s="92"/>
      <c r="T2090" s="93"/>
      <c r="U2090" s="39"/>
      <c r="V2090" s="39"/>
      <c r="W2090" s="39"/>
      <c r="X2090" s="39"/>
      <c r="Y2090" s="39"/>
      <c r="Z2090" s="39"/>
      <c r="AA2090" s="39"/>
      <c r="AB2090" s="39"/>
      <c r="AC2090" s="39"/>
      <c r="AD2090" s="39"/>
      <c r="AE2090" s="39"/>
      <c r="AT2090" s="18" t="s">
        <v>169</v>
      </c>
      <c r="AU2090" s="18" t="s">
        <v>84</v>
      </c>
    </row>
    <row r="2091" s="2" customFormat="1" ht="55.5" customHeight="1">
      <c r="A2091" s="39"/>
      <c r="B2091" s="40"/>
      <c r="C2091" s="271" t="s">
        <v>1863</v>
      </c>
      <c r="D2091" s="271" t="s">
        <v>260</v>
      </c>
      <c r="E2091" s="272" t="s">
        <v>1864</v>
      </c>
      <c r="F2091" s="273" t="s">
        <v>1865</v>
      </c>
      <c r="G2091" s="274" t="s">
        <v>379</v>
      </c>
      <c r="H2091" s="275">
        <v>1</v>
      </c>
      <c r="I2091" s="276"/>
      <c r="J2091" s="277">
        <f>ROUND(I2091*H2091,2)</f>
        <v>0</v>
      </c>
      <c r="K2091" s="278"/>
      <c r="L2091" s="279"/>
      <c r="M2091" s="280" t="s">
        <v>1</v>
      </c>
      <c r="N2091" s="281" t="s">
        <v>39</v>
      </c>
      <c r="O2091" s="92"/>
      <c r="P2091" s="230">
        <f>O2091*H2091</f>
        <v>0</v>
      </c>
      <c r="Q2091" s="230">
        <v>0</v>
      </c>
      <c r="R2091" s="230">
        <f>Q2091*H2091</f>
        <v>0</v>
      </c>
      <c r="S2091" s="230">
        <v>0</v>
      </c>
      <c r="T2091" s="231">
        <f>S2091*H2091</f>
        <v>0</v>
      </c>
      <c r="U2091" s="39"/>
      <c r="V2091" s="39"/>
      <c r="W2091" s="39"/>
      <c r="X2091" s="39"/>
      <c r="Y2091" s="39"/>
      <c r="Z2091" s="39"/>
      <c r="AA2091" s="39"/>
      <c r="AB2091" s="39"/>
      <c r="AC2091" s="39"/>
      <c r="AD2091" s="39"/>
      <c r="AE2091" s="39"/>
      <c r="AR2091" s="232" t="s">
        <v>347</v>
      </c>
      <c r="AT2091" s="232" t="s">
        <v>260</v>
      </c>
      <c r="AU2091" s="232" t="s">
        <v>84</v>
      </c>
      <c r="AY2091" s="18" t="s">
        <v>161</v>
      </c>
      <c r="BE2091" s="233">
        <f>IF(N2091="základní",J2091,0)</f>
        <v>0</v>
      </c>
      <c r="BF2091" s="233">
        <f>IF(N2091="snížená",J2091,0)</f>
        <v>0</v>
      </c>
      <c r="BG2091" s="233">
        <f>IF(N2091="zákl. přenesená",J2091,0)</f>
        <v>0</v>
      </c>
      <c r="BH2091" s="233">
        <f>IF(N2091="sníž. přenesená",J2091,0)</f>
        <v>0</v>
      </c>
      <c r="BI2091" s="233">
        <f>IF(N2091="nulová",J2091,0)</f>
        <v>0</v>
      </c>
      <c r="BJ2091" s="18" t="s">
        <v>82</v>
      </c>
      <c r="BK2091" s="233">
        <f>ROUND(I2091*H2091,2)</f>
        <v>0</v>
      </c>
      <c r="BL2091" s="18" t="s">
        <v>259</v>
      </c>
      <c r="BM2091" s="232" t="s">
        <v>1866</v>
      </c>
    </row>
    <row r="2092" s="2" customFormat="1">
      <c r="A2092" s="39"/>
      <c r="B2092" s="40"/>
      <c r="C2092" s="41"/>
      <c r="D2092" s="234" t="s">
        <v>169</v>
      </c>
      <c r="E2092" s="41"/>
      <c r="F2092" s="235" t="s">
        <v>1865</v>
      </c>
      <c r="G2092" s="41"/>
      <c r="H2092" s="41"/>
      <c r="I2092" s="236"/>
      <c r="J2092" s="41"/>
      <c r="K2092" s="41"/>
      <c r="L2092" s="45"/>
      <c r="M2092" s="237"/>
      <c r="N2092" s="238"/>
      <c r="O2092" s="92"/>
      <c r="P2092" s="92"/>
      <c r="Q2092" s="92"/>
      <c r="R2092" s="92"/>
      <c r="S2092" s="92"/>
      <c r="T2092" s="93"/>
      <c r="U2092" s="39"/>
      <c r="V2092" s="39"/>
      <c r="W2092" s="39"/>
      <c r="X2092" s="39"/>
      <c r="Y2092" s="39"/>
      <c r="Z2092" s="39"/>
      <c r="AA2092" s="39"/>
      <c r="AB2092" s="39"/>
      <c r="AC2092" s="39"/>
      <c r="AD2092" s="39"/>
      <c r="AE2092" s="39"/>
      <c r="AT2092" s="18" t="s">
        <v>169</v>
      </c>
      <c r="AU2092" s="18" t="s">
        <v>84</v>
      </c>
    </row>
    <row r="2093" s="2" customFormat="1" ht="24.15" customHeight="1">
      <c r="A2093" s="39"/>
      <c r="B2093" s="40"/>
      <c r="C2093" s="220" t="s">
        <v>1867</v>
      </c>
      <c r="D2093" s="220" t="s">
        <v>163</v>
      </c>
      <c r="E2093" s="221" t="s">
        <v>1868</v>
      </c>
      <c r="F2093" s="222" t="s">
        <v>1869</v>
      </c>
      <c r="G2093" s="223" t="s">
        <v>166</v>
      </c>
      <c r="H2093" s="224">
        <v>2.0499999999999998</v>
      </c>
      <c r="I2093" s="225"/>
      <c r="J2093" s="226">
        <f>ROUND(I2093*H2093,2)</f>
        <v>0</v>
      </c>
      <c r="K2093" s="227"/>
      <c r="L2093" s="45"/>
      <c r="M2093" s="228" t="s">
        <v>1</v>
      </c>
      <c r="N2093" s="229" t="s">
        <v>39</v>
      </c>
      <c r="O2093" s="92"/>
      <c r="P2093" s="230">
        <f>O2093*H2093</f>
        <v>0</v>
      </c>
      <c r="Q2093" s="230">
        <v>0.00027</v>
      </c>
      <c r="R2093" s="230">
        <f>Q2093*H2093</f>
        <v>0.00055349999999999996</v>
      </c>
      <c r="S2093" s="230">
        <v>0</v>
      </c>
      <c r="T2093" s="231">
        <f>S2093*H2093</f>
        <v>0</v>
      </c>
      <c r="U2093" s="39"/>
      <c r="V2093" s="39"/>
      <c r="W2093" s="39"/>
      <c r="X2093" s="39"/>
      <c r="Y2093" s="39"/>
      <c r="Z2093" s="39"/>
      <c r="AA2093" s="39"/>
      <c r="AB2093" s="39"/>
      <c r="AC2093" s="39"/>
      <c r="AD2093" s="39"/>
      <c r="AE2093" s="39"/>
      <c r="AR2093" s="232" t="s">
        <v>259</v>
      </c>
      <c r="AT2093" s="232" t="s">
        <v>163</v>
      </c>
      <c r="AU2093" s="232" t="s">
        <v>84</v>
      </c>
      <c r="AY2093" s="18" t="s">
        <v>161</v>
      </c>
      <c r="BE2093" s="233">
        <f>IF(N2093="základní",J2093,0)</f>
        <v>0</v>
      </c>
      <c r="BF2093" s="233">
        <f>IF(N2093="snížená",J2093,0)</f>
        <v>0</v>
      </c>
      <c r="BG2093" s="233">
        <f>IF(N2093="zákl. přenesená",J2093,0)</f>
        <v>0</v>
      </c>
      <c r="BH2093" s="233">
        <f>IF(N2093="sníž. přenesená",J2093,0)</f>
        <v>0</v>
      </c>
      <c r="BI2093" s="233">
        <f>IF(N2093="nulová",J2093,0)</f>
        <v>0</v>
      </c>
      <c r="BJ2093" s="18" t="s">
        <v>82</v>
      </c>
      <c r="BK2093" s="233">
        <f>ROUND(I2093*H2093,2)</f>
        <v>0</v>
      </c>
      <c r="BL2093" s="18" t="s">
        <v>259</v>
      </c>
      <c r="BM2093" s="232" t="s">
        <v>1870</v>
      </c>
    </row>
    <row r="2094" s="2" customFormat="1">
      <c r="A2094" s="39"/>
      <c r="B2094" s="40"/>
      <c r="C2094" s="41"/>
      <c r="D2094" s="234" t="s">
        <v>169</v>
      </c>
      <c r="E2094" s="41"/>
      <c r="F2094" s="235" t="s">
        <v>1869</v>
      </c>
      <c r="G2094" s="41"/>
      <c r="H2094" s="41"/>
      <c r="I2094" s="236"/>
      <c r="J2094" s="41"/>
      <c r="K2094" s="41"/>
      <c r="L2094" s="45"/>
      <c r="M2094" s="237"/>
      <c r="N2094" s="238"/>
      <c r="O2094" s="92"/>
      <c r="P2094" s="92"/>
      <c r="Q2094" s="92"/>
      <c r="R2094" s="92"/>
      <c r="S2094" s="92"/>
      <c r="T2094" s="93"/>
      <c r="U2094" s="39"/>
      <c r="V2094" s="39"/>
      <c r="W2094" s="39"/>
      <c r="X2094" s="39"/>
      <c r="Y2094" s="39"/>
      <c r="Z2094" s="39"/>
      <c r="AA2094" s="39"/>
      <c r="AB2094" s="39"/>
      <c r="AC2094" s="39"/>
      <c r="AD2094" s="39"/>
      <c r="AE2094" s="39"/>
      <c r="AT2094" s="18" t="s">
        <v>169</v>
      </c>
      <c r="AU2094" s="18" t="s">
        <v>84</v>
      </c>
    </row>
    <row r="2095" s="13" customFormat="1">
      <c r="A2095" s="13"/>
      <c r="B2095" s="239"/>
      <c r="C2095" s="240"/>
      <c r="D2095" s="234" t="s">
        <v>170</v>
      </c>
      <c r="E2095" s="241" t="s">
        <v>1</v>
      </c>
      <c r="F2095" s="242" t="s">
        <v>1871</v>
      </c>
      <c r="G2095" s="240"/>
      <c r="H2095" s="243">
        <v>1.05</v>
      </c>
      <c r="I2095" s="244"/>
      <c r="J2095" s="240"/>
      <c r="K2095" s="240"/>
      <c r="L2095" s="245"/>
      <c r="M2095" s="246"/>
      <c r="N2095" s="247"/>
      <c r="O2095" s="247"/>
      <c r="P2095" s="247"/>
      <c r="Q2095" s="247"/>
      <c r="R2095" s="247"/>
      <c r="S2095" s="247"/>
      <c r="T2095" s="248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T2095" s="249" t="s">
        <v>170</v>
      </c>
      <c r="AU2095" s="249" t="s">
        <v>84</v>
      </c>
      <c r="AV2095" s="13" t="s">
        <v>84</v>
      </c>
      <c r="AW2095" s="13" t="s">
        <v>31</v>
      </c>
      <c r="AX2095" s="13" t="s">
        <v>74</v>
      </c>
      <c r="AY2095" s="249" t="s">
        <v>161</v>
      </c>
    </row>
    <row r="2096" s="13" customFormat="1">
      <c r="A2096" s="13"/>
      <c r="B2096" s="239"/>
      <c r="C2096" s="240"/>
      <c r="D2096" s="234" t="s">
        <v>170</v>
      </c>
      <c r="E2096" s="241" t="s">
        <v>1</v>
      </c>
      <c r="F2096" s="242" t="s">
        <v>1872</v>
      </c>
      <c r="G2096" s="240"/>
      <c r="H2096" s="243">
        <v>1</v>
      </c>
      <c r="I2096" s="244"/>
      <c r="J2096" s="240"/>
      <c r="K2096" s="240"/>
      <c r="L2096" s="245"/>
      <c r="M2096" s="246"/>
      <c r="N2096" s="247"/>
      <c r="O2096" s="247"/>
      <c r="P2096" s="247"/>
      <c r="Q2096" s="247"/>
      <c r="R2096" s="247"/>
      <c r="S2096" s="247"/>
      <c r="T2096" s="248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T2096" s="249" t="s">
        <v>170</v>
      </c>
      <c r="AU2096" s="249" t="s">
        <v>84</v>
      </c>
      <c r="AV2096" s="13" t="s">
        <v>84</v>
      </c>
      <c r="AW2096" s="13" t="s">
        <v>31</v>
      </c>
      <c r="AX2096" s="13" t="s">
        <v>74</v>
      </c>
      <c r="AY2096" s="249" t="s">
        <v>161</v>
      </c>
    </row>
    <row r="2097" s="14" customFormat="1">
      <c r="A2097" s="14"/>
      <c r="B2097" s="250"/>
      <c r="C2097" s="251"/>
      <c r="D2097" s="234" t="s">
        <v>170</v>
      </c>
      <c r="E2097" s="252" t="s">
        <v>1</v>
      </c>
      <c r="F2097" s="253" t="s">
        <v>173</v>
      </c>
      <c r="G2097" s="251"/>
      <c r="H2097" s="254">
        <v>2.0499999999999998</v>
      </c>
      <c r="I2097" s="255"/>
      <c r="J2097" s="251"/>
      <c r="K2097" s="251"/>
      <c r="L2097" s="256"/>
      <c r="M2097" s="257"/>
      <c r="N2097" s="258"/>
      <c r="O2097" s="258"/>
      <c r="P2097" s="258"/>
      <c r="Q2097" s="258"/>
      <c r="R2097" s="258"/>
      <c r="S2097" s="258"/>
      <c r="T2097" s="259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T2097" s="260" t="s">
        <v>170</v>
      </c>
      <c r="AU2097" s="260" t="s">
        <v>84</v>
      </c>
      <c r="AV2097" s="14" t="s">
        <v>167</v>
      </c>
      <c r="AW2097" s="14" t="s">
        <v>31</v>
      </c>
      <c r="AX2097" s="14" t="s">
        <v>82</v>
      </c>
      <c r="AY2097" s="260" t="s">
        <v>161</v>
      </c>
    </row>
    <row r="2098" s="2" customFormat="1" ht="44.25" customHeight="1">
      <c r="A2098" s="39"/>
      <c r="B2098" s="40"/>
      <c r="C2098" s="271" t="s">
        <v>1873</v>
      </c>
      <c r="D2098" s="271" t="s">
        <v>260</v>
      </c>
      <c r="E2098" s="272" t="s">
        <v>1874</v>
      </c>
      <c r="F2098" s="273" t="s">
        <v>1875</v>
      </c>
      <c r="G2098" s="274" t="s">
        <v>379</v>
      </c>
      <c r="H2098" s="275">
        <v>1</v>
      </c>
      <c r="I2098" s="276"/>
      <c r="J2098" s="277">
        <f>ROUND(I2098*H2098,2)</f>
        <v>0</v>
      </c>
      <c r="K2098" s="278"/>
      <c r="L2098" s="279"/>
      <c r="M2098" s="280" t="s">
        <v>1</v>
      </c>
      <c r="N2098" s="281" t="s">
        <v>39</v>
      </c>
      <c r="O2098" s="92"/>
      <c r="P2098" s="230">
        <f>O2098*H2098</f>
        <v>0</v>
      </c>
      <c r="Q2098" s="230">
        <v>0</v>
      </c>
      <c r="R2098" s="230">
        <f>Q2098*H2098</f>
        <v>0</v>
      </c>
      <c r="S2098" s="230">
        <v>0</v>
      </c>
      <c r="T2098" s="231">
        <f>S2098*H2098</f>
        <v>0</v>
      </c>
      <c r="U2098" s="39"/>
      <c r="V2098" s="39"/>
      <c r="W2098" s="39"/>
      <c r="X2098" s="39"/>
      <c r="Y2098" s="39"/>
      <c r="Z2098" s="39"/>
      <c r="AA2098" s="39"/>
      <c r="AB2098" s="39"/>
      <c r="AC2098" s="39"/>
      <c r="AD2098" s="39"/>
      <c r="AE2098" s="39"/>
      <c r="AR2098" s="232" t="s">
        <v>347</v>
      </c>
      <c r="AT2098" s="232" t="s">
        <v>260</v>
      </c>
      <c r="AU2098" s="232" t="s">
        <v>84</v>
      </c>
      <c r="AY2098" s="18" t="s">
        <v>161</v>
      </c>
      <c r="BE2098" s="233">
        <f>IF(N2098="základní",J2098,0)</f>
        <v>0</v>
      </c>
      <c r="BF2098" s="233">
        <f>IF(N2098="snížená",J2098,0)</f>
        <v>0</v>
      </c>
      <c r="BG2098" s="233">
        <f>IF(N2098="zákl. přenesená",J2098,0)</f>
        <v>0</v>
      </c>
      <c r="BH2098" s="233">
        <f>IF(N2098="sníž. přenesená",J2098,0)</f>
        <v>0</v>
      </c>
      <c r="BI2098" s="233">
        <f>IF(N2098="nulová",J2098,0)</f>
        <v>0</v>
      </c>
      <c r="BJ2098" s="18" t="s">
        <v>82</v>
      </c>
      <c r="BK2098" s="233">
        <f>ROUND(I2098*H2098,2)</f>
        <v>0</v>
      </c>
      <c r="BL2098" s="18" t="s">
        <v>259</v>
      </c>
      <c r="BM2098" s="232" t="s">
        <v>1876</v>
      </c>
    </row>
    <row r="2099" s="2" customFormat="1">
      <c r="A2099" s="39"/>
      <c r="B2099" s="40"/>
      <c r="C2099" s="41"/>
      <c r="D2099" s="234" t="s">
        <v>169</v>
      </c>
      <c r="E2099" s="41"/>
      <c r="F2099" s="235" t="s">
        <v>1875</v>
      </c>
      <c r="G2099" s="41"/>
      <c r="H2099" s="41"/>
      <c r="I2099" s="236"/>
      <c r="J2099" s="41"/>
      <c r="K2099" s="41"/>
      <c r="L2099" s="45"/>
      <c r="M2099" s="237"/>
      <c r="N2099" s="238"/>
      <c r="O2099" s="92"/>
      <c r="P2099" s="92"/>
      <c r="Q2099" s="92"/>
      <c r="R2099" s="92"/>
      <c r="S2099" s="92"/>
      <c r="T2099" s="93"/>
      <c r="U2099" s="39"/>
      <c r="V2099" s="39"/>
      <c r="W2099" s="39"/>
      <c r="X2099" s="39"/>
      <c r="Y2099" s="39"/>
      <c r="Z2099" s="39"/>
      <c r="AA2099" s="39"/>
      <c r="AB2099" s="39"/>
      <c r="AC2099" s="39"/>
      <c r="AD2099" s="39"/>
      <c r="AE2099" s="39"/>
      <c r="AT2099" s="18" t="s">
        <v>169</v>
      </c>
      <c r="AU2099" s="18" t="s">
        <v>84</v>
      </c>
    </row>
    <row r="2100" s="13" customFormat="1">
      <c r="A2100" s="13"/>
      <c r="B2100" s="239"/>
      <c r="C2100" s="240"/>
      <c r="D2100" s="234" t="s">
        <v>170</v>
      </c>
      <c r="E2100" s="241" t="s">
        <v>1</v>
      </c>
      <c r="F2100" s="242" t="s">
        <v>1877</v>
      </c>
      <c r="G2100" s="240"/>
      <c r="H2100" s="243">
        <v>1</v>
      </c>
      <c r="I2100" s="244"/>
      <c r="J2100" s="240"/>
      <c r="K2100" s="240"/>
      <c r="L2100" s="245"/>
      <c r="M2100" s="246"/>
      <c r="N2100" s="247"/>
      <c r="O2100" s="247"/>
      <c r="P2100" s="247"/>
      <c r="Q2100" s="247"/>
      <c r="R2100" s="247"/>
      <c r="S2100" s="247"/>
      <c r="T2100" s="248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T2100" s="249" t="s">
        <v>170</v>
      </c>
      <c r="AU2100" s="249" t="s">
        <v>84</v>
      </c>
      <c r="AV2100" s="13" t="s">
        <v>84</v>
      </c>
      <c r="AW2100" s="13" t="s">
        <v>31</v>
      </c>
      <c r="AX2100" s="13" t="s">
        <v>82</v>
      </c>
      <c r="AY2100" s="249" t="s">
        <v>161</v>
      </c>
    </row>
    <row r="2101" s="2" customFormat="1" ht="44.25" customHeight="1">
      <c r="A2101" s="39"/>
      <c r="B2101" s="40"/>
      <c r="C2101" s="271" t="s">
        <v>1878</v>
      </c>
      <c r="D2101" s="271" t="s">
        <v>260</v>
      </c>
      <c r="E2101" s="272" t="s">
        <v>1879</v>
      </c>
      <c r="F2101" s="273" t="s">
        <v>1880</v>
      </c>
      <c r="G2101" s="274" t="s">
        <v>379</v>
      </c>
      <c r="H2101" s="275">
        <v>1</v>
      </c>
      <c r="I2101" s="276"/>
      <c r="J2101" s="277">
        <f>ROUND(I2101*H2101,2)</f>
        <v>0</v>
      </c>
      <c r="K2101" s="278"/>
      <c r="L2101" s="279"/>
      <c r="M2101" s="280" t="s">
        <v>1</v>
      </c>
      <c r="N2101" s="281" t="s">
        <v>39</v>
      </c>
      <c r="O2101" s="92"/>
      <c r="P2101" s="230">
        <f>O2101*H2101</f>
        <v>0</v>
      </c>
      <c r="Q2101" s="230">
        <v>0</v>
      </c>
      <c r="R2101" s="230">
        <f>Q2101*H2101</f>
        <v>0</v>
      </c>
      <c r="S2101" s="230">
        <v>0</v>
      </c>
      <c r="T2101" s="231">
        <f>S2101*H2101</f>
        <v>0</v>
      </c>
      <c r="U2101" s="39"/>
      <c r="V2101" s="39"/>
      <c r="W2101" s="39"/>
      <c r="X2101" s="39"/>
      <c r="Y2101" s="39"/>
      <c r="Z2101" s="39"/>
      <c r="AA2101" s="39"/>
      <c r="AB2101" s="39"/>
      <c r="AC2101" s="39"/>
      <c r="AD2101" s="39"/>
      <c r="AE2101" s="39"/>
      <c r="AR2101" s="232" t="s">
        <v>347</v>
      </c>
      <c r="AT2101" s="232" t="s">
        <v>260</v>
      </c>
      <c r="AU2101" s="232" t="s">
        <v>84</v>
      </c>
      <c r="AY2101" s="18" t="s">
        <v>161</v>
      </c>
      <c r="BE2101" s="233">
        <f>IF(N2101="základní",J2101,0)</f>
        <v>0</v>
      </c>
      <c r="BF2101" s="233">
        <f>IF(N2101="snížená",J2101,0)</f>
        <v>0</v>
      </c>
      <c r="BG2101" s="233">
        <f>IF(N2101="zákl. přenesená",J2101,0)</f>
        <v>0</v>
      </c>
      <c r="BH2101" s="233">
        <f>IF(N2101="sníž. přenesená",J2101,0)</f>
        <v>0</v>
      </c>
      <c r="BI2101" s="233">
        <f>IF(N2101="nulová",J2101,0)</f>
        <v>0</v>
      </c>
      <c r="BJ2101" s="18" t="s">
        <v>82</v>
      </c>
      <c r="BK2101" s="233">
        <f>ROUND(I2101*H2101,2)</f>
        <v>0</v>
      </c>
      <c r="BL2101" s="18" t="s">
        <v>259</v>
      </c>
      <c r="BM2101" s="232" t="s">
        <v>1881</v>
      </c>
    </row>
    <row r="2102" s="2" customFormat="1">
      <c r="A2102" s="39"/>
      <c r="B2102" s="40"/>
      <c r="C2102" s="41"/>
      <c r="D2102" s="234" t="s">
        <v>169</v>
      </c>
      <c r="E2102" s="41"/>
      <c r="F2102" s="235" t="s">
        <v>1880</v>
      </c>
      <c r="G2102" s="41"/>
      <c r="H2102" s="41"/>
      <c r="I2102" s="236"/>
      <c r="J2102" s="41"/>
      <c r="K2102" s="41"/>
      <c r="L2102" s="45"/>
      <c r="M2102" s="237"/>
      <c r="N2102" s="238"/>
      <c r="O2102" s="92"/>
      <c r="P2102" s="92"/>
      <c r="Q2102" s="92"/>
      <c r="R2102" s="92"/>
      <c r="S2102" s="92"/>
      <c r="T2102" s="93"/>
      <c r="U2102" s="39"/>
      <c r="V2102" s="39"/>
      <c r="W2102" s="39"/>
      <c r="X2102" s="39"/>
      <c r="Y2102" s="39"/>
      <c r="Z2102" s="39"/>
      <c r="AA2102" s="39"/>
      <c r="AB2102" s="39"/>
      <c r="AC2102" s="39"/>
      <c r="AD2102" s="39"/>
      <c r="AE2102" s="39"/>
      <c r="AT2102" s="18" t="s">
        <v>169</v>
      </c>
      <c r="AU2102" s="18" t="s">
        <v>84</v>
      </c>
    </row>
    <row r="2103" s="13" customFormat="1">
      <c r="A2103" s="13"/>
      <c r="B2103" s="239"/>
      <c r="C2103" s="240"/>
      <c r="D2103" s="234" t="s">
        <v>170</v>
      </c>
      <c r="E2103" s="241" t="s">
        <v>1</v>
      </c>
      <c r="F2103" s="242" t="s">
        <v>1882</v>
      </c>
      <c r="G2103" s="240"/>
      <c r="H2103" s="243">
        <v>1</v>
      </c>
      <c r="I2103" s="244"/>
      <c r="J2103" s="240"/>
      <c r="K2103" s="240"/>
      <c r="L2103" s="245"/>
      <c r="M2103" s="246"/>
      <c r="N2103" s="247"/>
      <c r="O2103" s="247"/>
      <c r="P2103" s="247"/>
      <c r="Q2103" s="247"/>
      <c r="R2103" s="247"/>
      <c r="S2103" s="247"/>
      <c r="T2103" s="248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T2103" s="249" t="s">
        <v>170</v>
      </c>
      <c r="AU2103" s="249" t="s">
        <v>84</v>
      </c>
      <c r="AV2103" s="13" t="s">
        <v>84</v>
      </c>
      <c r="AW2103" s="13" t="s">
        <v>31</v>
      </c>
      <c r="AX2103" s="13" t="s">
        <v>82</v>
      </c>
      <c r="AY2103" s="249" t="s">
        <v>161</v>
      </c>
    </row>
    <row r="2104" s="2" customFormat="1" ht="24.15" customHeight="1">
      <c r="A2104" s="39"/>
      <c r="B2104" s="40"/>
      <c r="C2104" s="220" t="s">
        <v>1883</v>
      </c>
      <c r="D2104" s="220" t="s">
        <v>163</v>
      </c>
      <c r="E2104" s="221" t="s">
        <v>1884</v>
      </c>
      <c r="F2104" s="222" t="s">
        <v>1885</v>
      </c>
      <c r="G2104" s="223" t="s">
        <v>379</v>
      </c>
      <c r="H2104" s="224">
        <v>0.59999999999999998</v>
      </c>
      <c r="I2104" s="225"/>
      <c r="J2104" s="226">
        <f>ROUND(I2104*H2104,2)</f>
        <v>0</v>
      </c>
      <c r="K2104" s="227"/>
      <c r="L2104" s="45"/>
      <c r="M2104" s="228" t="s">
        <v>1</v>
      </c>
      <c r="N2104" s="229" t="s">
        <v>39</v>
      </c>
      <c r="O2104" s="92"/>
      <c r="P2104" s="230">
        <f>O2104*H2104</f>
        <v>0</v>
      </c>
      <c r="Q2104" s="230">
        <v>0.00027</v>
      </c>
      <c r="R2104" s="230">
        <f>Q2104*H2104</f>
        <v>0.00016200000000000001</v>
      </c>
      <c r="S2104" s="230">
        <v>0</v>
      </c>
      <c r="T2104" s="231">
        <f>S2104*H2104</f>
        <v>0</v>
      </c>
      <c r="U2104" s="39"/>
      <c r="V2104" s="39"/>
      <c r="W2104" s="39"/>
      <c r="X2104" s="39"/>
      <c r="Y2104" s="39"/>
      <c r="Z2104" s="39"/>
      <c r="AA2104" s="39"/>
      <c r="AB2104" s="39"/>
      <c r="AC2104" s="39"/>
      <c r="AD2104" s="39"/>
      <c r="AE2104" s="39"/>
      <c r="AR2104" s="232" t="s">
        <v>259</v>
      </c>
      <c r="AT2104" s="232" t="s">
        <v>163</v>
      </c>
      <c r="AU2104" s="232" t="s">
        <v>84</v>
      </c>
      <c r="AY2104" s="18" t="s">
        <v>161</v>
      </c>
      <c r="BE2104" s="233">
        <f>IF(N2104="základní",J2104,0)</f>
        <v>0</v>
      </c>
      <c r="BF2104" s="233">
        <f>IF(N2104="snížená",J2104,0)</f>
        <v>0</v>
      </c>
      <c r="BG2104" s="233">
        <f>IF(N2104="zákl. přenesená",J2104,0)</f>
        <v>0</v>
      </c>
      <c r="BH2104" s="233">
        <f>IF(N2104="sníž. přenesená",J2104,0)</f>
        <v>0</v>
      </c>
      <c r="BI2104" s="233">
        <f>IF(N2104="nulová",J2104,0)</f>
        <v>0</v>
      </c>
      <c r="BJ2104" s="18" t="s">
        <v>82</v>
      </c>
      <c r="BK2104" s="233">
        <f>ROUND(I2104*H2104,2)</f>
        <v>0</v>
      </c>
      <c r="BL2104" s="18" t="s">
        <v>259</v>
      </c>
      <c r="BM2104" s="232" t="s">
        <v>1886</v>
      </c>
    </row>
    <row r="2105" s="2" customFormat="1">
      <c r="A2105" s="39"/>
      <c r="B2105" s="40"/>
      <c r="C2105" s="41"/>
      <c r="D2105" s="234" t="s">
        <v>169</v>
      </c>
      <c r="E2105" s="41"/>
      <c r="F2105" s="235" t="s">
        <v>1885</v>
      </c>
      <c r="G2105" s="41"/>
      <c r="H2105" s="41"/>
      <c r="I2105" s="236"/>
      <c r="J2105" s="41"/>
      <c r="K2105" s="41"/>
      <c r="L2105" s="45"/>
      <c r="M2105" s="237"/>
      <c r="N2105" s="238"/>
      <c r="O2105" s="92"/>
      <c r="P2105" s="92"/>
      <c r="Q2105" s="92"/>
      <c r="R2105" s="92"/>
      <c r="S2105" s="92"/>
      <c r="T2105" s="93"/>
      <c r="U2105" s="39"/>
      <c r="V2105" s="39"/>
      <c r="W2105" s="39"/>
      <c r="X2105" s="39"/>
      <c r="Y2105" s="39"/>
      <c r="Z2105" s="39"/>
      <c r="AA2105" s="39"/>
      <c r="AB2105" s="39"/>
      <c r="AC2105" s="39"/>
      <c r="AD2105" s="39"/>
      <c r="AE2105" s="39"/>
      <c r="AT2105" s="18" t="s">
        <v>169</v>
      </c>
      <c r="AU2105" s="18" t="s">
        <v>84</v>
      </c>
    </row>
    <row r="2106" s="13" customFormat="1">
      <c r="A2106" s="13"/>
      <c r="B2106" s="239"/>
      <c r="C2106" s="240"/>
      <c r="D2106" s="234" t="s">
        <v>170</v>
      </c>
      <c r="E2106" s="241" t="s">
        <v>1</v>
      </c>
      <c r="F2106" s="242" t="s">
        <v>1887</v>
      </c>
      <c r="G2106" s="240"/>
      <c r="H2106" s="243">
        <v>0.59999999999999998</v>
      </c>
      <c r="I2106" s="244"/>
      <c r="J2106" s="240"/>
      <c r="K2106" s="240"/>
      <c r="L2106" s="245"/>
      <c r="M2106" s="246"/>
      <c r="N2106" s="247"/>
      <c r="O2106" s="247"/>
      <c r="P2106" s="247"/>
      <c r="Q2106" s="247"/>
      <c r="R2106" s="247"/>
      <c r="S2106" s="247"/>
      <c r="T2106" s="248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T2106" s="249" t="s">
        <v>170</v>
      </c>
      <c r="AU2106" s="249" t="s">
        <v>84</v>
      </c>
      <c r="AV2106" s="13" t="s">
        <v>84</v>
      </c>
      <c r="AW2106" s="13" t="s">
        <v>31</v>
      </c>
      <c r="AX2106" s="13" t="s">
        <v>82</v>
      </c>
      <c r="AY2106" s="249" t="s">
        <v>161</v>
      </c>
    </row>
    <row r="2107" s="2" customFormat="1" ht="44.25" customHeight="1">
      <c r="A2107" s="39"/>
      <c r="B2107" s="40"/>
      <c r="C2107" s="271" t="s">
        <v>1888</v>
      </c>
      <c r="D2107" s="271" t="s">
        <v>260</v>
      </c>
      <c r="E2107" s="272" t="s">
        <v>1889</v>
      </c>
      <c r="F2107" s="273" t="s">
        <v>1890</v>
      </c>
      <c r="G2107" s="274" t="s">
        <v>379</v>
      </c>
      <c r="H2107" s="275">
        <v>1</v>
      </c>
      <c r="I2107" s="276"/>
      <c r="J2107" s="277">
        <f>ROUND(I2107*H2107,2)</f>
        <v>0</v>
      </c>
      <c r="K2107" s="278"/>
      <c r="L2107" s="279"/>
      <c r="M2107" s="280" t="s">
        <v>1</v>
      </c>
      <c r="N2107" s="281" t="s">
        <v>39</v>
      </c>
      <c r="O2107" s="92"/>
      <c r="P2107" s="230">
        <f>O2107*H2107</f>
        <v>0</v>
      </c>
      <c r="Q2107" s="230">
        <v>0</v>
      </c>
      <c r="R2107" s="230">
        <f>Q2107*H2107</f>
        <v>0</v>
      </c>
      <c r="S2107" s="230">
        <v>0</v>
      </c>
      <c r="T2107" s="231">
        <f>S2107*H2107</f>
        <v>0</v>
      </c>
      <c r="U2107" s="39"/>
      <c r="V2107" s="39"/>
      <c r="W2107" s="39"/>
      <c r="X2107" s="39"/>
      <c r="Y2107" s="39"/>
      <c r="Z2107" s="39"/>
      <c r="AA2107" s="39"/>
      <c r="AB2107" s="39"/>
      <c r="AC2107" s="39"/>
      <c r="AD2107" s="39"/>
      <c r="AE2107" s="39"/>
      <c r="AR2107" s="232" t="s">
        <v>347</v>
      </c>
      <c r="AT2107" s="232" t="s">
        <v>260</v>
      </c>
      <c r="AU2107" s="232" t="s">
        <v>84</v>
      </c>
      <c r="AY2107" s="18" t="s">
        <v>161</v>
      </c>
      <c r="BE2107" s="233">
        <f>IF(N2107="základní",J2107,0)</f>
        <v>0</v>
      </c>
      <c r="BF2107" s="233">
        <f>IF(N2107="snížená",J2107,0)</f>
        <v>0</v>
      </c>
      <c r="BG2107" s="233">
        <f>IF(N2107="zákl. přenesená",J2107,0)</f>
        <v>0</v>
      </c>
      <c r="BH2107" s="233">
        <f>IF(N2107="sníž. přenesená",J2107,0)</f>
        <v>0</v>
      </c>
      <c r="BI2107" s="233">
        <f>IF(N2107="nulová",J2107,0)</f>
        <v>0</v>
      </c>
      <c r="BJ2107" s="18" t="s">
        <v>82</v>
      </c>
      <c r="BK2107" s="233">
        <f>ROUND(I2107*H2107,2)</f>
        <v>0</v>
      </c>
      <c r="BL2107" s="18" t="s">
        <v>259</v>
      </c>
      <c r="BM2107" s="232" t="s">
        <v>1891</v>
      </c>
    </row>
    <row r="2108" s="2" customFormat="1">
      <c r="A2108" s="39"/>
      <c r="B2108" s="40"/>
      <c r="C2108" s="41"/>
      <c r="D2108" s="234" t="s">
        <v>169</v>
      </c>
      <c r="E2108" s="41"/>
      <c r="F2108" s="235" t="s">
        <v>1890</v>
      </c>
      <c r="G2108" s="41"/>
      <c r="H2108" s="41"/>
      <c r="I2108" s="236"/>
      <c r="J2108" s="41"/>
      <c r="K2108" s="41"/>
      <c r="L2108" s="45"/>
      <c r="M2108" s="237"/>
      <c r="N2108" s="238"/>
      <c r="O2108" s="92"/>
      <c r="P2108" s="92"/>
      <c r="Q2108" s="92"/>
      <c r="R2108" s="92"/>
      <c r="S2108" s="92"/>
      <c r="T2108" s="93"/>
      <c r="U2108" s="39"/>
      <c r="V2108" s="39"/>
      <c r="W2108" s="39"/>
      <c r="X2108" s="39"/>
      <c r="Y2108" s="39"/>
      <c r="Z2108" s="39"/>
      <c r="AA2108" s="39"/>
      <c r="AB2108" s="39"/>
      <c r="AC2108" s="39"/>
      <c r="AD2108" s="39"/>
      <c r="AE2108" s="39"/>
      <c r="AT2108" s="18" t="s">
        <v>169</v>
      </c>
      <c r="AU2108" s="18" t="s">
        <v>84</v>
      </c>
    </row>
    <row r="2109" s="13" customFormat="1">
      <c r="A2109" s="13"/>
      <c r="B2109" s="239"/>
      <c r="C2109" s="240"/>
      <c r="D2109" s="234" t="s">
        <v>170</v>
      </c>
      <c r="E2109" s="241" t="s">
        <v>1</v>
      </c>
      <c r="F2109" s="242" t="s">
        <v>1892</v>
      </c>
      <c r="G2109" s="240"/>
      <c r="H2109" s="243">
        <v>1</v>
      </c>
      <c r="I2109" s="244"/>
      <c r="J2109" s="240"/>
      <c r="K2109" s="240"/>
      <c r="L2109" s="245"/>
      <c r="M2109" s="246"/>
      <c r="N2109" s="247"/>
      <c r="O2109" s="247"/>
      <c r="P2109" s="247"/>
      <c r="Q2109" s="247"/>
      <c r="R2109" s="247"/>
      <c r="S2109" s="247"/>
      <c r="T2109" s="248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T2109" s="249" t="s">
        <v>170</v>
      </c>
      <c r="AU2109" s="249" t="s">
        <v>84</v>
      </c>
      <c r="AV2109" s="13" t="s">
        <v>84</v>
      </c>
      <c r="AW2109" s="13" t="s">
        <v>31</v>
      </c>
      <c r="AX2109" s="13" t="s">
        <v>82</v>
      </c>
      <c r="AY2109" s="249" t="s">
        <v>161</v>
      </c>
    </row>
    <row r="2110" s="2" customFormat="1" ht="24.15" customHeight="1">
      <c r="A2110" s="39"/>
      <c r="B2110" s="40"/>
      <c r="C2110" s="220" t="s">
        <v>1893</v>
      </c>
      <c r="D2110" s="220" t="s">
        <v>163</v>
      </c>
      <c r="E2110" s="221" t="s">
        <v>1894</v>
      </c>
      <c r="F2110" s="222" t="s">
        <v>1895</v>
      </c>
      <c r="G2110" s="223" t="s">
        <v>379</v>
      </c>
      <c r="H2110" s="224">
        <v>2</v>
      </c>
      <c r="I2110" s="225"/>
      <c r="J2110" s="226">
        <f>ROUND(I2110*H2110,2)</f>
        <v>0</v>
      </c>
      <c r="K2110" s="227"/>
      <c r="L2110" s="45"/>
      <c r="M2110" s="228" t="s">
        <v>1</v>
      </c>
      <c r="N2110" s="229" t="s">
        <v>39</v>
      </c>
      <c r="O2110" s="92"/>
      <c r="P2110" s="230">
        <f>O2110*H2110</f>
        <v>0</v>
      </c>
      <c r="Q2110" s="230">
        <v>0.00092000000000000003</v>
      </c>
      <c r="R2110" s="230">
        <f>Q2110*H2110</f>
        <v>0.0018400000000000001</v>
      </c>
      <c r="S2110" s="230">
        <v>0</v>
      </c>
      <c r="T2110" s="231">
        <f>S2110*H2110</f>
        <v>0</v>
      </c>
      <c r="U2110" s="39"/>
      <c r="V2110" s="39"/>
      <c r="W2110" s="39"/>
      <c r="X2110" s="39"/>
      <c r="Y2110" s="39"/>
      <c r="Z2110" s="39"/>
      <c r="AA2110" s="39"/>
      <c r="AB2110" s="39"/>
      <c r="AC2110" s="39"/>
      <c r="AD2110" s="39"/>
      <c r="AE2110" s="39"/>
      <c r="AR2110" s="232" t="s">
        <v>259</v>
      </c>
      <c r="AT2110" s="232" t="s">
        <v>163</v>
      </c>
      <c r="AU2110" s="232" t="s">
        <v>84</v>
      </c>
      <c r="AY2110" s="18" t="s">
        <v>161</v>
      </c>
      <c r="BE2110" s="233">
        <f>IF(N2110="základní",J2110,0)</f>
        <v>0</v>
      </c>
      <c r="BF2110" s="233">
        <f>IF(N2110="snížená",J2110,0)</f>
        <v>0</v>
      </c>
      <c r="BG2110" s="233">
        <f>IF(N2110="zákl. přenesená",J2110,0)</f>
        <v>0</v>
      </c>
      <c r="BH2110" s="233">
        <f>IF(N2110="sníž. přenesená",J2110,0)</f>
        <v>0</v>
      </c>
      <c r="BI2110" s="233">
        <f>IF(N2110="nulová",J2110,0)</f>
        <v>0</v>
      </c>
      <c r="BJ2110" s="18" t="s">
        <v>82</v>
      </c>
      <c r="BK2110" s="233">
        <f>ROUND(I2110*H2110,2)</f>
        <v>0</v>
      </c>
      <c r="BL2110" s="18" t="s">
        <v>259</v>
      </c>
      <c r="BM2110" s="232" t="s">
        <v>1896</v>
      </c>
    </row>
    <row r="2111" s="2" customFormat="1">
      <c r="A2111" s="39"/>
      <c r="B2111" s="40"/>
      <c r="C2111" s="41"/>
      <c r="D2111" s="234" t="s">
        <v>169</v>
      </c>
      <c r="E2111" s="41"/>
      <c r="F2111" s="235" t="s">
        <v>1895</v>
      </c>
      <c r="G2111" s="41"/>
      <c r="H2111" s="41"/>
      <c r="I2111" s="236"/>
      <c r="J2111" s="41"/>
      <c r="K2111" s="41"/>
      <c r="L2111" s="45"/>
      <c r="M2111" s="237"/>
      <c r="N2111" s="238"/>
      <c r="O2111" s="92"/>
      <c r="P2111" s="92"/>
      <c r="Q2111" s="92"/>
      <c r="R2111" s="92"/>
      <c r="S2111" s="92"/>
      <c r="T2111" s="93"/>
      <c r="U2111" s="39"/>
      <c r="V2111" s="39"/>
      <c r="W2111" s="39"/>
      <c r="X2111" s="39"/>
      <c r="Y2111" s="39"/>
      <c r="Z2111" s="39"/>
      <c r="AA2111" s="39"/>
      <c r="AB2111" s="39"/>
      <c r="AC2111" s="39"/>
      <c r="AD2111" s="39"/>
      <c r="AE2111" s="39"/>
      <c r="AT2111" s="18" t="s">
        <v>169</v>
      </c>
      <c r="AU2111" s="18" t="s">
        <v>84</v>
      </c>
    </row>
    <row r="2112" s="13" customFormat="1">
      <c r="A2112" s="13"/>
      <c r="B2112" s="239"/>
      <c r="C2112" s="240"/>
      <c r="D2112" s="234" t="s">
        <v>170</v>
      </c>
      <c r="E2112" s="241" t="s">
        <v>1</v>
      </c>
      <c r="F2112" s="242" t="s">
        <v>1897</v>
      </c>
      <c r="G2112" s="240"/>
      <c r="H2112" s="243">
        <v>1</v>
      </c>
      <c r="I2112" s="244"/>
      <c r="J2112" s="240"/>
      <c r="K2112" s="240"/>
      <c r="L2112" s="245"/>
      <c r="M2112" s="246"/>
      <c r="N2112" s="247"/>
      <c r="O2112" s="247"/>
      <c r="P2112" s="247"/>
      <c r="Q2112" s="247"/>
      <c r="R2112" s="247"/>
      <c r="S2112" s="247"/>
      <c r="T2112" s="248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T2112" s="249" t="s">
        <v>170</v>
      </c>
      <c r="AU2112" s="249" t="s">
        <v>84</v>
      </c>
      <c r="AV2112" s="13" t="s">
        <v>84</v>
      </c>
      <c r="AW2112" s="13" t="s">
        <v>31</v>
      </c>
      <c r="AX2112" s="13" t="s">
        <v>74</v>
      </c>
      <c r="AY2112" s="249" t="s">
        <v>161</v>
      </c>
    </row>
    <row r="2113" s="13" customFormat="1">
      <c r="A2113" s="13"/>
      <c r="B2113" s="239"/>
      <c r="C2113" s="240"/>
      <c r="D2113" s="234" t="s">
        <v>170</v>
      </c>
      <c r="E2113" s="241" t="s">
        <v>1</v>
      </c>
      <c r="F2113" s="242" t="s">
        <v>1898</v>
      </c>
      <c r="G2113" s="240"/>
      <c r="H2113" s="243">
        <v>1</v>
      </c>
      <c r="I2113" s="244"/>
      <c r="J2113" s="240"/>
      <c r="K2113" s="240"/>
      <c r="L2113" s="245"/>
      <c r="M2113" s="246"/>
      <c r="N2113" s="247"/>
      <c r="O2113" s="247"/>
      <c r="P2113" s="247"/>
      <c r="Q2113" s="247"/>
      <c r="R2113" s="247"/>
      <c r="S2113" s="247"/>
      <c r="T2113" s="248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T2113" s="249" t="s">
        <v>170</v>
      </c>
      <c r="AU2113" s="249" t="s">
        <v>84</v>
      </c>
      <c r="AV2113" s="13" t="s">
        <v>84</v>
      </c>
      <c r="AW2113" s="13" t="s">
        <v>31</v>
      </c>
      <c r="AX2113" s="13" t="s">
        <v>74</v>
      </c>
      <c r="AY2113" s="249" t="s">
        <v>161</v>
      </c>
    </row>
    <row r="2114" s="14" customFormat="1">
      <c r="A2114" s="14"/>
      <c r="B2114" s="250"/>
      <c r="C2114" s="251"/>
      <c r="D2114" s="234" t="s">
        <v>170</v>
      </c>
      <c r="E2114" s="252" t="s">
        <v>1</v>
      </c>
      <c r="F2114" s="253" t="s">
        <v>173</v>
      </c>
      <c r="G2114" s="251"/>
      <c r="H2114" s="254">
        <v>2</v>
      </c>
      <c r="I2114" s="255"/>
      <c r="J2114" s="251"/>
      <c r="K2114" s="251"/>
      <c r="L2114" s="256"/>
      <c r="M2114" s="257"/>
      <c r="N2114" s="258"/>
      <c r="O2114" s="258"/>
      <c r="P2114" s="258"/>
      <c r="Q2114" s="258"/>
      <c r="R2114" s="258"/>
      <c r="S2114" s="258"/>
      <c r="T2114" s="259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T2114" s="260" t="s">
        <v>170</v>
      </c>
      <c r="AU2114" s="260" t="s">
        <v>84</v>
      </c>
      <c r="AV2114" s="14" t="s">
        <v>167</v>
      </c>
      <c r="AW2114" s="14" t="s">
        <v>31</v>
      </c>
      <c r="AX2114" s="14" t="s">
        <v>82</v>
      </c>
      <c r="AY2114" s="260" t="s">
        <v>161</v>
      </c>
    </row>
    <row r="2115" s="2" customFormat="1" ht="62.7" customHeight="1">
      <c r="A2115" s="39"/>
      <c r="B2115" s="40"/>
      <c r="C2115" s="271" t="s">
        <v>1899</v>
      </c>
      <c r="D2115" s="271" t="s">
        <v>260</v>
      </c>
      <c r="E2115" s="272" t="s">
        <v>1900</v>
      </c>
      <c r="F2115" s="273" t="s">
        <v>1901</v>
      </c>
      <c r="G2115" s="274" t="s">
        <v>379</v>
      </c>
      <c r="H2115" s="275">
        <v>2</v>
      </c>
      <c r="I2115" s="276"/>
      <c r="J2115" s="277">
        <f>ROUND(I2115*H2115,2)</f>
        <v>0</v>
      </c>
      <c r="K2115" s="278"/>
      <c r="L2115" s="279"/>
      <c r="M2115" s="280" t="s">
        <v>1</v>
      </c>
      <c r="N2115" s="281" t="s">
        <v>39</v>
      </c>
      <c r="O2115" s="92"/>
      <c r="P2115" s="230">
        <f>O2115*H2115</f>
        <v>0</v>
      </c>
      <c r="Q2115" s="230">
        <v>0</v>
      </c>
      <c r="R2115" s="230">
        <f>Q2115*H2115</f>
        <v>0</v>
      </c>
      <c r="S2115" s="230">
        <v>0</v>
      </c>
      <c r="T2115" s="231">
        <f>S2115*H2115</f>
        <v>0</v>
      </c>
      <c r="U2115" s="39"/>
      <c r="V2115" s="39"/>
      <c r="W2115" s="39"/>
      <c r="X2115" s="39"/>
      <c r="Y2115" s="39"/>
      <c r="Z2115" s="39"/>
      <c r="AA2115" s="39"/>
      <c r="AB2115" s="39"/>
      <c r="AC2115" s="39"/>
      <c r="AD2115" s="39"/>
      <c r="AE2115" s="39"/>
      <c r="AR2115" s="232" t="s">
        <v>347</v>
      </c>
      <c r="AT2115" s="232" t="s">
        <v>260</v>
      </c>
      <c r="AU2115" s="232" t="s">
        <v>84</v>
      </c>
      <c r="AY2115" s="18" t="s">
        <v>161</v>
      </c>
      <c r="BE2115" s="233">
        <f>IF(N2115="základní",J2115,0)</f>
        <v>0</v>
      </c>
      <c r="BF2115" s="233">
        <f>IF(N2115="snížená",J2115,0)</f>
        <v>0</v>
      </c>
      <c r="BG2115" s="233">
        <f>IF(N2115="zákl. přenesená",J2115,0)</f>
        <v>0</v>
      </c>
      <c r="BH2115" s="233">
        <f>IF(N2115="sníž. přenesená",J2115,0)</f>
        <v>0</v>
      </c>
      <c r="BI2115" s="233">
        <f>IF(N2115="nulová",J2115,0)</f>
        <v>0</v>
      </c>
      <c r="BJ2115" s="18" t="s">
        <v>82</v>
      </c>
      <c r="BK2115" s="233">
        <f>ROUND(I2115*H2115,2)</f>
        <v>0</v>
      </c>
      <c r="BL2115" s="18" t="s">
        <v>259</v>
      </c>
      <c r="BM2115" s="232" t="s">
        <v>1902</v>
      </c>
    </row>
    <row r="2116" s="2" customFormat="1">
      <c r="A2116" s="39"/>
      <c r="B2116" s="40"/>
      <c r="C2116" s="41"/>
      <c r="D2116" s="234" t="s">
        <v>169</v>
      </c>
      <c r="E2116" s="41"/>
      <c r="F2116" s="235" t="s">
        <v>1901</v>
      </c>
      <c r="G2116" s="41"/>
      <c r="H2116" s="41"/>
      <c r="I2116" s="236"/>
      <c r="J2116" s="41"/>
      <c r="K2116" s="41"/>
      <c r="L2116" s="45"/>
      <c r="M2116" s="237"/>
      <c r="N2116" s="238"/>
      <c r="O2116" s="92"/>
      <c r="P2116" s="92"/>
      <c r="Q2116" s="92"/>
      <c r="R2116" s="92"/>
      <c r="S2116" s="92"/>
      <c r="T2116" s="93"/>
      <c r="U2116" s="39"/>
      <c r="V2116" s="39"/>
      <c r="W2116" s="39"/>
      <c r="X2116" s="39"/>
      <c r="Y2116" s="39"/>
      <c r="Z2116" s="39"/>
      <c r="AA2116" s="39"/>
      <c r="AB2116" s="39"/>
      <c r="AC2116" s="39"/>
      <c r="AD2116" s="39"/>
      <c r="AE2116" s="39"/>
      <c r="AT2116" s="18" t="s">
        <v>169</v>
      </c>
      <c r="AU2116" s="18" t="s">
        <v>84</v>
      </c>
    </row>
    <row r="2117" s="13" customFormat="1">
      <c r="A2117" s="13"/>
      <c r="B2117" s="239"/>
      <c r="C2117" s="240"/>
      <c r="D2117" s="234" t="s">
        <v>170</v>
      </c>
      <c r="E2117" s="241" t="s">
        <v>1</v>
      </c>
      <c r="F2117" s="242" t="s">
        <v>1903</v>
      </c>
      <c r="G2117" s="240"/>
      <c r="H2117" s="243">
        <v>1</v>
      </c>
      <c r="I2117" s="244"/>
      <c r="J2117" s="240"/>
      <c r="K2117" s="240"/>
      <c r="L2117" s="245"/>
      <c r="M2117" s="246"/>
      <c r="N2117" s="247"/>
      <c r="O2117" s="247"/>
      <c r="P2117" s="247"/>
      <c r="Q2117" s="247"/>
      <c r="R2117" s="247"/>
      <c r="S2117" s="247"/>
      <c r="T2117" s="248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T2117" s="249" t="s">
        <v>170</v>
      </c>
      <c r="AU2117" s="249" t="s">
        <v>84</v>
      </c>
      <c r="AV2117" s="13" t="s">
        <v>84</v>
      </c>
      <c r="AW2117" s="13" t="s">
        <v>31</v>
      </c>
      <c r="AX2117" s="13" t="s">
        <v>74</v>
      </c>
      <c r="AY2117" s="249" t="s">
        <v>161</v>
      </c>
    </row>
    <row r="2118" s="13" customFormat="1">
      <c r="A2118" s="13"/>
      <c r="B2118" s="239"/>
      <c r="C2118" s="240"/>
      <c r="D2118" s="234" t="s">
        <v>170</v>
      </c>
      <c r="E2118" s="241" t="s">
        <v>1</v>
      </c>
      <c r="F2118" s="242" t="s">
        <v>1898</v>
      </c>
      <c r="G2118" s="240"/>
      <c r="H2118" s="243">
        <v>1</v>
      </c>
      <c r="I2118" s="244"/>
      <c r="J2118" s="240"/>
      <c r="K2118" s="240"/>
      <c r="L2118" s="245"/>
      <c r="M2118" s="246"/>
      <c r="N2118" s="247"/>
      <c r="O2118" s="247"/>
      <c r="P2118" s="247"/>
      <c r="Q2118" s="247"/>
      <c r="R2118" s="247"/>
      <c r="S2118" s="247"/>
      <c r="T2118" s="248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T2118" s="249" t="s">
        <v>170</v>
      </c>
      <c r="AU2118" s="249" t="s">
        <v>84</v>
      </c>
      <c r="AV2118" s="13" t="s">
        <v>84</v>
      </c>
      <c r="AW2118" s="13" t="s">
        <v>31</v>
      </c>
      <c r="AX2118" s="13" t="s">
        <v>74</v>
      </c>
      <c r="AY2118" s="249" t="s">
        <v>161</v>
      </c>
    </row>
    <row r="2119" s="14" customFormat="1">
      <c r="A2119" s="14"/>
      <c r="B2119" s="250"/>
      <c r="C2119" s="251"/>
      <c r="D2119" s="234" t="s">
        <v>170</v>
      </c>
      <c r="E2119" s="252" t="s">
        <v>1</v>
      </c>
      <c r="F2119" s="253" t="s">
        <v>173</v>
      </c>
      <c r="G2119" s="251"/>
      <c r="H2119" s="254">
        <v>2</v>
      </c>
      <c r="I2119" s="255"/>
      <c r="J2119" s="251"/>
      <c r="K2119" s="251"/>
      <c r="L2119" s="256"/>
      <c r="M2119" s="257"/>
      <c r="N2119" s="258"/>
      <c r="O2119" s="258"/>
      <c r="P2119" s="258"/>
      <c r="Q2119" s="258"/>
      <c r="R2119" s="258"/>
      <c r="S2119" s="258"/>
      <c r="T2119" s="259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T2119" s="260" t="s">
        <v>170</v>
      </c>
      <c r="AU2119" s="260" t="s">
        <v>84</v>
      </c>
      <c r="AV2119" s="14" t="s">
        <v>167</v>
      </c>
      <c r="AW2119" s="14" t="s">
        <v>31</v>
      </c>
      <c r="AX2119" s="14" t="s">
        <v>82</v>
      </c>
      <c r="AY2119" s="260" t="s">
        <v>161</v>
      </c>
    </row>
    <row r="2120" s="2" customFormat="1" ht="55.5" customHeight="1">
      <c r="A2120" s="39"/>
      <c r="B2120" s="40"/>
      <c r="C2120" s="271" t="s">
        <v>1904</v>
      </c>
      <c r="D2120" s="271" t="s">
        <v>260</v>
      </c>
      <c r="E2120" s="272" t="s">
        <v>1905</v>
      </c>
      <c r="F2120" s="273" t="s">
        <v>1906</v>
      </c>
      <c r="G2120" s="274" t="s">
        <v>379</v>
      </c>
      <c r="H2120" s="275">
        <v>1</v>
      </c>
      <c r="I2120" s="276"/>
      <c r="J2120" s="277">
        <f>ROUND(I2120*H2120,2)</f>
        <v>0</v>
      </c>
      <c r="K2120" s="278"/>
      <c r="L2120" s="279"/>
      <c r="M2120" s="280" t="s">
        <v>1</v>
      </c>
      <c r="N2120" s="281" t="s">
        <v>39</v>
      </c>
      <c r="O2120" s="92"/>
      <c r="P2120" s="230">
        <f>O2120*H2120</f>
        <v>0</v>
      </c>
      <c r="Q2120" s="230">
        <v>0</v>
      </c>
      <c r="R2120" s="230">
        <f>Q2120*H2120</f>
        <v>0</v>
      </c>
      <c r="S2120" s="230">
        <v>0</v>
      </c>
      <c r="T2120" s="231">
        <f>S2120*H2120</f>
        <v>0</v>
      </c>
      <c r="U2120" s="39"/>
      <c r="V2120" s="39"/>
      <c r="W2120" s="39"/>
      <c r="X2120" s="39"/>
      <c r="Y2120" s="39"/>
      <c r="Z2120" s="39"/>
      <c r="AA2120" s="39"/>
      <c r="AB2120" s="39"/>
      <c r="AC2120" s="39"/>
      <c r="AD2120" s="39"/>
      <c r="AE2120" s="39"/>
      <c r="AR2120" s="232" t="s">
        <v>347</v>
      </c>
      <c r="AT2120" s="232" t="s">
        <v>260</v>
      </c>
      <c r="AU2120" s="232" t="s">
        <v>84</v>
      </c>
      <c r="AY2120" s="18" t="s">
        <v>161</v>
      </c>
      <c r="BE2120" s="233">
        <f>IF(N2120="základní",J2120,0)</f>
        <v>0</v>
      </c>
      <c r="BF2120" s="233">
        <f>IF(N2120="snížená",J2120,0)</f>
        <v>0</v>
      </c>
      <c r="BG2120" s="233">
        <f>IF(N2120="zákl. přenesená",J2120,0)</f>
        <v>0</v>
      </c>
      <c r="BH2120" s="233">
        <f>IF(N2120="sníž. přenesená",J2120,0)</f>
        <v>0</v>
      </c>
      <c r="BI2120" s="233">
        <f>IF(N2120="nulová",J2120,0)</f>
        <v>0</v>
      </c>
      <c r="BJ2120" s="18" t="s">
        <v>82</v>
      </c>
      <c r="BK2120" s="233">
        <f>ROUND(I2120*H2120,2)</f>
        <v>0</v>
      </c>
      <c r="BL2120" s="18" t="s">
        <v>259</v>
      </c>
      <c r="BM2120" s="232" t="s">
        <v>1907</v>
      </c>
    </row>
    <row r="2121" s="2" customFormat="1">
      <c r="A2121" s="39"/>
      <c r="B2121" s="40"/>
      <c r="C2121" s="41"/>
      <c r="D2121" s="234" t="s">
        <v>169</v>
      </c>
      <c r="E2121" s="41"/>
      <c r="F2121" s="235" t="s">
        <v>1906</v>
      </c>
      <c r="G2121" s="41"/>
      <c r="H2121" s="41"/>
      <c r="I2121" s="236"/>
      <c r="J2121" s="41"/>
      <c r="K2121" s="41"/>
      <c r="L2121" s="45"/>
      <c r="M2121" s="237"/>
      <c r="N2121" s="238"/>
      <c r="O2121" s="92"/>
      <c r="P2121" s="92"/>
      <c r="Q2121" s="92"/>
      <c r="R2121" s="92"/>
      <c r="S2121" s="92"/>
      <c r="T2121" s="93"/>
      <c r="U2121" s="39"/>
      <c r="V2121" s="39"/>
      <c r="W2121" s="39"/>
      <c r="X2121" s="39"/>
      <c r="Y2121" s="39"/>
      <c r="Z2121" s="39"/>
      <c r="AA2121" s="39"/>
      <c r="AB2121" s="39"/>
      <c r="AC2121" s="39"/>
      <c r="AD2121" s="39"/>
      <c r="AE2121" s="39"/>
      <c r="AT2121" s="18" t="s">
        <v>169</v>
      </c>
      <c r="AU2121" s="18" t="s">
        <v>84</v>
      </c>
    </row>
    <row r="2122" s="2" customFormat="1" ht="24.15" customHeight="1">
      <c r="A2122" s="39"/>
      <c r="B2122" s="40"/>
      <c r="C2122" s="220" t="s">
        <v>1908</v>
      </c>
      <c r="D2122" s="220" t="s">
        <v>163</v>
      </c>
      <c r="E2122" s="221" t="s">
        <v>1909</v>
      </c>
      <c r="F2122" s="222" t="s">
        <v>1910</v>
      </c>
      <c r="G2122" s="223" t="s">
        <v>379</v>
      </c>
      <c r="H2122" s="224">
        <v>1</v>
      </c>
      <c r="I2122" s="225"/>
      <c r="J2122" s="226">
        <f>ROUND(I2122*H2122,2)</f>
        <v>0</v>
      </c>
      <c r="K2122" s="227"/>
      <c r="L2122" s="45"/>
      <c r="M2122" s="228" t="s">
        <v>1</v>
      </c>
      <c r="N2122" s="229" t="s">
        <v>39</v>
      </c>
      <c r="O2122" s="92"/>
      <c r="P2122" s="230">
        <f>O2122*H2122</f>
        <v>0</v>
      </c>
      <c r="Q2122" s="230">
        <v>0.00093000000000000005</v>
      </c>
      <c r="R2122" s="230">
        <f>Q2122*H2122</f>
        <v>0.00093000000000000005</v>
      </c>
      <c r="S2122" s="230">
        <v>0</v>
      </c>
      <c r="T2122" s="231">
        <f>S2122*H2122</f>
        <v>0</v>
      </c>
      <c r="U2122" s="39"/>
      <c r="V2122" s="39"/>
      <c r="W2122" s="39"/>
      <c r="X2122" s="39"/>
      <c r="Y2122" s="39"/>
      <c r="Z2122" s="39"/>
      <c r="AA2122" s="39"/>
      <c r="AB2122" s="39"/>
      <c r="AC2122" s="39"/>
      <c r="AD2122" s="39"/>
      <c r="AE2122" s="39"/>
      <c r="AR2122" s="232" t="s">
        <v>259</v>
      </c>
      <c r="AT2122" s="232" t="s">
        <v>163</v>
      </c>
      <c r="AU2122" s="232" t="s">
        <v>84</v>
      </c>
      <c r="AY2122" s="18" t="s">
        <v>161</v>
      </c>
      <c r="BE2122" s="233">
        <f>IF(N2122="základní",J2122,0)</f>
        <v>0</v>
      </c>
      <c r="BF2122" s="233">
        <f>IF(N2122="snížená",J2122,0)</f>
        <v>0</v>
      </c>
      <c r="BG2122" s="233">
        <f>IF(N2122="zákl. přenesená",J2122,0)</f>
        <v>0</v>
      </c>
      <c r="BH2122" s="233">
        <f>IF(N2122="sníž. přenesená",J2122,0)</f>
        <v>0</v>
      </c>
      <c r="BI2122" s="233">
        <f>IF(N2122="nulová",J2122,0)</f>
        <v>0</v>
      </c>
      <c r="BJ2122" s="18" t="s">
        <v>82</v>
      </c>
      <c r="BK2122" s="233">
        <f>ROUND(I2122*H2122,2)</f>
        <v>0</v>
      </c>
      <c r="BL2122" s="18" t="s">
        <v>259</v>
      </c>
      <c r="BM2122" s="232" t="s">
        <v>1911</v>
      </c>
    </row>
    <row r="2123" s="2" customFormat="1">
      <c r="A2123" s="39"/>
      <c r="B2123" s="40"/>
      <c r="C2123" s="41"/>
      <c r="D2123" s="234" t="s">
        <v>169</v>
      </c>
      <c r="E2123" s="41"/>
      <c r="F2123" s="235" t="s">
        <v>1910</v>
      </c>
      <c r="G2123" s="41"/>
      <c r="H2123" s="41"/>
      <c r="I2123" s="236"/>
      <c r="J2123" s="41"/>
      <c r="K2123" s="41"/>
      <c r="L2123" s="45"/>
      <c r="M2123" s="237"/>
      <c r="N2123" s="238"/>
      <c r="O2123" s="92"/>
      <c r="P2123" s="92"/>
      <c r="Q2123" s="92"/>
      <c r="R2123" s="92"/>
      <c r="S2123" s="92"/>
      <c r="T2123" s="93"/>
      <c r="U2123" s="39"/>
      <c r="V2123" s="39"/>
      <c r="W2123" s="39"/>
      <c r="X2123" s="39"/>
      <c r="Y2123" s="39"/>
      <c r="Z2123" s="39"/>
      <c r="AA2123" s="39"/>
      <c r="AB2123" s="39"/>
      <c r="AC2123" s="39"/>
      <c r="AD2123" s="39"/>
      <c r="AE2123" s="39"/>
      <c r="AT2123" s="18" t="s">
        <v>169</v>
      </c>
      <c r="AU2123" s="18" t="s">
        <v>84</v>
      </c>
    </row>
    <row r="2124" s="13" customFormat="1">
      <c r="A2124" s="13"/>
      <c r="B2124" s="239"/>
      <c r="C2124" s="240"/>
      <c r="D2124" s="234" t="s">
        <v>170</v>
      </c>
      <c r="E2124" s="241" t="s">
        <v>1</v>
      </c>
      <c r="F2124" s="242" t="s">
        <v>1877</v>
      </c>
      <c r="G2124" s="240"/>
      <c r="H2124" s="243">
        <v>1</v>
      </c>
      <c r="I2124" s="244"/>
      <c r="J2124" s="240"/>
      <c r="K2124" s="240"/>
      <c r="L2124" s="245"/>
      <c r="M2124" s="246"/>
      <c r="N2124" s="247"/>
      <c r="O2124" s="247"/>
      <c r="P2124" s="247"/>
      <c r="Q2124" s="247"/>
      <c r="R2124" s="247"/>
      <c r="S2124" s="247"/>
      <c r="T2124" s="248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T2124" s="249" t="s">
        <v>170</v>
      </c>
      <c r="AU2124" s="249" t="s">
        <v>84</v>
      </c>
      <c r="AV2124" s="13" t="s">
        <v>84</v>
      </c>
      <c r="AW2124" s="13" t="s">
        <v>31</v>
      </c>
      <c r="AX2124" s="13" t="s">
        <v>82</v>
      </c>
      <c r="AY2124" s="249" t="s">
        <v>161</v>
      </c>
    </row>
    <row r="2125" s="2" customFormat="1" ht="66.75" customHeight="1">
      <c r="A2125" s="39"/>
      <c r="B2125" s="40"/>
      <c r="C2125" s="271" t="s">
        <v>1912</v>
      </c>
      <c r="D2125" s="271" t="s">
        <v>260</v>
      </c>
      <c r="E2125" s="272" t="s">
        <v>1913</v>
      </c>
      <c r="F2125" s="273" t="s">
        <v>1914</v>
      </c>
      <c r="G2125" s="274" t="s">
        <v>379</v>
      </c>
      <c r="H2125" s="275">
        <v>1</v>
      </c>
      <c r="I2125" s="276"/>
      <c r="J2125" s="277">
        <f>ROUND(I2125*H2125,2)</f>
        <v>0</v>
      </c>
      <c r="K2125" s="278"/>
      <c r="L2125" s="279"/>
      <c r="M2125" s="280" t="s">
        <v>1</v>
      </c>
      <c r="N2125" s="281" t="s">
        <v>39</v>
      </c>
      <c r="O2125" s="92"/>
      <c r="P2125" s="230">
        <f>O2125*H2125</f>
        <v>0</v>
      </c>
      <c r="Q2125" s="230">
        <v>0</v>
      </c>
      <c r="R2125" s="230">
        <f>Q2125*H2125</f>
        <v>0</v>
      </c>
      <c r="S2125" s="230">
        <v>0</v>
      </c>
      <c r="T2125" s="231">
        <f>S2125*H2125</f>
        <v>0</v>
      </c>
      <c r="U2125" s="39"/>
      <c r="V2125" s="39"/>
      <c r="W2125" s="39"/>
      <c r="X2125" s="39"/>
      <c r="Y2125" s="39"/>
      <c r="Z2125" s="39"/>
      <c r="AA2125" s="39"/>
      <c r="AB2125" s="39"/>
      <c r="AC2125" s="39"/>
      <c r="AD2125" s="39"/>
      <c r="AE2125" s="39"/>
      <c r="AR2125" s="232" t="s">
        <v>347</v>
      </c>
      <c r="AT2125" s="232" t="s">
        <v>260</v>
      </c>
      <c r="AU2125" s="232" t="s">
        <v>84</v>
      </c>
      <c r="AY2125" s="18" t="s">
        <v>161</v>
      </c>
      <c r="BE2125" s="233">
        <f>IF(N2125="základní",J2125,0)</f>
        <v>0</v>
      </c>
      <c r="BF2125" s="233">
        <f>IF(N2125="snížená",J2125,0)</f>
        <v>0</v>
      </c>
      <c r="BG2125" s="233">
        <f>IF(N2125="zákl. přenesená",J2125,0)</f>
        <v>0</v>
      </c>
      <c r="BH2125" s="233">
        <f>IF(N2125="sníž. přenesená",J2125,0)</f>
        <v>0</v>
      </c>
      <c r="BI2125" s="233">
        <f>IF(N2125="nulová",J2125,0)</f>
        <v>0</v>
      </c>
      <c r="BJ2125" s="18" t="s">
        <v>82</v>
      </c>
      <c r="BK2125" s="233">
        <f>ROUND(I2125*H2125,2)</f>
        <v>0</v>
      </c>
      <c r="BL2125" s="18" t="s">
        <v>259</v>
      </c>
      <c r="BM2125" s="232" t="s">
        <v>1915</v>
      </c>
    </row>
    <row r="2126" s="2" customFormat="1">
      <c r="A2126" s="39"/>
      <c r="B2126" s="40"/>
      <c r="C2126" s="41"/>
      <c r="D2126" s="234" t="s">
        <v>169</v>
      </c>
      <c r="E2126" s="41"/>
      <c r="F2126" s="235" t="s">
        <v>1914</v>
      </c>
      <c r="G2126" s="41"/>
      <c r="H2126" s="41"/>
      <c r="I2126" s="236"/>
      <c r="J2126" s="41"/>
      <c r="K2126" s="41"/>
      <c r="L2126" s="45"/>
      <c r="M2126" s="237"/>
      <c r="N2126" s="238"/>
      <c r="O2126" s="92"/>
      <c r="P2126" s="92"/>
      <c r="Q2126" s="92"/>
      <c r="R2126" s="92"/>
      <c r="S2126" s="92"/>
      <c r="T2126" s="93"/>
      <c r="U2126" s="39"/>
      <c r="V2126" s="39"/>
      <c r="W2126" s="39"/>
      <c r="X2126" s="39"/>
      <c r="Y2126" s="39"/>
      <c r="Z2126" s="39"/>
      <c r="AA2126" s="39"/>
      <c r="AB2126" s="39"/>
      <c r="AC2126" s="39"/>
      <c r="AD2126" s="39"/>
      <c r="AE2126" s="39"/>
      <c r="AT2126" s="18" t="s">
        <v>169</v>
      </c>
      <c r="AU2126" s="18" t="s">
        <v>84</v>
      </c>
    </row>
    <row r="2127" s="2" customFormat="1" ht="24.15" customHeight="1">
      <c r="A2127" s="39"/>
      <c r="B2127" s="40"/>
      <c r="C2127" s="220" t="s">
        <v>1916</v>
      </c>
      <c r="D2127" s="220" t="s">
        <v>163</v>
      </c>
      <c r="E2127" s="221" t="s">
        <v>1917</v>
      </c>
      <c r="F2127" s="222" t="s">
        <v>1918</v>
      </c>
      <c r="G2127" s="223" t="s">
        <v>379</v>
      </c>
      <c r="H2127" s="224">
        <v>2</v>
      </c>
      <c r="I2127" s="225"/>
      <c r="J2127" s="226">
        <f>ROUND(I2127*H2127,2)</f>
        <v>0</v>
      </c>
      <c r="K2127" s="227"/>
      <c r="L2127" s="45"/>
      <c r="M2127" s="228" t="s">
        <v>1</v>
      </c>
      <c r="N2127" s="229" t="s">
        <v>39</v>
      </c>
      <c r="O2127" s="92"/>
      <c r="P2127" s="230">
        <f>O2127*H2127</f>
        <v>0</v>
      </c>
      <c r="Q2127" s="230">
        <v>0.00084000000000000003</v>
      </c>
      <c r="R2127" s="230">
        <f>Q2127*H2127</f>
        <v>0.0016800000000000001</v>
      </c>
      <c r="S2127" s="230">
        <v>0</v>
      </c>
      <c r="T2127" s="231">
        <f>S2127*H2127</f>
        <v>0</v>
      </c>
      <c r="U2127" s="39"/>
      <c r="V2127" s="39"/>
      <c r="W2127" s="39"/>
      <c r="X2127" s="39"/>
      <c r="Y2127" s="39"/>
      <c r="Z2127" s="39"/>
      <c r="AA2127" s="39"/>
      <c r="AB2127" s="39"/>
      <c r="AC2127" s="39"/>
      <c r="AD2127" s="39"/>
      <c r="AE2127" s="39"/>
      <c r="AR2127" s="232" t="s">
        <v>259</v>
      </c>
      <c r="AT2127" s="232" t="s">
        <v>163</v>
      </c>
      <c r="AU2127" s="232" t="s">
        <v>84</v>
      </c>
      <c r="AY2127" s="18" t="s">
        <v>161</v>
      </c>
      <c r="BE2127" s="233">
        <f>IF(N2127="základní",J2127,0)</f>
        <v>0</v>
      </c>
      <c r="BF2127" s="233">
        <f>IF(N2127="snížená",J2127,0)</f>
        <v>0</v>
      </c>
      <c r="BG2127" s="233">
        <f>IF(N2127="zákl. přenesená",J2127,0)</f>
        <v>0</v>
      </c>
      <c r="BH2127" s="233">
        <f>IF(N2127="sníž. přenesená",J2127,0)</f>
        <v>0</v>
      </c>
      <c r="BI2127" s="233">
        <f>IF(N2127="nulová",J2127,0)</f>
        <v>0</v>
      </c>
      <c r="BJ2127" s="18" t="s">
        <v>82</v>
      </c>
      <c r="BK2127" s="233">
        <f>ROUND(I2127*H2127,2)</f>
        <v>0</v>
      </c>
      <c r="BL2127" s="18" t="s">
        <v>259</v>
      </c>
      <c r="BM2127" s="232" t="s">
        <v>1919</v>
      </c>
    </row>
    <row r="2128" s="2" customFormat="1">
      <c r="A2128" s="39"/>
      <c r="B2128" s="40"/>
      <c r="C2128" s="41"/>
      <c r="D2128" s="234" t="s">
        <v>169</v>
      </c>
      <c r="E2128" s="41"/>
      <c r="F2128" s="235" t="s">
        <v>1918</v>
      </c>
      <c r="G2128" s="41"/>
      <c r="H2128" s="41"/>
      <c r="I2128" s="236"/>
      <c r="J2128" s="41"/>
      <c r="K2128" s="41"/>
      <c r="L2128" s="45"/>
      <c r="M2128" s="237"/>
      <c r="N2128" s="238"/>
      <c r="O2128" s="92"/>
      <c r="P2128" s="92"/>
      <c r="Q2128" s="92"/>
      <c r="R2128" s="92"/>
      <c r="S2128" s="92"/>
      <c r="T2128" s="93"/>
      <c r="U2128" s="39"/>
      <c r="V2128" s="39"/>
      <c r="W2128" s="39"/>
      <c r="X2128" s="39"/>
      <c r="Y2128" s="39"/>
      <c r="Z2128" s="39"/>
      <c r="AA2128" s="39"/>
      <c r="AB2128" s="39"/>
      <c r="AC2128" s="39"/>
      <c r="AD2128" s="39"/>
      <c r="AE2128" s="39"/>
      <c r="AT2128" s="18" t="s">
        <v>169</v>
      </c>
      <c r="AU2128" s="18" t="s">
        <v>84</v>
      </c>
    </row>
    <row r="2129" s="13" customFormat="1">
      <c r="A2129" s="13"/>
      <c r="B2129" s="239"/>
      <c r="C2129" s="240"/>
      <c r="D2129" s="234" t="s">
        <v>170</v>
      </c>
      <c r="E2129" s="241" t="s">
        <v>1</v>
      </c>
      <c r="F2129" s="242" t="s">
        <v>1920</v>
      </c>
      <c r="G2129" s="240"/>
      <c r="H2129" s="243">
        <v>1</v>
      </c>
      <c r="I2129" s="244"/>
      <c r="J2129" s="240"/>
      <c r="K2129" s="240"/>
      <c r="L2129" s="245"/>
      <c r="M2129" s="246"/>
      <c r="N2129" s="247"/>
      <c r="O2129" s="247"/>
      <c r="P2129" s="247"/>
      <c r="Q2129" s="247"/>
      <c r="R2129" s="247"/>
      <c r="S2129" s="247"/>
      <c r="T2129" s="248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T2129" s="249" t="s">
        <v>170</v>
      </c>
      <c r="AU2129" s="249" t="s">
        <v>84</v>
      </c>
      <c r="AV2129" s="13" t="s">
        <v>84</v>
      </c>
      <c r="AW2129" s="13" t="s">
        <v>31</v>
      </c>
      <c r="AX2129" s="13" t="s">
        <v>74</v>
      </c>
      <c r="AY2129" s="249" t="s">
        <v>161</v>
      </c>
    </row>
    <row r="2130" s="13" customFormat="1">
      <c r="A2130" s="13"/>
      <c r="B2130" s="239"/>
      <c r="C2130" s="240"/>
      <c r="D2130" s="234" t="s">
        <v>170</v>
      </c>
      <c r="E2130" s="241" t="s">
        <v>1</v>
      </c>
      <c r="F2130" s="242" t="s">
        <v>1921</v>
      </c>
      <c r="G2130" s="240"/>
      <c r="H2130" s="243">
        <v>1</v>
      </c>
      <c r="I2130" s="244"/>
      <c r="J2130" s="240"/>
      <c r="K2130" s="240"/>
      <c r="L2130" s="245"/>
      <c r="M2130" s="246"/>
      <c r="N2130" s="247"/>
      <c r="O2130" s="247"/>
      <c r="P2130" s="247"/>
      <c r="Q2130" s="247"/>
      <c r="R2130" s="247"/>
      <c r="S2130" s="247"/>
      <c r="T2130" s="248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T2130" s="249" t="s">
        <v>170</v>
      </c>
      <c r="AU2130" s="249" t="s">
        <v>84</v>
      </c>
      <c r="AV2130" s="13" t="s">
        <v>84</v>
      </c>
      <c r="AW2130" s="13" t="s">
        <v>31</v>
      </c>
      <c r="AX2130" s="13" t="s">
        <v>74</v>
      </c>
      <c r="AY2130" s="249" t="s">
        <v>161</v>
      </c>
    </row>
    <row r="2131" s="14" customFormat="1">
      <c r="A2131" s="14"/>
      <c r="B2131" s="250"/>
      <c r="C2131" s="251"/>
      <c r="D2131" s="234" t="s">
        <v>170</v>
      </c>
      <c r="E2131" s="252" t="s">
        <v>1</v>
      </c>
      <c r="F2131" s="253" t="s">
        <v>173</v>
      </c>
      <c r="G2131" s="251"/>
      <c r="H2131" s="254">
        <v>2</v>
      </c>
      <c r="I2131" s="255"/>
      <c r="J2131" s="251"/>
      <c r="K2131" s="251"/>
      <c r="L2131" s="256"/>
      <c r="M2131" s="257"/>
      <c r="N2131" s="258"/>
      <c r="O2131" s="258"/>
      <c r="P2131" s="258"/>
      <c r="Q2131" s="258"/>
      <c r="R2131" s="258"/>
      <c r="S2131" s="258"/>
      <c r="T2131" s="259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T2131" s="260" t="s">
        <v>170</v>
      </c>
      <c r="AU2131" s="260" t="s">
        <v>84</v>
      </c>
      <c r="AV2131" s="14" t="s">
        <v>167</v>
      </c>
      <c r="AW2131" s="14" t="s">
        <v>31</v>
      </c>
      <c r="AX2131" s="14" t="s">
        <v>82</v>
      </c>
      <c r="AY2131" s="260" t="s">
        <v>161</v>
      </c>
    </row>
    <row r="2132" s="2" customFormat="1" ht="37.8" customHeight="1">
      <c r="A2132" s="39"/>
      <c r="B2132" s="40"/>
      <c r="C2132" s="271" t="s">
        <v>1922</v>
      </c>
      <c r="D2132" s="271" t="s">
        <v>260</v>
      </c>
      <c r="E2132" s="272" t="s">
        <v>1923</v>
      </c>
      <c r="F2132" s="273" t="s">
        <v>1924</v>
      </c>
      <c r="G2132" s="274" t="s">
        <v>379</v>
      </c>
      <c r="H2132" s="275">
        <v>1</v>
      </c>
      <c r="I2132" s="276"/>
      <c r="J2132" s="277">
        <f>ROUND(I2132*H2132,2)</f>
        <v>0</v>
      </c>
      <c r="K2132" s="278"/>
      <c r="L2132" s="279"/>
      <c r="M2132" s="280" t="s">
        <v>1</v>
      </c>
      <c r="N2132" s="281" t="s">
        <v>39</v>
      </c>
      <c r="O2132" s="92"/>
      <c r="P2132" s="230">
        <f>O2132*H2132</f>
        <v>0</v>
      </c>
      <c r="Q2132" s="230">
        <v>0.024230000000000002</v>
      </c>
      <c r="R2132" s="230">
        <f>Q2132*H2132</f>
        <v>0.024230000000000002</v>
      </c>
      <c r="S2132" s="230">
        <v>0</v>
      </c>
      <c r="T2132" s="231">
        <f>S2132*H2132</f>
        <v>0</v>
      </c>
      <c r="U2132" s="39"/>
      <c r="V2132" s="39"/>
      <c r="W2132" s="39"/>
      <c r="X2132" s="39"/>
      <c r="Y2132" s="39"/>
      <c r="Z2132" s="39"/>
      <c r="AA2132" s="39"/>
      <c r="AB2132" s="39"/>
      <c r="AC2132" s="39"/>
      <c r="AD2132" s="39"/>
      <c r="AE2132" s="39"/>
      <c r="AR2132" s="232" t="s">
        <v>347</v>
      </c>
      <c r="AT2132" s="232" t="s">
        <v>260</v>
      </c>
      <c r="AU2132" s="232" t="s">
        <v>84</v>
      </c>
      <c r="AY2132" s="18" t="s">
        <v>161</v>
      </c>
      <c r="BE2132" s="233">
        <f>IF(N2132="základní",J2132,0)</f>
        <v>0</v>
      </c>
      <c r="BF2132" s="233">
        <f>IF(N2132="snížená",J2132,0)</f>
        <v>0</v>
      </c>
      <c r="BG2132" s="233">
        <f>IF(N2132="zákl. přenesená",J2132,0)</f>
        <v>0</v>
      </c>
      <c r="BH2132" s="233">
        <f>IF(N2132="sníž. přenesená",J2132,0)</f>
        <v>0</v>
      </c>
      <c r="BI2132" s="233">
        <f>IF(N2132="nulová",J2132,0)</f>
        <v>0</v>
      </c>
      <c r="BJ2132" s="18" t="s">
        <v>82</v>
      </c>
      <c r="BK2132" s="233">
        <f>ROUND(I2132*H2132,2)</f>
        <v>0</v>
      </c>
      <c r="BL2132" s="18" t="s">
        <v>259</v>
      </c>
      <c r="BM2132" s="232" t="s">
        <v>1925</v>
      </c>
    </row>
    <row r="2133" s="2" customFormat="1">
      <c r="A2133" s="39"/>
      <c r="B2133" s="40"/>
      <c r="C2133" s="41"/>
      <c r="D2133" s="234" t="s">
        <v>169</v>
      </c>
      <c r="E2133" s="41"/>
      <c r="F2133" s="235" t="s">
        <v>1924</v>
      </c>
      <c r="G2133" s="41"/>
      <c r="H2133" s="41"/>
      <c r="I2133" s="236"/>
      <c r="J2133" s="41"/>
      <c r="K2133" s="41"/>
      <c r="L2133" s="45"/>
      <c r="M2133" s="237"/>
      <c r="N2133" s="238"/>
      <c r="O2133" s="92"/>
      <c r="P2133" s="92"/>
      <c r="Q2133" s="92"/>
      <c r="R2133" s="92"/>
      <c r="S2133" s="92"/>
      <c r="T2133" s="93"/>
      <c r="U2133" s="39"/>
      <c r="V2133" s="39"/>
      <c r="W2133" s="39"/>
      <c r="X2133" s="39"/>
      <c r="Y2133" s="39"/>
      <c r="Z2133" s="39"/>
      <c r="AA2133" s="39"/>
      <c r="AB2133" s="39"/>
      <c r="AC2133" s="39"/>
      <c r="AD2133" s="39"/>
      <c r="AE2133" s="39"/>
      <c r="AT2133" s="18" t="s">
        <v>169</v>
      </c>
      <c r="AU2133" s="18" t="s">
        <v>84</v>
      </c>
    </row>
    <row r="2134" s="2" customFormat="1" ht="62.7" customHeight="1">
      <c r="A2134" s="39"/>
      <c r="B2134" s="40"/>
      <c r="C2134" s="271" t="s">
        <v>1926</v>
      </c>
      <c r="D2134" s="271" t="s">
        <v>260</v>
      </c>
      <c r="E2134" s="272" t="s">
        <v>1927</v>
      </c>
      <c r="F2134" s="273" t="s">
        <v>1928</v>
      </c>
      <c r="G2134" s="274" t="s">
        <v>379</v>
      </c>
      <c r="H2134" s="275">
        <v>1</v>
      </c>
      <c r="I2134" s="276"/>
      <c r="J2134" s="277">
        <f>ROUND(I2134*H2134,2)</f>
        <v>0</v>
      </c>
      <c r="K2134" s="278"/>
      <c r="L2134" s="279"/>
      <c r="M2134" s="280" t="s">
        <v>1</v>
      </c>
      <c r="N2134" s="281" t="s">
        <v>39</v>
      </c>
      <c r="O2134" s="92"/>
      <c r="P2134" s="230">
        <f>O2134*H2134</f>
        <v>0</v>
      </c>
      <c r="Q2134" s="230">
        <v>0</v>
      </c>
      <c r="R2134" s="230">
        <f>Q2134*H2134</f>
        <v>0</v>
      </c>
      <c r="S2134" s="230">
        <v>0</v>
      </c>
      <c r="T2134" s="231">
        <f>S2134*H2134</f>
        <v>0</v>
      </c>
      <c r="U2134" s="39"/>
      <c r="V2134" s="39"/>
      <c r="W2134" s="39"/>
      <c r="X2134" s="39"/>
      <c r="Y2134" s="39"/>
      <c r="Z2134" s="39"/>
      <c r="AA2134" s="39"/>
      <c r="AB2134" s="39"/>
      <c r="AC2134" s="39"/>
      <c r="AD2134" s="39"/>
      <c r="AE2134" s="39"/>
      <c r="AR2134" s="232" t="s">
        <v>347</v>
      </c>
      <c r="AT2134" s="232" t="s">
        <v>260</v>
      </c>
      <c r="AU2134" s="232" t="s">
        <v>84</v>
      </c>
      <c r="AY2134" s="18" t="s">
        <v>161</v>
      </c>
      <c r="BE2134" s="233">
        <f>IF(N2134="základní",J2134,0)</f>
        <v>0</v>
      </c>
      <c r="BF2134" s="233">
        <f>IF(N2134="snížená",J2134,0)</f>
        <v>0</v>
      </c>
      <c r="BG2134" s="233">
        <f>IF(N2134="zákl. přenesená",J2134,0)</f>
        <v>0</v>
      </c>
      <c r="BH2134" s="233">
        <f>IF(N2134="sníž. přenesená",J2134,0)</f>
        <v>0</v>
      </c>
      <c r="BI2134" s="233">
        <f>IF(N2134="nulová",J2134,0)</f>
        <v>0</v>
      </c>
      <c r="BJ2134" s="18" t="s">
        <v>82</v>
      </c>
      <c r="BK2134" s="233">
        <f>ROUND(I2134*H2134,2)</f>
        <v>0</v>
      </c>
      <c r="BL2134" s="18" t="s">
        <v>259</v>
      </c>
      <c r="BM2134" s="232" t="s">
        <v>1929</v>
      </c>
    </row>
    <row r="2135" s="2" customFormat="1">
      <c r="A2135" s="39"/>
      <c r="B2135" s="40"/>
      <c r="C2135" s="41"/>
      <c r="D2135" s="234" t="s">
        <v>169</v>
      </c>
      <c r="E2135" s="41"/>
      <c r="F2135" s="235" t="s">
        <v>1928</v>
      </c>
      <c r="G2135" s="41"/>
      <c r="H2135" s="41"/>
      <c r="I2135" s="236"/>
      <c r="J2135" s="41"/>
      <c r="K2135" s="41"/>
      <c r="L2135" s="45"/>
      <c r="M2135" s="237"/>
      <c r="N2135" s="238"/>
      <c r="O2135" s="92"/>
      <c r="P2135" s="92"/>
      <c r="Q2135" s="92"/>
      <c r="R2135" s="92"/>
      <c r="S2135" s="92"/>
      <c r="T2135" s="93"/>
      <c r="U2135" s="39"/>
      <c r="V2135" s="39"/>
      <c r="W2135" s="39"/>
      <c r="X2135" s="39"/>
      <c r="Y2135" s="39"/>
      <c r="Z2135" s="39"/>
      <c r="AA2135" s="39"/>
      <c r="AB2135" s="39"/>
      <c r="AC2135" s="39"/>
      <c r="AD2135" s="39"/>
      <c r="AE2135" s="39"/>
      <c r="AT2135" s="18" t="s">
        <v>169</v>
      </c>
      <c r="AU2135" s="18" t="s">
        <v>84</v>
      </c>
    </row>
    <row r="2136" s="2" customFormat="1" ht="24.15" customHeight="1">
      <c r="A2136" s="39"/>
      <c r="B2136" s="40"/>
      <c r="C2136" s="220" t="s">
        <v>1930</v>
      </c>
      <c r="D2136" s="220" t="s">
        <v>163</v>
      </c>
      <c r="E2136" s="221" t="s">
        <v>1931</v>
      </c>
      <c r="F2136" s="222" t="s">
        <v>1932</v>
      </c>
      <c r="G2136" s="223" t="s">
        <v>183</v>
      </c>
      <c r="H2136" s="224">
        <v>16</v>
      </c>
      <c r="I2136" s="225"/>
      <c r="J2136" s="226">
        <f>ROUND(I2136*H2136,2)</f>
        <v>0</v>
      </c>
      <c r="K2136" s="227"/>
      <c r="L2136" s="45"/>
      <c r="M2136" s="228" t="s">
        <v>1</v>
      </c>
      <c r="N2136" s="229" t="s">
        <v>39</v>
      </c>
      <c r="O2136" s="92"/>
      <c r="P2136" s="230">
        <f>O2136*H2136</f>
        <v>0</v>
      </c>
      <c r="Q2136" s="230">
        <v>0</v>
      </c>
      <c r="R2136" s="230">
        <f>Q2136*H2136</f>
        <v>0</v>
      </c>
      <c r="S2136" s="230">
        <v>0</v>
      </c>
      <c r="T2136" s="231">
        <f>S2136*H2136</f>
        <v>0</v>
      </c>
      <c r="U2136" s="39"/>
      <c r="V2136" s="39"/>
      <c r="W2136" s="39"/>
      <c r="X2136" s="39"/>
      <c r="Y2136" s="39"/>
      <c r="Z2136" s="39"/>
      <c r="AA2136" s="39"/>
      <c r="AB2136" s="39"/>
      <c r="AC2136" s="39"/>
      <c r="AD2136" s="39"/>
      <c r="AE2136" s="39"/>
      <c r="AR2136" s="232" t="s">
        <v>259</v>
      </c>
      <c r="AT2136" s="232" t="s">
        <v>163</v>
      </c>
      <c r="AU2136" s="232" t="s">
        <v>84</v>
      </c>
      <c r="AY2136" s="18" t="s">
        <v>161</v>
      </c>
      <c r="BE2136" s="233">
        <f>IF(N2136="základní",J2136,0)</f>
        <v>0</v>
      </c>
      <c r="BF2136" s="233">
        <f>IF(N2136="snížená",J2136,0)</f>
        <v>0</v>
      </c>
      <c r="BG2136" s="233">
        <f>IF(N2136="zákl. přenesená",J2136,0)</f>
        <v>0</v>
      </c>
      <c r="BH2136" s="233">
        <f>IF(N2136="sníž. přenesená",J2136,0)</f>
        <v>0</v>
      </c>
      <c r="BI2136" s="233">
        <f>IF(N2136="nulová",J2136,0)</f>
        <v>0</v>
      </c>
      <c r="BJ2136" s="18" t="s">
        <v>82</v>
      </c>
      <c r="BK2136" s="233">
        <f>ROUND(I2136*H2136,2)</f>
        <v>0</v>
      </c>
      <c r="BL2136" s="18" t="s">
        <v>259</v>
      </c>
      <c r="BM2136" s="232" t="s">
        <v>1933</v>
      </c>
    </row>
    <row r="2137" s="2" customFormat="1">
      <c r="A2137" s="39"/>
      <c r="B2137" s="40"/>
      <c r="C2137" s="41"/>
      <c r="D2137" s="234" t="s">
        <v>169</v>
      </c>
      <c r="E2137" s="41"/>
      <c r="F2137" s="235" t="s">
        <v>1932</v>
      </c>
      <c r="G2137" s="41"/>
      <c r="H2137" s="41"/>
      <c r="I2137" s="236"/>
      <c r="J2137" s="41"/>
      <c r="K2137" s="41"/>
      <c r="L2137" s="45"/>
      <c r="M2137" s="237"/>
      <c r="N2137" s="238"/>
      <c r="O2137" s="92"/>
      <c r="P2137" s="92"/>
      <c r="Q2137" s="92"/>
      <c r="R2137" s="92"/>
      <c r="S2137" s="92"/>
      <c r="T2137" s="93"/>
      <c r="U2137" s="39"/>
      <c r="V2137" s="39"/>
      <c r="W2137" s="39"/>
      <c r="X2137" s="39"/>
      <c r="Y2137" s="39"/>
      <c r="Z2137" s="39"/>
      <c r="AA2137" s="39"/>
      <c r="AB2137" s="39"/>
      <c r="AC2137" s="39"/>
      <c r="AD2137" s="39"/>
      <c r="AE2137" s="39"/>
      <c r="AT2137" s="18" t="s">
        <v>169</v>
      </c>
      <c r="AU2137" s="18" t="s">
        <v>84</v>
      </c>
    </row>
    <row r="2138" s="13" customFormat="1">
      <c r="A2138" s="13"/>
      <c r="B2138" s="239"/>
      <c r="C2138" s="240"/>
      <c r="D2138" s="234" t="s">
        <v>170</v>
      </c>
      <c r="E2138" s="241" t="s">
        <v>1</v>
      </c>
      <c r="F2138" s="242" t="s">
        <v>1934</v>
      </c>
      <c r="G2138" s="240"/>
      <c r="H2138" s="243">
        <v>16</v>
      </c>
      <c r="I2138" s="244"/>
      <c r="J2138" s="240"/>
      <c r="K2138" s="240"/>
      <c r="L2138" s="245"/>
      <c r="M2138" s="246"/>
      <c r="N2138" s="247"/>
      <c r="O2138" s="247"/>
      <c r="P2138" s="247"/>
      <c r="Q2138" s="247"/>
      <c r="R2138" s="247"/>
      <c r="S2138" s="247"/>
      <c r="T2138" s="248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T2138" s="249" t="s">
        <v>170</v>
      </c>
      <c r="AU2138" s="249" t="s">
        <v>84</v>
      </c>
      <c r="AV2138" s="13" t="s">
        <v>84</v>
      </c>
      <c r="AW2138" s="13" t="s">
        <v>31</v>
      </c>
      <c r="AX2138" s="13" t="s">
        <v>82</v>
      </c>
      <c r="AY2138" s="249" t="s">
        <v>161</v>
      </c>
    </row>
    <row r="2139" s="2" customFormat="1" ht="24.15" customHeight="1">
      <c r="A2139" s="39"/>
      <c r="B2139" s="40"/>
      <c r="C2139" s="271" t="s">
        <v>1935</v>
      </c>
      <c r="D2139" s="271" t="s">
        <v>260</v>
      </c>
      <c r="E2139" s="272" t="s">
        <v>1936</v>
      </c>
      <c r="F2139" s="273" t="s">
        <v>1937</v>
      </c>
      <c r="G2139" s="274" t="s">
        <v>183</v>
      </c>
      <c r="H2139" s="275">
        <v>6.4199999999999999</v>
      </c>
      <c r="I2139" s="276"/>
      <c r="J2139" s="277">
        <f>ROUND(I2139*H2139,2)</f>
        <v>0</v>
      </c>
      <c r="K2139" s="278"/>
      <c r="L2139" s="279"/>
      <c r="M2139" s="280" t="s">
        <v>1</v>
      </c>
      <c r="N2139" s="281" t="s">
        <v>39</v>
      </c>
      <c r="O2139" s="92"/>
      <c r="P2139" s="230">
        <f>O2139*H2139</f>
        <v>0</v>
      </c>
      <c r="Q2139" s="230">
        <v>0.0050000000000000001</v>
      </c>
      <c r="R2139" s="230">
        <f>Q2139*H2139</f>
        <v>0.032100000000000004</v>
      </c>
      <c r="S2139" s="230">
        <v>0</v>
      </c>
      <c r="T2139" s="231">
        <f>S2139*H2139</f>
        <v>0</v>
      </c>
      <c r="U2139" s="39"/>
      <c r="V2139" s="39"/>
      <c r="W2139" s="39"/>
      <c r="X2139" s="39"/>
      <c r="Y2139" s="39"/>
      <c r="Z2139" s="39"/>
      <c r="AA2139" s="39"/>
      <c r="AB2139" s="39"/>
      <c r="AC2139" s="39"/>
      <c r="AD2139" s="39"/>
      <c r="AE2139" s="39"/>
      <c r="AR2139" s="232" t="s">
        <v>347</v>
      </c>
      <c r="AT2139" s="232" t="s">
        <v>260</v>
      </c>
      <c r="AU2139" s="232" t="s">
        <v>84</v>
      </c>
      <c r="AY2139" s="18" t="s">
        <v>161</v>
      </c>
      <c r="BE2139" s="233">
        <f>IF(N2139="základní",J2139,0)</f>
        <v>0</v>
      </c>
      <c r="BF2139" s="233">
        <f>IF(N2139="snížená",J2139,0)</f>
        <v>0</v>
      </c>
      <c r="BG2139" s="233">
        <f>IF(N2139="zákl. přenesená",J2139,0)</f>
        <v>0</v>
      </c>
      <c r="BH2139" s="233">
        <f>IF(N2139="sníž. přenesená",J2139,0)</f>
        <v>0</v>
      </c>
      <c r="BI2139" s="233">
        <f>IF(N2139="nulová",J2139,0)</f>
        <v>0</v>
      </c>
      <c r="BJ2139" s="18" t="s">
        <v>82</v>
      </c>
      <c r="BK2139" s="233">
        <f>ROUND(I2139*H2139,2)</f>
        <v>0</v>
      </c>
      <c r="BL2139" s="18" t="s">
        <v>259</v>
      </c>
      <c r="BM2139" s="232" t="s">
        <v>1938</v>
      </c>
    </row>
    <row r="2140" s="2" customFormat="1">
      <c r="A2140" s="39"/>
      <c r="B2140" s="40"/>
      <c r="C2140" s="41"/>
      <c r="D2140" s="234" t="s">
        <v>169</v>
      </c>
      <c r="E2140" s="41"/>
      <c r="F2140" s="235" t="s">
        <v>1937</v>
      </c>
      <c r="G2140" s="41"/>
      <c r="H2140" s="41"/>
      <c r="I2140" s="236"/>
      <c r="J2140" s="41"/>
      <c r="K2140" s="41"/>
      <c r="L2140" s="45"/>
      <c r="M2140" s="237"/>
      <c r="N2140" s="238"/>
      <c r="O2140" s="92"/>
      <c r="P2140" s="92"/>
      <c r="Q2140" s="92"/>
      <c r="R2140" s="92"/>
      <c r="S2140" s="92"/>
      <c r="T2140" s="93"/>
      <c r="U2140" s="39"/>
      <c r="V2140" s="39"/>
      <c r="W2140" s="39"/>
      <c r="X2140" s="39"/>
      <c r="Y2140" s="39"/>
      <c r="Z2140" s="39"/>
      <c r="AA2140" s="39"/>
      <c r="AB2140" s="39"/>
      <c r="AC2140" s="39"/>
      <c r="AD2140" s="39"/>
      <c r="AE2140" s="39"/>
      <c r="AT2140" s="18" t="s">
        <v>169</v>
      </c>
      <c r="AU2140" s="18" t="s">
        <v>84</v>
      </c>
    </row>
    <row r="2141" s="13" customFormat="1">
      <c r="A2141" s="13"/>
      <c r="B2141" s="239"/>
      <c r="C2141" s="240"/>
      <c r="D2141" s="234" t="s">
        <v>170</v>
      </c>
      <c r="E2141" s="241" t="s">
        <v>1</v>
      </c>
      <c r="F2141" s="242" t="s">
        <v>1939</v>
      </c>
      <c r="G2141" s="240"/>
      <c r="H2141" s="243">
        <v>6.4199999999999999</v>
      </c>
      <c r="I2141" s="244"/>
      <c r="J2141" s="240"/>
      <c r="K2141" s="240"/>
      <c r="L2141" s="245"/>
      <c r="M2141" s="246"/>
      <c r="N2141" s="247"/>
      <c r="O2141" s="247"/>
      <c r="P2141" s="247"/>
      <c r="Q2141" s="247"/>
      <c r="R2141" s="247"/>
      <c r="S2141" s="247"/>
      <c r="T2141" s="248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T2141" s="249" t="s">
        <v>170</v>
      </c>
      <c r="AU2141" s="249" t="s">
        <v>84</v>
      </c>
      <c r="AV2141" s="13" t="s">
        <v>84</v>
      </c>
      <c r="AW2141" s="13" t="s">
        <v>31</v>
      </c>
      <c r="AX2141" s="13" t="s">
        <v>82</v>
      </c>
      <c r="AY2141" s="249" t="s">
        <v>161</v>
      </c>
    </row>
    <row r="2142" s="2" customFormat="1" ht="24.15" customHeight="1">
      <c r="A2142" s="39"/>
      <c r="B2142" s="40"/>
      <c r="C2142" s="271" t="s">
        <v>1940</v>
      </c>
      <c r="D2142" s="271" t="s">
        <v>260</v>
      </c>
      <c r="E2142" s="272" t="s">
        <v>1941</v>
      </c>
      <c r="F2142" s="273" t="s">
        <v>1942</v>
      </c>
      <c r="G2142" s="274" t="s">
        <v>183</v>
      </c>
      <c r="H2142" s="275">
        <v>6</v>
      </c>
      <c r="I2142" s="276"/>
      <c r="J2142" s="277">
        <f>ROUND(I2142*H2142,2)</f>
        <v>0</v>
      </c>
      <c r="K2142" s="278"/>
      <c r="L2142" s="279"/>
      <c r="M2142" s="280" t="s">
        <v>1</v>
      </c>
      <c r="N2142" s="281" t="s">
        <v>39</v>
      </c>
      <c r="O2142" s="92"/>
      <c r="P2142" s="230">
        <f>O2142*H2142</f>
        <v>0</v>
      </c>
      <c r="Q2142" s="230">
        <v>0.0080000000000000002</v>
      </c>
      <c r="R2142" s="230">
        <f>Q2142*H2142</f>
        <v>0.048000000000000001</v>
      </c>
      <c r="S2142" s="230">
        <v>0</v>
      </c>
      <c r="T2142" s="231">
        <f>S2142*H2142</f>
        <v>0</v>
      </c>
      <c r="U2142" s="39"/>
      <c r="V2142" s="39"/>
      <c r="W2142" s="39"/>
      <c r="X2142" s="39"/>
      <c r="Y2142" s="39"/>
      <c r="Z2142" s="39"/>
      <c r="AA2142" s="39"/>
      <c r="AB2142" s="39"/>
      <c r="AC2142" s="39"/>
      <c r="AD2142" s="39"/>
      <c r="AE2142" s="39"/>
      <c r="AR2142" s="232" t="s">
        <v>347</v>
      </c>
      <c r="AT2142" s="232" t="s">
        <v>260</v>
      </c>
      <c r="AU2142" s="232" t="s">
        <v>84</v>
      </c>
      <c r="AY2142" s="18" t="s">
        <v>161</v>
      </c>
      <c r="BE2142" s="233">
        <f>IF(N2142="základní",J2142,0)</f>
        <v>0</v>
      </c>
      <c r="BF2142" s="233">
        <f>IF(N2142="snížená",J2142,0)</f>
        <v>0</v>
      </c>
      <c r="BG2142" s="233">
        <f>IF(N2142="zákl. přenesená",J2142,0)</f>
        <v>0</v>
      </c>
      <c r="BH2142" s="233">
        <f>IF(N2142="sníž. přenesená",J2142,0)</f>
        <v>0</v>
      </c>
      <c r="BI2142" s="233">
        <f>IF(N2142="nulová",J2142,0)</f>
        <v>0</v>
      </c>
      <c r="BJ2142" s="18" t="s">
        <v>82</v>
      </c>
      <c r="BK2142" s="233">
        <f>ROUND(I2142*H2142,2)</f>
        <v>0</v>
      </c>
      <c r="BL2142" s="18" t="s">
        <v>259</v>
      </c>
      <c r="BM2142" s="232" t="s">
        <v>1943</v>
      </c>
    </row>
    <row r="2143" s="2" customFormat="1">
      <c r="A2143" s="39"/>
      <c r="B2143" s="40"/>
      <c r="C2143" s="41"/>
      <c r="D2143" s="234" t="s">
        <v>169</v>
      </c>
      <c r="E2143" s="41"/>
      <c r="F2143" s="235" t="s">
        <v>1942</v>
      </c>
      <c r="G2143" s="41"/>
      <c r="H2143" s="41"/>
      <c r="I2143" s="236"/>
      <c r="J2143" s="41"/>
      <c r="K2143" s="41"/>
      <c r="L2143" s="45"/>
      <c r="M2143" s="237"/>
      <c r="N2143" s="238"/>
      <c r="O2143" s="92"/>
      <c r="P2143" s="92"/>
      <c r="Q2143" s="92"/>
      <c r="R2143" s="92"/>
      <c r="S2143" s="92"/>
      <c r="T2143" s="93"/>
      <c r="U2143" s="39"/>
      <c r="V2143" s="39"/>
      <c r="W2143" s="39"/>
      <c r="X2143" s="39"/>
      <c r="Y2143" s="39"/>
      <c r="Z2143" s="39"/>
      <c r="AA2143" s="39"/>
      <c r="AB2143" s="39"/>
      <c r="AC2143" s="39"/>
      <c r="AD2143" s="39"/>
      <c r="AE2143" s="39"/>
      <c r="AT2143" s="18" t="s">
        <v>169</v>
      </c>
      <c r="AU2143" s="18" t="s">
        <v>84</v>
      </c>
    </row>
    <row r="2144" s="13" customFormat="1">
      <c r="A2144" s="13"/>
      <c r="B2144" s="239"/>
      <c r="C2144" s="240"/>
      <c r="D2144" s="234" t="s">
        <v>170</v>
      </c>
      <c r="E2144" s="241" t="s">
        <v>1</v>
      </c>
      <c r="F2144" s="242" t="s">
        <v>1944</v>
      </c>
      <c r="G2144" s="240"/>
      <c r="H2144" s="243">
        <v>6</v>
      </c>
      <c r="I2144" s="244"/>
      <c r="J2144" s="240"/>
      <c r="K2144" s="240"/>
      <c r="L2144" s="245"/>
      <c r="M2144" s="246"/>
      <c r="N2144" s="247"/>
      <c r="O2144" s="247"/>
      <c r="P2144" s="247"/>
      <c r="Q2144" s="247"/>
      <c r="R2144" s="247"/>
      <c r="S2144" s="247"/>
      <c r="T2144" s="248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T2144" s="249" t="s">
        <v>170</v>
      </c>
      <c r="AU2144" s="249" t="s">
        <v>84</v>
      </c>
      <c r="AV2144" s="13" t="s">
        <v>84</v>
      </c>
      <c r="AW2144" s="13" t="s">
        <v>31</v>
      </c>
      <c r="AX2144" s="13" t="s">
        <v>82</v>
      </c>
      <c r="AY2144" s="249" t="s">
        <v>161</v>
      </c>
    </row>
    <row r="2145" s="2" customFormat="1" ht="24.15" customHeight="1">
      <c r="A2145" s="39"/>
      <c r="B2145" s="40"/>
      <c r="C2145" s="271" t="s">
        <v>1945</v>
      </c>
      <c r="D2145" s="271" t="s">
        <v>260</v>
      </c>
      <c r="E2145" s="272" t="s">
        <v>1946</v>
      </c>
      <c r="F2145" s="273" t="s">
        <v>1947</v>
      </c>
      <c r="G2145" s="274" t="s">
        <v>183</v>
      </c>
      <c r="H2145" s="275">
        <v>4.2800000000000002</v>
      </c>
      <c r="I2145" s="276"/>
      <c r="J2145" s="277">
        <f>ROUND(I2145*H2145,2)</f>
        <v>0</v>
      </c>
      <c r="K2145" s="278"/>
      <c r="L2145" s="279"/>
      <c r="M2145" s="280" t="s">
        <v>1</v>
      </c>
      <c r="N2145" s="281" t="s">
        <v>39</v>
      </c>
      <c r="O2145" s="92"/>
      <c r="P2145" s="230">
        <f>O2145*H2145</f>
        <v>0</v>
      </c>
      <c r="Q2145" s="230">
        <v>0.01</v>
      </c>
      <c r="R2145" s="230">
        <f>Q2145*H2145</f>
        <v>0.042800000000000005</v>
      </c>
      <c r="S2145" s="230">
        <v>0</v>
      </c>
      <c r="T2145" s="231">
        <f>S2145*H2145</f>
        <v>0</v>
      </c>
      <c r="U2145" s="39"/>
      <c r="V2145" s="39"/>
      <c r="W2145" s="39"/>
      <c r="X2145" s="39"/>
      <c r="Y2145" s="39"/>
      <c r="Z2145" s="39"/>
      <c r="AA2145" s="39"/>
      <c r="AB2145" s="39"/>
      <c r="AC2145" s="39"/>
      <c r="AD2145" s="39"/>
      <c r="AE2145" s="39"/>
      <c r="AR2145" s="232" t="s">
        <v>347</v>
      </c>
      <c r="AT2145" s="232" t="s">
        <v>260</v>
      </c>
      <c r="AU2145" s="232" t="s">
        <v>84</v>
      </c>
      <c r="AY2145" s="18" t="s">
        <v>161</v>
      </c>
      <c r="BE2145" s="233">
        <f>IF(N2145="základní",J2145,0)</f>
        <v>0</v>
      </c>
      <c r="BF2145" s="233">
        <f>IF(N2145="snížená",J2145,0)</f>
        <v>0</v>
      </c>
      <c r="BG2145" s="233">
        <f>IF(N2145="zákl. přenesená",J2145,0)</f>
        <v>0</v>
      </c>
      <c r="BH2145" s="233">
        <f>IF(N2145="sníž. přenesená",J2145,0)</f>
        <v>0</v>
      </c>
      <c r="BI2145" s="233">
        <f>IF(N2145="nulová",J2145,0)</f>
        <v>0</v>
      </c>
      <c r="BJ2145" s="18" t="s">
        <v>82</v>
      </c>
      <c r="BK2145" s="233">
        <f>ROUND(I2145*H2145,2)</f>
        <v>0</v>
      </c>
      <c r="BL2145" s="18" t="s">
        <v>259</v>
      </c>
      <c r="BM2145" s="232" t="s">
        <v>1948</v>
      </c>
    </row>
    <row r="2146" s="2" customFormat="1">
      <c r="A2146" s="39"/>
      <c r="B2146" s="40"/>
      <c r="C2146" s="41"/>
      <c r="D2146" s="234" t="s">
        <v>169</v>
      </c>
      <c r="E2146" s="41"/>
      <c r="F2146" s="235" t="s">
        <v>1947</v>
      </c>
      <c r="G2146" s="41"/>
      <c r="H2146" s="41"/>
      <c r="I2146" s="236"/>
      <c r="J2146" s="41"/>
      <c r="K2146" s="41"/>
      <c r="L2146" s="45"/>
      <c r="M2146" s="237"/>
      <c r="N2146" s="238"/>
      <c r="O2146" s="92"/>
      <c r="P2146" s="92"/>
      <c r="Q2146" s="92"/>
      <c r="R2146" s="92"/>
      <c r="S2146" s="92"/>
      <c r="T2146" s="93"/>
      <c r="U2146" s="39"/>
      <c r="V2146" s="39"/>
      <c r="W2146" s="39"/>
      <c r="X2146" s="39"/>
      <c r="Y2146" s="39"/>
      <c r="Z2146" s="39"/>
      <c r="AA2146" s="39"/>
      <c r="AB2146" s="39"/>
      <c r="AC2146" s="39"/>
      <c r="AD2146" s="39"/>
      <c r="AE2146" s="39"/>
      <c r="AT2146" s="18" t="s">
        <v>169</v>
      </c>
      <c r="AU2146" s="18" t="s">
        <v>84</v>
      </c>
    </row>
    <row r="2147" s="13" customFormat="1">
      <c r="A2147" s="13"/>
      <c r="B2147" s="239"/>
      <c r="C2147" s="240"/>
      <c r="D2147" s="234" t="s">
        <v>170</v>
      </c>
      <c r="E2147" s="241" t="s">
        <v>1</v>
      </c>
      <c r="F2147" s="242" t="s">
        <v>1949</v>
      </c>
      <c r="G2147" s="240"/>
      <c r="H2147" s="243">
        <v>4.2800000000000002</v>
      </c>
      <c r="I2147" s="244"/>
      <c r="J2147" s="240"/>
      <c r="K2147" s="240"/>
      <c r="L2147" s="245"/>
      <c r="M2147" s="246"/>
      <c r="N2147" s="247"/>
      <c r="O2147" s="247"/>
      <c r="P2147" s="247"/>
      <c r="Q2147" s="247"/>
      <c r="R2147" s="247"/>
      <c r="S2147" s="247"/>
      <c r="T2147" s="248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T2147" s="249" t="s">
        <v>170</v>
      </c>
      <c r="AU2147" s="249" t="s">
        <v>84</v>
      </c>
      <c r="AV2147" s="13" t="s">
        <v>84</v>
      </c>
      <c r="AW2147" s="13" t="s">
        <v>31</v>
      </c>
      <c r="AX2147" s="13" t="s">
        <v>82</v>
      </c>
      <c r="AY2147" s="249" t="s">
        <v>161</v>
      </c>
    </row>
    <row r="2148" s="2" customFormat="1" ht="24.15" customHeight="1">
      <c r="A2148" s="39"/>
      <c r="B2148" s="40"/>
      <c r="C2148" s="271" t="s">
        <v>1950</v>
      </c>
      <c r="D2148" s="271" t="s">
        <v>260</v>
      </c>
      <c r="E2148" s="272" t="s">
        <v>1951</v>
      </c>
      <c r="F2148" s="273" t="s">
        <v>1952</v>
      </c>
      <c r="G2148" s="274" t="s">
        <v>379</v>
      </c>
      <c r="H2148" s="275">
        <v>16</v>
      </c>
      <c r="I2148" s="276"/>
      <c r="J2148" s="277">
        <f>ROUND(I2148*H2148,2)</f>
        <v>0</v>
      </c>
      <c r="K2148" s="278"/>
      <c r="L2148" s="279"/>
      <c r="M2148" s="280" t="s">
        <v>1</v>
      </c>
      <c r="N2148" s="281" t="s">
        <v>39</v>
      </c>
      <c r="O2148" s="92"/>
      <c r="P2148" s="230">
        <f>O2148*H2148</f>
        <v>0</v>
      </c>
      <c r="Q2148" s="230">
        <v>6.0000000000000002E-05</v>
      </c>
      <c r="R2148" s="230">
        <f>Q2148*H2148</f>
        <v>0.00096000000000000002</v>
      </c>
      <c r="S2148" s="230">
        <v>0</v>
      </c>
      <c r="T2148" s="231">
        <f>S2148*H2148</f>
        <v>0</v>
      </c>
      <c r="U2148" s="39"/>
      <c r="V2148" s="39"/>
      <c r="W2148" s="39"/>
      <c r="X2148" s="39"/>
      <c r="Y2148" s="39"/>
      <c r="Z2148" s="39"/>
      <c r="AA2148" s="39"/>
      <c r="AB2148" s="39"/>
      <c r="AC2148" s="39"/>
      <c r="AD2148" s="39"/>
      <c r="AE2148" s="39"/>
      <c r="AR2148" s="232" t="s">
        <v>347</v>
      </c>
      <c r="AT2148" s="232" t="s">
        <v>260</v>
      </c>
      <c r="AU2148" s="232" t="s">
        <v>84</v>
      </c>
      <c r="AY2148" s="18" t="s">
        <v>161</v>
      </c>
      <c r="BE2148" s="233">
        <f>IF(N2148="základní",J2148,0)</f>
        <v>0</v>
      </c>
      <c r="BF2148" s="233">
        <f>IF(N2148="snížená",J2148,0)</f>
        <v>0</v>
      </c>
      <c r="BG2148" s="233">
        <f>IF(N2148="zákl. přenesená",J2148,0)</f>
        <v>0</v>
      </c>
      <c r="BH2148" s="233">
        <f>IF(N2148="sníž. přenesená",J2148,0)</f>
        <v>0</v>
      </c>
      <c r="BI2148" s="233">
        <f>IF(N2148="nulová",J2148,0)</f>
        <v>0</v>
      </c>
      <c r="BJ2148" s="18" t="s">
        <v>82</v>
      </c>
      <c r="BK2148" s="233">
        <f>ROUND(I2148*H2148,2)</f>
        <v>0</v>
      </c>
      <c r="BL2148" s="18" t="s">
        <v>259</v>
      </c>
      <c r="BM2148" s="232" t="s">
        <v>1953</v>
      </c>
    </row>
    <row r="2149" s="2" customFormat="1">
      <c r="A2149" s="39"/>
      <c r="B2149" s="40"/>
      <c r="C2149" s="41"/>
      <c r="D2149" s="234" t="s">
        <v>169</v>
      </c>
      <c r="E2149" s="41"/>
      <c r="F2149" s="235" t="s">
        <v>1952</v>
      </c>
      <c r="G2149" s="41"/>
      <c r="H2149" s="41"/>
      <c r="I2149" s="236"/>
      <c r="J2149" s="41"/>
      <c r="K2149" s="41"/>
      <c r="L2149" s="45"/>
      <c r="M2149" s="237"/>
      <c r="N2149" s="238"/>
      <c r="O2149" s="92"/>
      <c r="P2149" s="92"/>
      <c r="Q2149" s="92"/>
      <c r="R2149" s="92"/>
      <c r="S2149" s="92"/>
      <c r="T2149" s="93"/>
      <c r="U2149" s="39"/>
      <c r="V2149" s="39"/>
      <c r="W2149" s="39"/>
      <c r="X2149" s="39"/>
      <c r="Y2149" s="39"/>
      <c r="Z2149" s="39"/>
      <c r="AA2149" s="39"/>
      <c r="AB2149" s="39"/>
      <c r="AC2149" s="39"/>
      <c r="AD2149" s="39"/>
      <c r="AE2149" s="39"/>
      <c r="AT2149" s="18" t="s">
        <v>169</v>
      </c>
      <c r="AU2149" s="18" t="s">
        <v>84</v>
      </c>
    </row>
    <row r="2150" s="13" customFormat="1">
      <c r="A2150" s="13"/>
      <c r="B2150" s="239"/>
      <c r="C2150" s="240"/>
      <c r="D2150" s="234" t="s">
        <v>170</v>
      </c>
      <c r="E2150" s="241" t="s">
        <v>1</v>
      </c>
      <c r="F2150" s="242" t="s">
        <v>1934</v>
      </c>
      <c r="G2150" s="240"/>
      <c r="H2150" s="243">
        <v>16</v>
      </c>
      <c r="I2150" s="244"/>
      <c r="J2150" s="240"/>
      <c r="K2150" s="240"/>
      <c r="L2150" s="245"/>
      <c r="M2150" s="246"/>
      <c r="N2150" s="247"/>
      <c r="O2150" s="247"/>
      <c r="P2150" s="247"/>
      <c r="Q2150" s="247"/>
      <c r="R2150" s="247"/>
      <c r="S2150" s="247"/>
      <c r="T2150" s="248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T2150" s="249" t="s">
        <v>170</v>
      </c>
      <c r="AU2150" s="249" t="s">
        <v>84</v>
      </c>
      <c r="AV2150" s="13" t="s">
        <v>84</v>
      </c>
      <c r="AW2150" s="13" t="s">
        <v>31</v>
      </c>
      <c r="AX2150" s="13" t="s">
        <v>82</v>
      </c>
      <c r="AY2150" s="249" t="s">
        <v>161</v>
      </c>
    </row>
    <row r="2151" s="2" customFormat="1" ht="49.05" customHeight="1">
      <c r="A2151" s="39"/>
      <c r="B2151" s="40"/>
      <c r="C2151" s="220" t="s">
        <v>1954</v>
      </c>
      <c r="D2151" s="220" t="s">
        <v>163</v>
      </c>
      <c r="E2151" s="221" t="s">
        <v>1955</v>
      </c>
      <c r="F2151" s="222" t="s">
        <v>1956</v>
      </c>
      <c r="G2151" s="223" t="s">
        <v>379</v>
      </c>
      <c r="H2151" s="224">
        <v>6</v>
      </c>
      <c r="I2151" s="225"/>
      <c r="J2151" s="226">
        <f>ROUND(I2151*H2151,2)</f>
        <v>0</v>
      </c>
      <c r="K2151" s="227"/>
      <c r="L2151" s="45"/>
      <c r="M2151" s="228" t="s">
        <v>1</v>
      </c>
      <c r="N2151" s="229" t="s">
        <v>39</v>
      </c>
      <c r="O2151" s="92"/>
      <c r="P2151" s="230">
        <f>O2151*H2151</f>
        <v>0</v>
      </c>
      <c r="Q2151" s="230">
        <v>0</v>
      </c>
      <c r="R2151" s="230">
        <f>Q2151*H2151</f>
        <v>0</v>
      </c>
      <c r="S2151" s="230">
        <v>0</v>
      </c>
      <c r="T2151" s="231">
        <f>S2151*H2151</f>
        <v>0</v>
      </c>
      <c r="U2151" s="39"/>
      <c r="V2151" s="39"/>
      <c r="W2151" s="39"/>
      <c r="X2151" s="39"/>
      <c r="Y2151" s="39"/>
      <c r="Z2151" s="39"/>
      <c r="AA2151" s="39"/>
      <c r="AB2151" s="39"/>
      <c r="AC2151" s="39"/>
      <c r="AD2151" s="39"/>
      <c r="AE2151" s="39"/>
      <c r="AR2151" s="232" t="s">
        <v>259</v>
      </c>
      <c r="AT2151" s="232" t="s">
        <v>163</v>
      </c>
      <c r="AU2151" s="232" t="s">
        <v>84</v>
      </c>
      <c r="AY2151" s="18" t="s">
        <v>161</v>
      </c>
      <c r="BE2151" s="233">
        <f>IF(N2151="základní",J2151,0)</f>
        <v>0</v>
      </c>
      <c r="BF2151" s="233">
        <f>IF(N2151="snížená",J2151,0)</f>
        <v>0</v>
      </c>
      <c r="BG2151" s="233">
        <f>IF(N2151="zákl. přenesená",J2151,0)</f>
        <v>0</v>
      </c>
      <c r="BH2151" s="233">
        <f>IF(N2151="sníž. přenesená",J2151,0)</f>
        <v>0</v>
      </c>
      <c r="BI2151" s="233">
        <f>IF(N2151="nulová",J2151,0)</f>
        <v>0</v>
      </c>
      <c r="BJ2151" s="18" t="s">
        <v>82</v>
      </c>
      <c r="BK2151" s="233">
        <f>ROUND(I2151*H2151,2)</f>
        <v>0</v>
      </c>
      <c r="BL2151" s="18" t="s">
        <v>259</v>
      </c>
      <c r="BM2151" s="232" t="s">
        <v>1957</v>
      </c>
    </row>
    <row r="2152" s="2" customFormat="1">
      <c r="A2152" s="39"/>
      <c r="B2152" s="40"/>
      <c r="C2152" s="41"/>
      <c r="D2152" s="234" t="s">
        <v>169</v>
      </c>
      <c r="E2152" s="41"/>
      <c r="F2152" s="235" t="s">
        <v>1956</v>
      </c>
      <c r="G2152" s="41"/>
      <c r="H2152" s="41"/>
      <c r="I2152" s="236"/>
      <c r="J2152" s="41"/>
      <c r="K2152" s="41"/>
      <c r="L2152" s="45"/>
      <c r="M2152" s="237"/>
      <c r="N2152" s="238"/>
      <c r="O2152" s="92"/>
      <c r="P2152" s="92"/>
      <c r="Q2152" s="92"/>
      <c r="R2152" s="92"/>
      <c r="S2152" s="92"/>
      <c r="T2152" s="93"/>
      <c r="U2152" s="39"/>
      <c r="V2152" s="39"/>
      <c r="W2152" s="39"/>
      <c r="X2152" s="39"/>
      <c r="Y2152" s="39"/>
      <c r="Z2152" s="39"/>
      <c r="AA2152" s="39"/>
      <c r="AB2152" s="39"/>
      <c r="AC2152" s="39"/>
      <c r="AD2152" s="39"/>
      <c r="AE2152" s="39"/>
      <c r="AT2152" s="18" t="s">
        <v>169</v>
      </c>
      <c r="AU2152" s="18" t="s">
        <v>84</v>
      </c>
    </row>
    <row r="2153" s="13" customFormat="1">
      <c r="A2153" s="13"/>
      <c r="B2153" s="239"/>
      <c r="C2153" s="240"/>
      <c r="D2153" s="234" t="s">
        <v>170</v>
      </c>
      <c r="E2153" s="241" t="s">
        <v>1</v>
      </c>
      <c r="F2153" s="242" t="s">
        <v>1958</v>
      </c>
      <c r="G2153" s="240"/>
      <c r="H2153" s="243">
        <v>6</v>
      </c>
      <c r="I2153" s="244"/>
      <c r="J2153" s="240"/>
      <c r="K2153" s="240"/>
      <c r="L2153" s="245"/>
      <c r="M2153" s="246"/>
      <c r="N2153" s="247"/>
      <c r="O2153" s="247"/>
      <c r="P2153" s="247"/>
      <c r="Q2153" s="247"/>
      <c r="R2153" s="247"/>
      <c r="S2153" s="247"/>
      <c r="T2153" s="248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T2153" s="249" t="s">
        <v>170</v>
      </c>
      <c r="AU2153" s="249" t="s">
        <v>84</v>
      </c>
      <c r="AV2153" s="13" t="s">
        <v>84</v>
      </c>
      <c r="AW2153" s="13" t="s">
        <v>31</v>
      </c>
      <c r="AX2153" s="13" t="s">
        <v>82</v>
      </c>
      <c r="AY2153" s="249" t="s">
        <v>161</v>
      </c>
    </row>
    <row r="2154" s="2" customFormat="1" ht="49.05" customHeight="1">
      <c r="A2154" s="39"/>
      <c r="B2154" s="40"/>
      <c r="C2154" s="220" t="s">
        <v>1959</v>
      </c>
      <c r="D2154" s="220" t="s">
        <v>163</v>
      </c>
      <c r="E2154" s="221" t="s">
        <v>1960</v>
      </c>
      <c r="F2154" s="222" t="s">
        <v>1961</v>
      </c>
      <c r="G2154" s="223" t="s">
        <v>379</v>
      </c>
      <c r="H2154" s="224">
        <v>3</v>
      </c>
      <c r="I2154" s="225"/>
      <c r="J2154" s="226">
        <f>ROUND(I2154*H2154,2)</f>
        <v>0</v>
      </c>
      <c r="K2154" s="227"/>
      <c r="L2154" s="45"/>
      <c r="M2154" s="228" t="s">
        <v>1</v>
      </c>
      <c r="N2154" s="229" t="s">
        <v>39</v>
      </c>
      <c r="O2154" s="92"/>
      <c r="P2154" s="230">
        <f>O2154*H2154</f>
        <v>0</v>
      </c>
      <c r="Q2154" s="230">
        <v>0</v>
      </c>
      <c r="R2154" s="230">
        <f>Q2154*H2154</f>
        <v>0</v>
      </c>
      <c r="S2154" s="230">
        <v>0</v>
      </c>
      <c r="T2154" s="231">
        <f>S2154*H2154</f>
        <v>0</v>
      </c>
      <c r="U2154" s="39"/>
      <c r="V2154" s="39"/>
      <c r="W2154" s="39"/>
      <c r="X2154" s="39"/>
      <c r="Y2154" s="39"/>
      <c r="Z2154" s="39"/>
      <c r="AA2154" s="39"/>
      <c r="AB2154" s="39"/>
      <c r="AC2154" s="39"/>
      <c r="AD2154" s="39"/>
      <c r="AE2154" s="39"/>
      <c r="AR2154" s="232" t="s">
        <v>259</v>
      </c>
      <c r="AT2154" s="232" t="s">
        <v>163</v>
      </c>
      <c r="AU2154" s="232" t="s">
        <v>84</v>
      </c>
      <c r="AY2154" s="18" t="s">
        <v>161</v>
      </c>
      <c r="BE2154" s="233">
        <f>IF(N2154="základní",J2154,0)</f>
        <v>0</v>
      </c>
      <c r="BF2154" s="233">
        <f>IF(N2154="snížená",J2154,0)</f>
        <v>0</v>
      </c>
      <c r="BG2154" s="233">
        <f>IF(N2154="zákl. přenesená",J2154,0)</f>
        <v>0</v>
      </c>
      <c r="BH2154" s="233">
        <f>IF(N2154="sníž. přenesená",J2154,0)</f>
        <v>0</v>
      </c>
      <c r="BI2154" s="233">
        <f>IF(N2154="nulová",J2154,0)</f>
        <v>0</v>
      </c>
      <c r="BJ2154" s="18" t="s">
        <v>82</v>
      </c>
      <c r="BK2154" s="233">
        <f>ROUND(I2154*H2154,2)</f>
        <v>0</v>
      </c>
      <c r="BL2154" s="18" t="s">
        <v>259</v>
      </c>
      <c r="BM2154" s="232" t="s">
        <v>1962</v>
      </c>
    </row>
    <row r="2155" s="2" customFormat="1">
      <c r="A2155" s="39"/>
      <c r="B2155" s="40"/>
      <c r="C2155" s="41"/>
      <c r="D2155" s="234" t="s">
        <v>169</v>
      </c>
      <c r="E2155" s="41"/>
      <c r="F2155" s="235" t="s">
        <v>1961</v>
      </c>
      <c r="G2155" s="41"/>
      <c r="H2155" s="41"/>
      <c r="I2155" s="236"/>
      <c r="J2155" s="41"/>
      <c r="K2155" s="41"/>
      <c r="L2155" s="45"/>
      <c r="M2155" s="237"/>
      <c r="N2155" s="238"/>
      <c r="O2155" s="92"/>
      <c r="P2155" s="92"/>
      <c r="Q2155" s="92"/>
      <c r="R2155" s="92"/>
      <c r="S2155" s="92"/>
      <c r="T2155" s="93"/>
      <c r="U2155" s="39"/>
      <c r="V2155" s="39"/>
      <c r="W2155" s="39"/>
      <c r="X2155" s="39"/>
      <c r="Y2155" s="39"/>
      <c r="Z2155" s="39"/>
      <c r="AA2155" s="39"/>
      <c r="AB2155" s="39"/>
      <c r="AC2155" s="39"/>
      <c r="AD2155" s="39"/>
      <c r="AE2155" s="39"/>
      <c r="AT2155" s="18" t="s">
        <v>169</v>
      </c>
      <c r="AU2155" s="18" t="s">
        <v>84</v>
      </c>
    </row>
    <row r="2156" s="13" customFormat="1">
      <c r="A2156" s="13"/>
      <c r="B2156" s="239"/>
      <c r="C2156" s="240"/>
      <c r="D2156" s="234" t="s">
        <v>170</v>
      </c>
      <c r="E2156" s="241" t="s">
        <v>1</v>
      </c>
      <c r="F2156" s="242" t="s">
        <v>1963</v>
      </c>
      <c r="G2156" s="240"/>
      <c r="H2156" s="243">
        <v>3</v>
      </c>
      <c r="I2156" s="244"/>
      <c r="J2156" s="240"/>
      <c r="K2156" s="240"/>
      <c r="L2156" s="245"/>
      <c r="M2156" s="246"/>
      <c r="N2156" s="247"/>
      <c r="O2156" s="247"/>
      <c r="P2156" s="247"/>
      <c r="Q2156" s="247"/>
      <c r="R2156" s="247"/>
      <c r="S2156" s="247"/>
      <c r="T2156" s="248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T2156" s="249" t="s">
        <v>170</v>
      </c>
      <c r="AU2156" s="249" t="s">
        <v>84</v>
      </c>
      <c r="AV2156" s="13" t="s">
        <v>84</v>
      </c>
      <c r="AW2156" s="13" t="s">
        <v>31</v>
      </c>
      <c r="AX2156" s="13" t="s">
        <v>82</v>
      </c>
      <c r="AY2156" s="249" t="s">
        <v>161</v>
      </c>
    </row>
    <row r="2157" s="2" customFormat="1" ht="49.05" customHeight="1">
      <c r="A2157" s="39"/>
      <c r="B2157" s="40"/>
      <c r="C2157" s="220" t="s">
        <v>1964</v>
      </c>
      <c r="D2157" s="220" t="s">
        <v>163</v>
      </c>
      <c r="E2157" s="221" t="s">
        <v>1965</v>
      </c>
      <c r="F2157" s="222" t="s">
        <v>1966</v>
      </c>
      <c r="G2157" s="223" t="s">
        <v>379</v>
      </c>
      <c r="H2157" s="224">
        <v>1</v>
      </c>
      <c r="I2157" s="225"/>
      <c r="J2157" s="226">
        <f>ROUND(I2157*H2157,2)</f>
        <v>0</v>
      </c>
      <c r="K2157" s="227"/>
      <c r="L2157" s="45"/>
      <c r="M2157" s="228" t="s">
        <v>1</v>
      </c>
      <c r="N2157" s="229" t="s">
        <v>39</v>
      </c>
      <c r="O2157" s="92"/>
      <c r="P2157" s="230">
        <f>O2157*H2157</f>
        <v>0</v>
      </c>
      <c r="Q2157" s="230">
        <v>0</v>
      </c>
      <c r="R2157" s="230">
        <f>Q2157*H2157</f>
        <v>0</v>
      </c>
      <c r="S2157" s="230">
        <v>0</v>
      </c>
      <c r="T2157" s="231">
        <f>S2157*H2157</f>
        <v>0</v>
      </c>
      <c r="U2157" s="39"/>
      <c r="V2157" s="39"/>
      <c r="W2157" s="39"/>
      <c r="X2157" s="39"/>
      <c r="Y2157" s="39"/>
      <c r="Z2157" s="39"/>
      <c r="AA2157" s="39"/>
      <c r="AB2157" s="39"/>
      <c r="AC2157" s="39"/>
      <c r="AD2157" s="39"/>
      <c r="AE2157" s="39"/>
      <c r="AR2157" s="232" t="s">
        <v>259</v>
      </c>
      <c r="AT2157" s="232" t="s">
        <v>163</v>
      </c>
      <c r="AU2157" s="232" t="s">
        <v>84</v>
      </c>
      <c r="AY2157" s="18" t="s">
        <v>161</v>
      </c>
      <c r="BE2157" s="233">
        <f>IF(N2157="základní",J2157,0)</f>
        <v>0</v>
      </c>
      <c r="BF2157" s="233">
        <f>IF(N2157="snížená",J2157,0)</f>
        <v>0</v>
      </c>
      <c r="BG2157" s="233">
        <f>IF(N2157="zákl. přenesená",J2157,0)</f>
        <v>0</v>
      </c>
      <c r="BH2157" s="233">
        <f>IF(N2157="sníž. přenesená",J2157,0)</f>
        <v>0</v>
      </c>
      <c r="BI2157" s="233">
        <f>IF(N2157="nulová",J2157,0)</f>
        <v>0</v>
      </c>
      <c r="BJ2157" s="18" t="s">
        <v>82</v>
      </c>
      <c r="BK2157" s="233">
        <f>ROUND(I2157*H2157,2)</f>
        <v>0</v>
      </c>
      <c r="BL2157" s="18" t="s">
        <v>259</v>
      </c>
      <c r="BM2157" s="232" t="s">
        <v>1967</v>
      </c>
    </row>
    <row r="2158" s="2" customFormat="1">
      <c r="A2158" s="39"/>
      <c r="B2158" s="40"/>
      <c r="C2158" s="41"/>
      <c r="D2158" s="234" t="s">
        <v>169</v>
      </c>
      <c r="E2158" s="41"/>
      <c r="F2158" s="235" t="s">
        <v>1966</v>
      </c>
      <c r="G2158" s="41"/>
      <c r="H2158" s="41"/>
      <c r="I2158" s="236"/>
      <c r="J2158" s="41"/>
      <c r="K2158" s="41"/>
      <c r="L2158" s="45"/>
      <c r="M2158" s="237"/>
      <c r="N2158" s="238"/>
      <c r="O2158" s="92"/>
      <c r="P2158" s="92"/>
      <c r="Q2158" s="92"/>
      <c r="R2158" s="92"/>
      <c r="S2158" s="92"/>
      <c r="T2158" s="93"/>
      <c r="U2158" s="39"/>
      <c r="V2158" s="39"/>
      <c r="W2158" s="39"/>
      <c r="X2158" s="39"/>
      <c r="Y2158" s="39"/>
      <c r="Z2158" s="39"/>
      <c r="AA2158" s="39"/>
      <c r="AB2158" s="39"/>
      <c r="AC2158" s="39"/>
      <c r="AD2158" s="39"/>
      <c r="AE2158" s="39"/>
      <c r="AT2158" s="18" t="s">
        <v>169</v>
      </c>
      <c r="AU2158" s="18" t="s">
        <v>84</v>
      </c>
    </row>
    <row r="2159" s="13" customFormat="1">
      <c r="A2159" s="13"/>
      <c r="B2159" s="239"/>
      <c r="C2159" s="240"/>
      <c r="D2159" s="234" t="s">
        <v>170</v>
      </c>
      <c r="E2159" s="241" t="s">
        <v>1</v>
      </c>
      <c r="F2159" s="242" t="s">
        <v>82</v>
      </c>
      <c r="G2159" s="240"/>
      <c r="H2159" s="243">
        <v>1</v>
      </c>
      <c r="I2159" s="244"/>
      <c r="J2159" s="240"/>
      <c r="K2159" s="240"/>
      <c r="L2159" s="245"/>
      <c r="M2159" s="246"/>
      <c r="N2159" s="247"/>
      <c r="O2159" s="247"/>
      <c r="P2159" s="247"/>
      <c r="Q2159" s="247"/>
      <c r="R2159" s="247"/>
      <c r="S2159" s="247"/>
      <c r="T2159" s="248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T2159" s="249" t="s">
        <v>170</v>
      </c>
      <c r="AU2159" s="249" t="s">
        <v>84</v>
      </c>
      <c r="AV2159" s="13" t="s">
        <v>84</v>
      </c>
      <c r="AW2159" s="13" t="s">
        <v>31</v>
      </c>
      <c r="AX2159" s="13" t="s">
        <v>82</v>
      </c>
      <c r="AY2159" s="249" t="s">
        <v>161</v>
      </c>
    </row>
    <row r="2160" s="2" customFormat="1" ht="55.5" customHeight="1">
      <c r="A2160" s="39"/>
      <c r="B2160" s="40"/>
      <c r="C2160" s="220" t="s">
        <v>1968</v>
      </c>
      <c r="D2160" s="220" t="s">
        <v>163</v>
      </c>
      <c r="E2160" s="221" t="s">
        <v>1969</v>
      </c>
      <c r="F2160" s="222" t="s">
        <v>1970</v>
      </c>
      <c r="G2160" s="223" t="s">
        <v>379</v>
      </c>
      <c r="H2160" s="224">
        <v>1</v>
      </c>
      <c r="I2160" s="225"/>
      <c r="J2160" s="226">
        <f>ROUND(I2160*H2160,2)</f>
        <v>0</v>
      </c>
      <c r="K2160" s="227"/>
      <c r="L2160" s="45"/>
      <c r="M2160" s="228" t="s">
        <v>1</v>
      </c>
      <c r="N2160" s="229" t="s">
        <v>39</v>
      </c>
      <c r="O2160" s="92"/>
      <c r="P2160" s="230">
        <f>O2160*H2160</f>
        <v>0</v>
      </c>
      <c r="Q2160" s="230">
        <v>0</v>
      </c>
      <c r="R2160" s="230">
        <f>Q2160*H2160</f>
        <v>0</v>
      </c>
      <c r="S2160" s="230">
        <v>0</v>
      </c>
      <c r="T2160" s="231">
        <f>S2160*H2160</f>
        <v>0</v>
      </c>
      <c r="U2160" s="39"/>
      <c r="V2160" s="39"/>
      <c r="W2160" s="39"/>
      <c r="X2160" s="39"/>
      <c r="Y2160" s="39"/>
      <c r="Z2160" s="39"/>
      <c r="AA2160" s="39"/>
      <c r="AB2160" s="39"/>
      <c r="AC2160" s="39"/>
      <c r="AD2160" s="39"/>
      <c r="AE2160" s="39"/>
      <c r="AR2160" s="232" t="s">
        <v>259</v>
      </c>
      <c r="AT2160" s="232" t="s">
        <v>163</v>
      </c>
      <c r="AU2160" s="232" t="s">
        <v>84</v>
      </c>
      <c r="AY2160" s="18" t="s">
        <v>161</v>
      </c>
      <c r="BE2160" s="233">
        <f>IF(N2160="základní",J2160,0)</f>
        <v>0</v>
      </c>
      <c r="BF2160" s="233">
        <f>IF(N2160="snížená",J2160,0)</f>
        <v>0</v>
      </c>
      <c r="BG2160" s="233">
        <f>IF(N2160="zákl. přenesená",J2160,0)</f>
        <v>0</v>
      </c>
      <c r="BH2160" s="233">
        <f>IF(N2160="sníž. přenesená",J2160,0)</f>
        <v>0</v>
      </c>
      <c r="BI2160" s="233">
        <f>IF(N2160="nulová",J2160,0)</f>
        <v>0</v>
      </c>
      <c r="BJ2160" s="18" t="s">
        <v>82</v>
      </c>
      <c r="BK2160" s="233">
        <f>ROUND(I2160*H2160,2)</f>
        <v>0</v>
      </c>
      <c r="BL2160" s="18" t="s">
        <v>259</v>
      </c>
      <c r="BM2160" s="232" t="s">
        <v>1971</v>
      </c>
    </row>
    <row r="2161" s="2" customFormat="1">
      <c r="A2161" s="39"/>
      <c r="B2161" s="40"/>
      <c r="C2161" s="41"/>
      <c r="D2161" s="234" t="s">
        <v>169</v>
      </c>
      <c r="E2161" s="41"/>
      <c r="F2161" s="235" t="s">
        <v>1972</v>
      </c>
      <c r="G2161" s="41"/>
      <c r="H2161" s="41"/>
      <c r="I2161" s="236"/>
      <c r="J2161" s="41"/>
      <c r="K2161" s="41"/>
      <c r="L2161" s="45"/>
      <c r="M2161" s="237"/>
      <c r="N2161" s="238"/>
      <c r="O2161" s="92"/>
      <c r="P2161" s="92"/>
      <c r="Q2161" s="92"/>
      <c r="R2161" s="92"/>
      <c r="S2161" s="92"/>
      <c r="T2161" s="93"/>
      <c r="U2161" s="39"/>
      <c r="V2161" s="39"/>
      <c r="W2161" s="39"/>
      <c r="X2161" s="39"/>
      <c r="Y2161" s="39"/>
      <c r="Z2161" s="39"/>
      <c r="AA2161" s="39"/>
      <c r="AB2161" s="39"/>
      <c r="AC2161" s="39"/>
      <c r="AD2161" s="39"/>
      <c r="AE2161" s="39"/>
      <c r="AT2161" s="18" t="s">
        <v>169</v>
      </c>
      <c r="AU2161" s="18" t="s">
        <v>84</v>
      </c>
    </row>
    <row r="2162" s="13" customFormat="1">
      <c r="A2162" s="13"/>
      <c r="B2162" s="239"/>
      <c r="C2162" s="240"/>
      <c r="D2162" s="234" t="s">
        <v>170</v>
      </c>
      <c r="E2162" s="241" t="s">
        <v>1</v>
      </c>
      <c r="F2162" s="242" t="s">
        <v>82</v>
      </c>
      <c r="G2162" s="240"/>
      <c r="H2162" s="243">
        <v>1</v>
      </c>
      <c r="I2162" s="244"/>
      <c r="J2162" s="240"/>
      <c r="K2162" s="240"/>
      <c r="L2162" s="245"/>
      <c r="M2162" s="246"/>
      <c r="N2162" s="247"/>
      <c r="O2162" s="247"/>
      <c r="P2162" s="247"/>
      <c r="Q2162" s="247"/>
      <c r="R2162" s="247"/>
      <c r="S2162" s="247"/>
      <c r="T2162" s="248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T2162" s="249" t="s">
        <v>170</v>
      </c>
      <c r="AU2162" s="249" t="s">
        <v>84</v>
      </c>
      <c r="AV2162" s="13" t="s">
        <v>84</v>
      </c>
      <c r="AW2162" s="13" t="s">
        <v>31</v>
      </c>
      <c r="AX2162" s="13" t="s">
        <v>82</v>
      </c>
      <c r="AY2162" s="249" t="s">
        <v>161</v>
      </c>
    </row>
    <row r="2163" s="2" customFormat="1" ht="55.5" customHeight="1">
      <c r="A2163" s="39"/>
      <c r="B2163" s="40"/>
      <c r="C2163" s="220" t="s">
        <v>1973</v>
      </c>
      <c r="D2163" s="220" t="s">
        <v>163</v>
      </c>
      <c r="E2163" s="221" t="s">
        <v>1974</v>
      </c>
      <c r="F2163" s="222" t="s">
        <v>1975</v>
      </c>
      <c r="G2163" s="223" t="s">
        <v>379</v>
      </c>
      <c r="H2163" s="224">
        <v>1</v>
      </c>
      <c r="I2163" s="225"/>
      <c r="J2163" s="226">
        <f>ROUND(I2163*H2163,2)</f>
        <v>0</v>
      </c>
      <c r="K2163" s="227"/>
      <c r="L2163" s="45"/>
      <c r="M2163" s="228" t="s">
        <v>1</v>
      </c>
      <c r="N2163" s="229" t="s">
        <v>39</v>
      </c>
      <c r="O2163" s="92"/>
      <c r="P2163" s="230">
        <f>O2163*H2163</f>
        <v>0</v>
      </c>
      <c r="Q2163" s="230">
        <v>0</v>
      </c>
      <c r="R2163" s="230">
        <f>Q2163*H2163</f>
        <v>0</v>
      </c>
      <c r="S2163" s="230">
        <v>0</v>
      </c>
      <c r="T2163" s="231">
        <f>S2163*H2163</f>
        <v>0</v>
      </c>
      <c r="U2163" s="39"/>
      <c r="V2163" s="39"/>
      <c r="W2163" s="39"/>
      <c r="X2163" s="39"/>
      <c r="Y2163" s="39"/>
      <c r="Z2163" s="39"/>
      <c r="AA2163" s="39"/>
      <c r="AB2163" s="39"/>
      <c r="AC2163" s="39"/>
      <c r="AD2163" s="39"/>
      <c r="AE2163" s="39"/>
      <c r="AR2163" s="232" t="s">
        <v>259</v>
      </c>
      <c r="AT2163" s="232" t="s">
        <v>163</v>
      </c>
      <c r="AU2163" s="232" t="s">
        <v>84</v>
      </c>
      <c r="AY2163" s="18" t="s">
        <v>161</v>
      </c>
      <c r="BE2163" s="233">
        <f>IF(N2163="základní",J2163,0)</f>
        <v>0</v>
      </c>
      <c r="BF2163" s="233">
        <f>IF(N2163="snížená",J2163,0)</f>
        <v>0</v>
      </c>
      <c r="BG2163" s="233">
        <f>IF(N2163="zákl. přenesená",J2163,0)</f>
        <v>0</v>
      </c>
      <c r="BH2163" s="233">
        <f>IF(N2163="sníž. přenesená",J2163,0)</f>
        <v>0</v>
      </c>
      <c r="BI2163" s="233">
        <f>IF(N2163="nulová",J2163,0)</f>
        <v>0</v>
      </c>
      <c r="BJ2163" s="18" t="s">
        <v>82</v>
      </c>
      <c r="BK2163" s="233">
        <f>ROUND(I2163*H2163,2)</f>
        <v>0</v>
      </c>
      <c r="BL2163" s="18" t="s">
        <v>259</v>
      </c>
      <c r="BM2163" s="232" t="s">
        <v>1976</v>
      </c>
    </row>
    <row r="2164" s="2" customFormat="1">
      <c r="A2164" s="39"/>
      <c r="B2164" s="40"/>
      <c r="C2164" s="41"/>
      <c r="D2164" s="234" t="s">
        <v>169</v>
      </c>
      <c r="E2164" s="41"/>
      <c r="F2164" s="235" t="s">
        <v>1977</v>
      </c>
      <c r="G2164" s="41"/>
      <c r="H2164" s="41"/>
      <c r="I2164" s="236"/>
      <c r="J2164" s="41"/>
      <c r="K2164" s="41"/>
      <c r="L2164" s="45"/>
      <c r="M2164" s="237"/>
      <c r="N2164" s="238"/>
      <c r="O2164" s="92"/>
      <c r="P2164" s="92"/>
      <c r="Q2164" s="92"/>
      <c r="R2164" s="92"/>
      <c r="S2164" s="92"/>
      <c r="T2164" s="93"/>
      <c r="U2164" s="39"/>
      <c r="V2164" s="39"/>
      <c r="W2164" s="39"/>
      <c r="X2164" s="39"/>
      <c r="Y2164" s="39"/>
      <c r="Z2164" s="39"/>
      <c r="AA2164" s="39"/>
      <c r="AB2164" s="39"/>
      <c r="AC2164" s="39"/>
      <c r="AD2164" s="39"/>
      <c r="AE2164" s="39"/>
      <c r="AT2164" s="18" t="s">
        <v>169</v>
      </c>
      <c r="AU2164" s="18" t="s">
        <v>84</v>
      </c>
    </row>
    <row r="2165" s="13" customFormat="1">
      <c r="A2165" s="13"/>
      <c r="B2165" s="239"/>
      <c r="C2165" s="240"/>
      <c r="D2165" s="234" t="s">
        <v>170</v>
      </c>
      <c r="E2165" s="241" t="s">
        <v>1</v>
      </c>
      <c r="F2165" s="242" t="s">
        <v>82</v>
      </c>
      <c r="G2165" s="240"/>
      <c r="H2165" s="243">
        <v>1</v>
      </c>
      <c r="I2165" s="244"/>
      <c r="J2165" s="240"/>
      <c r="K2165" s="240"/>
      <c r="L2165" s="245"/>
      <c r="M2165" s="246"/>
      <c r="N2165" s="247"/>
      <c r="O2165" s="247"/>
      <c r="P2165" s="247"/>
      <c r="Q2165" s="247"/>
      <c r="R2165" s="247"/>
      <c r="S2165" s="247"/>
      <c r="T2165" s="248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T2165" s="249" t="s">
        <v>170</v>
      </c>
      <c r="AU2165" s="249" t="s">
        <v>84</v>
      </c>
      <c r="AV2165" s="13" t="s">
        <v>84</v>
      </c>
      <c r="AW2165" s="13" t="s">
        <v>31</v>
      </c>
      <c r="AX2165" s="13" t="s">
        <v>82</v>
      </c>
      <c r="AY2165" s="249" t="s">
        <v>161</v>
      </c>
    </row>
    <row r="2166" s="2" customFormat="1" ht="49.05" customHeight="1">
      <c r="A2166" s="39"/>
      <c r="B2166" s="40"/>
      <c r="C2166" s="220" t="s">
        <v>1978</v>
      </c>
      <c r="D2166" s="220" t="s">
        <v>163</v>
      </c>
      <c r="E2166" s="221" t="s">
        <v>1979</v>
      </c>
      <c r="F2166" s="222" t="s">
        <v>1980</v>
      </c>
      <c r="G2166" s="223" t="s">
        <v>379</v>
      </c>
      <c r="H2166" s="224">
        <v>3</v>
      </c>
      <c r="I2166" s="225"/>
      <c r="J2166" s="226">
        <f>ROUND(I2166*H2166,2)</f>
        <v>0</v>
      </c>
      <c r="K2166" s="227"/>
      <c r="L2166" s="45"/>
      <c r="M2166" s="228" t="s">
        <v>1</v>
      </c>
      <c r="N2166" s="229" t="s">
        <v>39</v>
      </c>
      <c r="O2166" s="92"/>
      <c r="P2166" s="230">
        <f>O2166*H2166</f>
        <v>0</v>
      </c>
      <c r="Q2166" s="230">
        <v>0</v>
      </c>
      <c r="R2166" s="230">
        <f>Q2166*H2166</f>
        <v>0</v>
      </c>
      <c r="S2166" s="230">
        <v>0</v>
      </c>
      <c r="T2166" s="231">
        <f>S2166*H2166</f>
        <v>0</v>
      </c>
      <c r="U2166" s="39"/>
      <c r="V2166" s="39"/>
      <c r="W2166" s="39"/>
      <c r="X2166" s="39"/>
      <c r="Y2166" s="39"/>
      <c r="Z2166" s="39"/>
      <c r="AA2166" s="39"/>
      <c r="AB2166" s="39"/>
      <c r="AC2166" s="39"/>
      <c r="AD2166" s="39"/>
      <c r="AE2166" s="39"/>
      <c r="AR2166" s="232" t="s">
        <v>259</v>
      </c>
      <c r="AT2166" s="232" t="s">
        <v>163</v>
      </c>
      <c r="AU2166" s="232" t="s">
        <v>84</v>
      </c>
      <c r="AY2166" s="18" t="s">
        <v>161</v>
      </c>
      <c r="BE2166" s="233">
        <f>IF(N2166="základní",J2166,0)</f>
        <v>0</v>
      </c>
      <c r="BF2166" s="233">
        <f>IF(N2166="snížená",J2166,0)</f>
        <v>0</v>
      </c>
      <c r="BG2166" s="233">
        <f>IF(N2166="zákl. přenesená",J2166,0)</f>
        <v>0</v>
      </c>
      <c r="BH2166" s="233">
        <f>IF(N2166="sníž. přenesená",J2166,0)</f>
        <v>0</v>
      </c>
      <c r="BI2166" s="233">
        <f>IF(N2166="nulová",J2166,0)</f>
        <v>0</v>
      </c>
      <c r="BJ2166" s="18" t="s">
        <v>82</v>
      </c>
      <c r="BK2166" s="233">
        <f>ROUND(I2166*H2166,2)</f>
        <v>0</v>
      </c>
      <c r="BL2166" s="18" t="s">
        <v>259</v>
      </c>
      <c r="BM2166" s="232" t="s">
        <v>1981</v>
      </c>
    </row>
    <row r="2167" s="2" customFormat="1">
      <c r="A2167" s="39"/>
      <c r="B2167" s="40"/>
      <c r="C2167" s="41"/>
      <c r="D2167" s="234" t="s">
        <v>169</v>
      </c>
      <c r="E2167" s="41"/>
      <c r="F2167" s="235" t="s">
        <v>1980</v>
      </c>
      <c r="G2167" s="41"/>
      <c r="H2167" s="41"/>
      <c r="I2167" s="236"/>
      <c r="J2167" s="41"/>
      <c r="K2167" s="41"/>
      <c r="L2167" s="45"/>
      <c r="M2167" s="237"/>
      <c r="N2167" s="238"/>
      <c r="O2167" s="92"/>
      <c r="P2167" s="92"/>
      <c r="Q2167" s="92"/>
      <c r="R2167" s="92"/>
      <c r="S2167" s="92"/>
      <c r="T2167" s="93"/>
      <c r="U2167" s="39"/>
      <c r="V2167" s="39"/>
      <c r="W2167" s="39"/>
      <c r="X2167" s="39"/>
      <c r="Y2167" s="39"/>
      <c r="Z2167" s="39"/>
      <c r="AA2167" s="39"/>
      <c r="AB2167" s="39"/>
      <c r="AC2167" s="39"/>
      <c r="AD2167" s="39"/>
      <c r="AE2167" s="39"/>
      <c r="AT2167" s="18" t="s">
        <v>169</v>
      </c>
      <c r="AU2167" s="18" t="s">
        <v>84</v>
      </c>
    </row>
    <row r="2168" s="13" customFormat="1">
      <c r="A2168" s="13"/>
      <c r="B2168" s="239"/>
      <c r="C2168" s="240"/>
      <c r="D2168" s="234" t="s">
        <v>170</v>
      </c>
      <c r="E2168" s="241" t="s">
        <v>1</v>
      </c>
      <c r="F2168" s="242" t="s">
        <v>180</v>
      </c>
      <c r="G2168" s="240"/>
      <c r="H2168" s="243">
        <v>3</v>
      </c>
      <c r="I2168" s="244"/>
      <c r="J2168" s="240"/>
      <c r="K2168" s="240"/>
      <c r="L2168" s="245"/>
      <c r="M2168" s="246"/>
      <c r="N2168" s="247"/>
      <c r="O2168" s="247"/>
      <c r="P2168" s="247"/>
      <c r="Q2168" s="247"/>
      <c r="R2168" s="247"/>
      <c r="S2168" s="247"/>
      <c r="T2168" s="248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T2168" s="249" t="s">
        <v>170</v>
      </c>
      <c r="AU2168" s="249" t="s">
        <v>84</v>
      </c>
      <c r="AV2168" s="13" t="s">
        <v>84</v>
      </c>
      <c r="AW2168" s="13" t="s">
        <v>31</v>
      </c>
      <c r="AX2168" s="13" t="s">
        <v>82</v>
      </c>
      <c r="AY2168" s="249" t="s">
        <v>161</v>
      </c>
    </row>
    <row r="2169" s="2" customFormat="1" ht="49.05" customHeight="1">
      <c r="A2169" s="39"/>
      <c r="B2169" s="40"/>
      <c r="C2169" s="220" t="s">
        <v>1982</v>
      </c>
      <c r="D2169" s="220" t="s">
        <v>163</v>
      </c>
      <c r="E2169" s="221" t="s">
        <v>1983</v>
      </c>
      <c r="F2169" s="222" t="s">
        <v>1984</v>
      </c>
      <c r="G2169" s="223" t="s">
        <v>379</v>
      </c>
      <c r="H2169" s="224">
        <v>4</v>
      </c>
      <c r="I2169" s="225"/>
      <c r="J2169" s="226">
        <f>ROUND(I2169*H2169,2)</f>
        <v>0</v>
      </c>
      <c r="K2169" s="227"/>
      <c r="L2169" s="45"/>
      <c r="M2169" s="228" t="s">
        <v>1</v>
      </c>
      <c r="N2169" s="229" t="s">
        <v>39</v>
      </c>
      <c r="O2169" s="92"/>
      <c r="P2169" s="230">
        <f>O2169*H2169</f>
        <v>0</v>
      </c>
      <c r="Q2169" s="230">
        <v>0</v>
      </c>
      <c r="R2169" s="230">
        <f>Q2169*H2169</f>
        <v>0</v>
      </c>
      <c r="S2169" s="230">
        <v>0</v>
      </c>
      <c r="T2169" s="231">
        <f>S2169*H2169</f>
        <v>0</v>
      </c>
      <c r="U2169" s="39"/>
      <c r="V2169" s="39"/>
      <c r="W2169" s="39"/>
      <c r="X2169" s="39"/>
      <c r="Y2169" s="39"/>
      <c r="Z2169" s="39"/>
      <c r="AA2169" s="39"/>
      <c r="AB2169" s="39"/>
      <c r="AC2169" s="39"/>
      <c r="AD2169" s="39"/>
      <c r="AE2169" s="39"/>
      <c r="AR2169" s="232" t="s">
        <v>259</v>
      </c>
      <c r="AT2169" s="232" t="s">
        <v>163</v>
      </c>
      <c r="AU2169" s="232" t="s">
        <v>84</v>
      </c>
      <c r="AY2169" s="18" t="s">
        <v>161</v>
      </c>
      <c r="BE2169" s="233">
        <f>IF(N2169="základní",J2169,0)</f>
        <v>0</v>
      </c>
      <c r="BF2169" s="233">
        <f>IF(N2169="snížená",J2169,0)</f>
        <v>0</v>
      </c>
      <c r="BG2169" s="233">
        <f>IF(N2169="zákl. přenesená",J2169,0)</f>
        <v>0</v>
      </c>
      <c r="BH2169" s="233">
        <f>IF(N2169="sníž. přenesená",J2169,0)</f>
        <v>0</v>
      </c>
      <c r="BI2169" s="233">
        <f>IF(N2169="nulová",J2169,0)</f>
        <v>0</v>
      </c>
      <c r="BJ2169" s="18" t="s">
        <v>82</v>
      </c>
      <c r="BK2169" s="233">
        <f>ROUND(I2169*H2169,2)</f>
        <v>0</v>
      </c>
      <c r="BL2169" s="18" t="s">
        <v>259</v>
      </c>
      <c r="BM2169" s="232" t="s">
        <v>1985</v>
      </c>
    </row>
    <row r="2170" s="2" customFormat="1">
      <c r="A2170" s="39"/>
      <c r="B2170" s="40"/>
      <c r="C2170" s="41"/>
      <c r="D2170" s="234" t="s">
        <v>169</v>
      </c>
      <c r="E2170" s="41"/>
      <c r="F2170" s="235" t="s">
        <v>1984</v>
      </c>
      <c r="G2170" s="41"/>
      <c r="H2170" s="41"/>
      <c r="I2170" s="236"/>
      <c r="J2170" s="41"/>
      <c r="K2170" s="41"/>
      <c r="L2170" s="45"/>
      <c r="M2170" s="237"/>
      <c r="N2170" s="238"/>
      <c r="O2170" s="92"/>
      <c r="P2170" s="92"/>
      <c r="Q2170" s="92"/>
      <c r="R2170" s="92"/>
      <c r="S2170" s="92"/>
      <c r="T2170" s="93"/>
      <c r="U2170" s="39"/>
      <c r="V2170" s="39"/>
      <c r="W2170" s="39"/>
      <c r="X2170" s="39"/>
      <c r="Y2170" s="39"/>
      <c r="Z2170" s="39"/>
      <c r="AA2170" s="39"/>
      <c r="AB2170" s="39"/>
      <c r="AC2170" s="39"/>
      <c r="AD2170" s="39"/>
      <c r="AE2170" s="39"/>
      <c r="AT2170" s="18" t="s">
        <v>169</v>
      </c>
      <c r="AU2170" s="18" t="s">
        <v>84</v>
      </c>
    </row>
    <row r="2171" s="13" customFormat="1">
      <c r="A2171" s="13"/>
      <c r="B2171" s="239"/>
      <c r="C2171" s="240"/>
      <c r="D2171" s="234" t="s">
        <v>170</v>
      </c>
      <c r="E2171" s="241" t="s">
        <v>1</v>
      </c>
      <c r="F2171" s="242" t="s">
        <v>1986</v>
      </c>
      <c r="G2171" s="240"/>
      <c r="H2171" s="243">
        <v>4</v>
      </c>
      <c r="I2171" s="244"/>
      <c r="J2171" s="240"/>
      <c r="K2171" s="240"/>
      <c r="L2171" s="245"/>
      <c r="M2171" s="246"/>
      <c r="N2171" s="247"/>
      <c r="O2171" s="247"/>
      <c r="P2171" s="247"/>
      <c r="Q2171" s="247"/>
      <c r="R2171" s="247"/>
      <c r="S2171" s="247"/>
      <c r="T2171" s="248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T2171" s="249" t="s">
        <v>170</v>
      </c>
      <c r="AU2171" s="249" t="s">
        <v>84</v>
      </c>
      <c r="AV2171" s="13" t="s">
        <v>84</v>
      </c>
      <c r="AW2171" s="13" t="s">
        <v>31</v>
      </c>
      <c r="AX2171" s="13" t="s">
        <v>82</v>
      </c>
      <c r="AY2171" s="249" t="s">
        <v>161</v>
      </c>
    </row>
    <row r="2172" s="2" customFormat="1" ht="55.5" customHeight="1">
      <c r="A2172" s="39"/>
      <c r="B2172" s="40"/>
      <c r="C2172" s="220" t="s">
        <v>1987</v>
      </c>
      <c r="D2172" s="220" t="s">
        <v>163</v>
      </c>
      <c r="E2172" s="221" t="s">
        <v>1988</v>
      </c>
      <c r="F2172" s="222" t="s">
        <v>1989</v>
      </c>
      <c r="G2172" s="223" t="s">
        <v>379</v>
      </c>
      <c r="H2172" s="224">
        <v>2</v>
      </c>
      <c r="I2172" s="225"/>
      <c r="J2172" s="226">
        <f>ROUND(I2172*H2172,2)</f>
        <v>0</v>
      </c>
      <c r="K2172" s="227"/>
      <c r="L2172" s="45"/>
      <c r="M2172" s="228" t="s">
        <v>1</v>
      </c>
      <c r="N2172" s="229" t="s">
        <v>39</v>
      </c>
      <c r="O2172" s="92"/>
      <c r="P2172" s="230">
        <f>O2172*H2172</f>
        <v>0</v>
      </c>
      <c r="Q2172" s="230">
        <v>0</v>
      </c>
      <c r="R2172" s="230">
        <f>Q2172*H2172</f>
        <v>0</v>
      </c>
      <c r="S2172" s="230">
        <v>0</v>
      </c>
      <c r="T2172" s="231">
        <f>S2172*H2172</f>
        <v>0</v>
      </c>
      <c r="U2172" s="39"/>
      <c r="V2172" s="39"/>
      <c r="W2172" s="39"/>
      <c r="X2172" s="39"/>
      <c r="Y2172" s="39"/>
      <c r="Z2172" s="39"/>
      <c r="AA2172" s="39"/>
      <c r="AB2172" s="39"/>
      <c r="AC2172" s="39"/>
      <c r="AD2172" s="39"/>
      <c r="AE2172" s="39"/>
      <c r="AR2172" s="232" t="s">
        <v>259</v>
      </c>
      <c r="AT2172" s="232" t="s">
        <v>163</v>
      </c>
      <c r="AU2172" s="232" t="s">
        <v>84</v>
      </c>
      <c r="AY2172" s="18" t="s">
        <v>161</v>
      </c>
      <c r="BE2172" s="233">
        <f>IF(N2172="základní",J2172,0)</f>
        <v>0</v>
      </c>
      <c r="BF2172" s="233">
        <f>IF(N2172="snížená",J2172,0)</f>
        <v>0</v>
      </c>
      <c r="BG2172" s="233">
        <f>IF(N2172="zákl. přenesená",J2172,0)</f>
        <v>0</v>
      </c>
      <c r="BH2172" s="233">
        <f>IF(N2172="sníž. přenesená",J2172,0)</f>
        <v>0</v>
      </c>
      <c r="BI2172" s="233">
        <f>IF(N2172="nulová",J2172,0)</f>
        <v>0</v>
      </c>
      <c r="BJ2172" s="18" t="s">
        <v>82</v>
      </c>
      <c r="BK2172" s="233">
        <f>ROUND(I2172*H2172,2)</f>
        <v>0</v>
      </c>
      <c r="BL2172" s="18" t="s">
        <v>259</v>
      </c>
      <c r="BM2172" s="232" t="s">
        <v>1990</v>
      </c>
    </row>
    <row r="2173" s="2" customFormat="1">
      <c r="A2173" s="39"/>
      <c r="B2173" s="40"/>
      <c r="C2173" s="41"/>
      <c r="D2173" s="234" t="s">
        <v>169</v>
      </c>
      <c r="E2173" s="41"/>
      <c r="F2173" s="235" t="s">
        <v>1989</v>
      </c>
      <c r="G2173" s="41"/>
      <c r="H2173" s="41"/>
      <c r="I2173" s="236"/>
      <c r="J2173" s="41"/>
      <c r="K2173" s="41"/>
      <c r="L2173" s="45"/>
      <c r="M2173" s="237"/>
      <c r="N2173" s="238"/>
      <c r="O2173" s="92"/>
      <c r="P2173" s="92"/>
      <c r="Q2173" s="92"/>
      <c r="R2173" s="92"/>
      <c r="S2173" s="92"/>
      <c r="T2173" s="93"/>
      <c r="U2173" s="39"/>
      <c r="V2173" s="39"/>
      <c r="W2173" s="39"/>
      <c r="X2173" s="39"/>
      <c r="Y2173" s="39"/>
      <c r="Z2173" s="39"/>
      <c r="AA2173" s="39"/>
      <c r="AB2173" s="39"/>
      <c r="AC2173" s="39"/>
      <c r="AD2173" s="39"/>
      <c r="AE2173" s="39"/>
      <c r="AT2173" s="18" t="s">
        <v>169</v>
      </c>
      <c r="AU2173" s="18" t="s">
        <v>84</v>
      </c>
    </row>
    <row r="2174" s="13" customFormat="1">
      <c r="A2174" s="13"/>
      <c r="B2174" s="239"/>
      <c r="C2174" s="240"/>
      <c r="D2174" s="234" t="s">
        <v>170</v>
      </c>
      <c r="E2174" s="241" t="s">
        <v>1</v>
      </c>
      <c r="F2174" s="242" t="s">
        <v>1991</v>
      </c>
      <c r="G2174" s="240"/>
      <c r="H2174" s="243">
        <v>2</v>
      </c>
      <c r="I2174" s="244"/>
      <c r="J2174" s="240"/>
      <c r="K2174" s="240"/>
      <c r="L2174" s="245"/>
      <c r="M2174" s="246"/>
      <c r="N2174" s="247"/>
      <c r="O2174" s="247"/>
      <c r="P2174" s="247"/>
      <c r="Q2174" s="247"/>
      <c r="R2174" s="247"/>
      <c r="S2174" s="247"/>
      <c r="T2174" s="248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T2174" s="249" t="s">
        <v>170</v>
      </c>
      <c r="AU2174" s="249" t="s">
        <v>84</v>
      </c>
      <c r="AV2174" s="13" t="s">
        <v>84</v>
      </c>
      <c r="AW2174" s="13" t="s">
        <v>31</v>
      </c>
      <c r="AX2174" s="13" t="s">
        <v>82</v>
      </c>
      <c r="AY2174" s="249" t="s">
        <v>161</v>
      </c>
    </row>
    <row r="2175" s="2" customFormat="1" ht="55.5" customHeight="1">
      <c r="A2175" s="39"/>
      <c r="B2175" s="40"/>
      <c r="C2175" s="220" t="s">
        <v>1992</v>
      </c>
      <c r="D2175" s="220" t="s">
        <v>163</v>
      </c>
      <c r="E2175" s="221" t="s">
        <v>1993</v>
      </c>
      <c r="F2175" s="222" t="s">
        <v>1994</v>
      </c>
      <c r="G2175" s="223" t="s">
        <v>379</v>
      </c>
      <c r="H2175" s="224">
        <v>4</v>
      </c>
      <c r="I2175" s="225"/>
      <c r="J2175" s="226">
        <f>ROUND(I2175*H2175,2)</f>
        <v>0</v>
      </c>
      <c r="K2175" s="227"/>
      <c r="L2175" s="45"/>
      <c r="M2175" s="228" t="s">
        <v>1</v>
      </c>
      <c r="N2175" s="229" t="s">
        <v>39</v>
      </c>
      <c r="O2175" s="92"/>
      <c r="P2175" s="230">
        <f>O2175*H2175</f>
        <v>0</v>
      </c>
      <c r="Q2175" s="230">
        <v>0</v>
      </c>
      <c r="R2175" s="230">
        <f>Q2175*H2175</f>
        <v>0</v>
      </c>
      <c r="S2175" s="230">
        <v>0</v>
      </c>
      <c r="T2175" s="231">
        <f>S2175*H2175</f>
        <v>0</v>
      </c>
      <c r="U2175" s="39"/>
      <c r="V2175" s="39"/>
      <c r="W2175" s="39"/>
      <c r="X2175" s="39"/>
      <c r="Y2175" s="39"/>
      <c r="Z2175" s="39"/>
      <c r="AA2175" s="39"/>
      <c r="AB2175" s="39"/>
      <c r="AC2175" s="39"/>
      <c r="AD2175" s="39"/>
      <c r="AE2175" s="39"/>
      <c r="AR2175" s="232" t="s">
        <v>259</v>
      </c>
      <c r="AT2175" s="232" t="s">
        <v>163</v>
      </c>
      <c r="AU2175" s="232" t="s">
        <v>84</v>
      </c>
      <c r="AY2175" s="18" t="s">
        <v>161</v>
      </c>
      <c r="BE2175" s="233">
        <f>IF(N2175="základní",J2175,0)</f>
        <v>0</v>
      </c>
      <c r="BF2175" s="233">
        <f>IF(N2175="snížená",J2175,0)</f>
        <v>0</v>
      </c>
      <c r="BG2175" s="233">
        <f>IF(N2175="zákl. přenesená",J2175,0)</f>
        <v>0</v>
      </c>
      <c r="BH2175" s="233">
        <f>IF(N2175="sníž. přenesená",J2175,0)</f>
        <v>0</v>
      </c>
      <c r="BI2175" s="233">
        <f>IF(N2175="nulová",J2175,0)</f>
        <v>0</v>
      </c>
      <c r="BJ2175" s="18" t="s">
        <v>82</v>
      </c>
      <c r="BK2175" s="233">
        <f>ROUND(I2175*H2175,2)</f>
        <v>0</v>
      </c>
      <c r="BL2175" s="18" t="s">
        <v>259</v>
      </c>
      <c r="BM2175" s="232" t="s">
        <v>1995</v>
      </c>
    </row>
    <row r="2176" s="2" customFormat="1">
      <c r="A2176" s="39"/>
      <c r="B2176" s="40"/>
      <c r="C2176" s="41"/>
      <c r="D2176" s="234" t="s">
        <v>169</v>
      </c>
      <c r="E2176" s="41"/>
      <c r="F2176" s="235" t="s">
        <v>1994</v>
      </c>
      <c r="G2176" s="41"/>
      <c r="H2176" s="41"/>
      <c r="I2176" s="236"/>
      <c r="J2176" s="41"/>
      <c r="K2176" s="41"/>
      <c r="L2176" s="45"/>
      <c r="M2176" s="237"/>
      <c r="N2176" s="238"/>
      <c r="O2176" s="92"/>
      <c r="P2176" s="92"/>
      <c r="Q2176" s="92"/>
      <c r="R2176" s="92"/>
      <c r="S2176" s="92"/>
      <c r="T2176" s="93"/>
      <c r="U2176" s="39"/>
      <c r="V2176" s="39"/>
      <c r="W2176" s="39"/>
      <c r="X2176" s="39"/>
      <c r="Y2176" s="39"/>
      <c r="Z2176" s="39"/>
      <c r="AA2176" s="39"/>
      <c r="AB2176" s="39"/>
      <c r="AC2176" s="39"/>
      <c r="AD2176" s="39"/>
      <c r="AE2176" s="39"/>
      <c r="AT2176" s="18" t="s">
        <v>169</v>
      </c>
      <c r="AU2176" s="18" t="s">
        <v>84</v>
      </c>
    </row>
    <row r="2177" s="13" customFormat="1">
      <c r="A2177" s="13"/>
      <c r="B2177" s="239"/>
      <c r="C2177" s="240"/>
      <c r="D2177" s="234" t="s">
        <v>170</v>
      </c>
      <c r="E2177" s="241" t="s">
        <v>1</v>
      </c>
      <c r="F2177" s="242" t="s">
        <v>1996</v>
      </c>
      <c r="G2177" s="240"/>
      <c r="H2177" s="243">
        <v>2</v>
      </c>
      <c r="I2177" s="244"/>
      <c r="J2177" s="240"/>
      <c r="K2177" s="240"/>
      <c r="L2177" s="245"/>
      <c r="M2177" s="246"/>
      <c r="N2177" s="247"/>
      <c r="O2177" s="247"/>
      <c r="P2177" s="247"/>
      <c r="Q2177" s="247"/>
      <c r="R2177" s="247"/>
      <c r="S2177" s="247"/>
      <c r="T2177" s="248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T2177" s="249" t="s">
        <v>170</v>
      </c>
      <c r="AU2177" s="249" t="s">
        <v>84</v>
      </c>
      <c r="AV2177" s="13" t="s">
        <v>84</v>
      </c>
      <c r="AW2177" s="13" t="s">
        <v>31</v>
      </c>
      <c r="AX2177" s="13" t="s">
        <v>74</v>
      </c>
      <c r="AY2177" s="249" t="s">
        <v>161</v>
      </c>
    </row>
    <row r="2178" s="13" customFormat="1">
      <c r="A2178" s="13"/>
      <c r="B2178" s="239"/>
      <c r="C2178" s="240"/>
      <c r="D2178" s="234" t="s">
        <v>170</v>
      </c>
      <c r="E2178" s="241" t="s">
        <v>1</v>
      </c>
      <c r="F2178" s="242" t="s">
        <v>1997</v>
      </c>
      <c r="G2178" s="240"/>
      <c r="H2178" s="243">
        <v>2</v>
      </c>
      <c r="I2178" s="244"/>
      <c r="J2178" s="240"/>
      <c r="K2178" s="240"/>
      <c r="L2178" s="245"/>
      <c r="M2178" s="246"/>
      <c r="N2178" s="247"/>
      <c r="O2178" s="247"/>
      <c r="P2178" s="247"/>
      <c r="Q2178" s="247"/>
      <c r="R2178" s="247"/>
      <c r="S2178" s="247"/>
      <c r="T2178" s="248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T2178" s="249" t="s">
        <v>170</v>
      </c>
      <c r="AU2178" s="249" t="s">
        <v>84</v>
      </c>
      <c r="AV2178" s="13" t="s">
        <v>84</v>
      </c>
      <c r="AW2178" s="13" t="s">
        <v>31</v>
      </c>
      <c r="AX2178" s="13" t="s">
        <v>74</v>
      </c>
      <c r="AY2178" s="249" t="s">
        <v>161</v>
      </c>
    </row>
    <row r="2179" s="14" customFormat="1">
      <c r="A2179" s="14"/>
      <c r="B2179" s="250"/>
      <c r="C2179" s="251"/>
      <c r="D2179" s="234" t="s">
        <v>170</v>
      </c>
      <c r="E2179" s="252" t="s">
        <v>1</v>
      </c>
      <c r="F2179" s="253" t="s">
        <v>173</v>
      </c>
      <c r="G2179" s="251"/>
      <c r="H2179" s="254">
        <v>4</v>
      </c>
      <c r="I2179" s="255"/>
      <c r="J2179" s="251"/>
      <c r="K2179" s="251"/>
      <c r="L2179" s="256"/>
      <c r="M2179" s="257"/>
      <c r="N2179" s="258"/>
      <c r="O2179" s="258"/>
      <c r="P2179" s="258"/>
      <c r="Q2179" s="258"/>
      <c r="R2179" s="258"/>
      <c r="S2179" s="258"/>
      <c r="T2179" s="259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T2179" s="260" t="s">
        <v>170</v>
      </c>
      <c r="AU2179" s="260" t="s">
        <v>84</v>
      </c>
      <c r="AV2179" s="14" t="s">
        <v>167</v>
      </c>
      <c r="AW2179" s="14" t="s">
        <v>31</v>
      </c>
      <c r="AX2179" s="14" t="s">
        <v>82</v>
      </c>
      <c r="AY2179" s="260" t="s">
        <v>161</v>
      </c>
    </row>
    <row r="2180" s="2" customFormat="1" ht="66.75" customHeight="1">
      <c r="A2180" s="39"/>
      <c r="B2180" s="40"/>
      <c r="C2180" s="220" t="s">
        <v>1998</v>
      </c>
      <c r="D2180" s="220" t="s">
        <v>163</v>
      </c>
      <c r="E2180" s="221" t="s">
        <v>1999</v>
      </c>
      <c r="F2180" s="222" t="s">
        <v>2000</v>
      </c>
      <c r="G2180" s="223" t="s">
        <v>379</v>
      </c>
      <c r="H2180" s="224">
        <v>1</v>
      </c>
      <c r="I2180" s="225"/>
      <c r="J2180" s="226">
        <f>ROUND(I2180*H2180,2)</f>
        <v>0</v>
      </c>
      <c r="K2180" s="227"/>
      <c r="L2180" s="45"/>
      <c r="M2180" s="228" t="s">
        <v>1</v>
      </c>
      <c r="N2180" s="229" t="s">
        <v>39</v>
      </c>
      <c r="O2180" s="92"/>
      <c r="P2180" s="230">
        <f>O2180*H2180</f>
        <v>0</v>
      </c>
      <c r="Q2180" s="230">
        <v>0</v>
      </c>
      <c r="R2180" s="230">
        <f>Q2180*H2180</f>
        <v>0</v>
      </c>
      <c r="S2180" s="230">
        <v>0</v>
      </c>
      <c r="T2180" s="231">
        <f>S2180*H2180</f>
        <v>0</v>
      </c>
      <c r="U2180" s="39"/>
      <c r="V2180" s="39"/>
      <c r="W2180" s="39"/>
      <c r="X2180" s="39"/>
      <c r="Y2180" s="39"/>
      <c r="Z2180" s="39"/>
      <c r="AA2180" s="39"/>
      <c r="AB2180" s="39"/>
      <c r="AC2180" s="39"/>
      <c r="AD2180" s="39"/>
      <c r="AE2180" s="39"/>
      <c r="AR2180" s="232" t="s">
        <v>259</v>
      </c>
      <c r="AT2180" s="232" t="s">
        <v>163</v>
      </c>
      <c r="AU2180" s="232" t="s">
        <v>84</v>
      </c>
      <c r="AY2180" s="18" t="s">
        <v>161</v>
      </c>
      <c r="BE2180" s="233">
        <f>IF(N2180="základní",J2180,0)</f>
        <v>0</v>
      </c>
      <c r="BF2180" s="233">
        <f>IF(N2180="snížená",J2180,0)</f>
        <v>0</v>
      </c>
      <c r="BG2180" s="233">
        <f>IF(N2180="zákl. přenesená",J2180,0)</f>
        <v>0</v>
      </c>
      <c r="BH2180" s="233">
        <f>IF(N2180="sníž. přenesená",J2180,0)</f>
        <v>0</v>
      </c>
      <c r="BI2180" s="233">
        <f>IF(N2180="nulová",J2180,0)</f>
        <v>0</v>
      </c>
      <c r="BJ2180" s="18" t="s">
        <v>82</v>
      </c>
      <c r="BK2180" s="233">
        <f>ROUND(I2180*H2180,2)</f>
        <v>0</v>
      </c>
      <c r="BL2180" s="18" t="s">
        <v>259</v>
      </c>
      <c r="BM2180" s="232" t="s">
        <v>2001</v>
      </c>
    </row>
    <row r="2181" s="2" customFormat="1">
      <c r="A2181" s="39"/>
      <c r="B2181" s="40"/>
      <c r="C2181" s="41"/>
      <c r="D2181" s="234" t="s">
        <v>169</v>
      </c>
      <c r="E2181" s="41"/>
      <c r="F2181" s="235" t="s">
        <v>2000</v>
      </c>
      <c r="G2181" s="41"/>
      <c r="H2181" s="41"/>
      <c r="I2181" s="236"/>
      <c r="J2181" s="41"/>
      <c r="K2181" s="41"/>
      <c r="L2181" s="45"/>
      <c r="M2181" s="237"/>
      <c r="N2181" s="238"/>
      <c r="O2181" s="92"/>
      <c r="P2181" s="92"/>
      <c r="Q2181" s="92"/>
      <c r="R2181" s="92"/>
      <c r="S2181" s="92"/>
      <c r="T2181" s="93"/>
      <c r="U2181" s="39"/>
      <c r="V2181" s="39"/>
      <c r="W2181" s="39"/>
      <c r="X2181" s="39"/>
      <c r="Y2181" s="39"/>
      <c r="Z2181" s="39"/>
      <c r="AA2181" s="39"/>
      <c r="AB2181" s="39"/>
      <c r="AC2181" s="39"/>
      <c r="AD2181" s="39"/>
      <c r="AE2181" s="39"/>
      <c r="AT2181" s="18" t="s">
        <v>169</v>
      </c>
      <c r="AU2181" s="18" t="s">
        <v>84</v>
      </c>
    </row>
    <row r="2182" s="13" customFormat="1">
      <c r="A2182" s="13"/>
      <c r="B2182" s="239"/>
      <c r="C2182" s="240"/>
      <c r="D2182" s="234" t="s">
        <v>170</v>
      </c>
      <c r="E2182" s="241" t="s">
        <v>1</v>
      </c>
      <c r="F2182" s="242" t="s">
        <v>82</v>
      </c>
      <c r="G2182" s="240"/>
      <c r="H2182" s="243">
        <v>1</v>
      </c>
      <c r="I2182" s="244"/>
      <c r="J2182" s="240"/>
      <c r="K2182" s="240"/>
      <c r="L2182" s="245"/>
      <c r="M2182" s="246"/>
      <c r="N2182" s="247"/>
      <c r="O2182" s="247"/>
      <c r="P2182" s="247"/>
      <c r="Q2182" s="247"/>
      <c r="R2182" s="247"/>
      <c r="S2182" s="247"/>
      <c r="T2182" s="248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T2182" s="249" t="s">
        <v>170</v>
      </c>
      <c r="AU2182" s="249" t="s">
        <v>84</v>
      </c>
      <c r="AV2182" s="13" t="s">
        <v>84</v>
      </c>
      <c r="AW2182" s="13" t="s">
        <v>31</v>
      </c>
      <c r="AX2182" s="13" t="s">
        <v>82</v>
      </c>
      <c r="AY2182" s="249" t="s">
        <v>161</v>
      </c>
    </row>
    <row r="2183" s="2" customFormat="1" ht="49.05" customHeight="1">
      <c r="A2183" s="39"/>
      <c r="B2183" s="40"/>
      <c r="C2183" s="220" t="s">
        <v>2002</v>
      </c>
      <c r="D2183" s="220" t="s">
        <v>163</v>
      </c>
      <c r="E2183" s="221" t="s">
        <v>2003</v>
      </c>
      <c r="F2183" s="222" t="s">
        <v>2004</v>
      </c>
      <c r="G2183" s="223" t="s">
        <v>379</v>
      </c>
      <c r="H2183" s="224">
        <v>1</v>
      </c>
      <c r="I2183" s="225"/>
      <c r="J2183" s="226">
        <f>ROUND(I2183*H2183,2)</f>
        <v>0</v>
      </c>
      <c r="K2183" s="227"/>
      <c r="L2183" s="45"/>
      <c r="M2183" s="228" t="s">
        <v>1</v>
      </c>
      <c r="N2183" s="229" t="s">
        <v>39</v>
      </c>
      <c r="O2183" s="92"/>
      <c r="P2183" s="230">
        <f>O2183*H2183</f>
        <v>0</v>
      </c>
      <c r="Q2183" s="230">
        <v>0</v>
      </c>
      <c r="R2183" s="230">
        <f>Q2183*H2183</f>
        <v>0</v>
      </c>
      <c r="S2183" s="230">
        <v>0</v>
      </c>
      <c r="T2183" s="231">
        <f>S2183*H2183</f>
        <v>0</v>
      </c>
      <c r="U2183" s="39"/>
      <c r="V2183" s="39"/>
      <c r="W2183" s="39"/>
      <c r="X2183" s="39"/>
      <c r="Y2183" s="39"/>
      <c r="Z2183" s="39"/>
      <c r="AA2183" s="39"/>
      <c r="AB2183" s="39"/>
      <c r="AC2183" s="39"/>
      <c r="AD2183" s="39"/>
      <c r="AE2183" s="39"/>
      <c r="AR2183" s="232" t="s">
        <v>259</v>
      </c>
      <c r="AT2183" s="232" t="s">
        <v>163</v>
      </c>
      <c r="AU2183" s="232" t="s">
        <v>84</v>
      </c>
      <c r="AY2183" s="18" t="s">
        <v>161</v>
      </c>
      <c r="BE2183" s="233">
        <f>IF(N2183="základní",J2183,0)</f>
        <v>0</v>
      </c>
      <c r="BF2183" s="233">
        <f>IF(N2183="snížená",J2183,0)</f>
        <v>0</v>
      </c>
      <c r="BG2183" s="233">
        <f>IF(N2183="zákl. přenesená",J2183,0)</f>
        <v>0</v>
      </c>
      <c r="BH2183" s="233">
        <f>IF(N2183="sníž. přenesená",J2183,0)</f>
        <v>0</v>
      </c>
      <c r="BI2183" s="233">
        <f>IF(N2183="nulová",J2183,0)</f>
        <v>0</v>
      </c>
      <c r="BJ2183" s="18" t="s">
        <v>82</v>
      </c>
      <c r="BK2183" s="233">
        <f>ROUND(I2183*H2183,2)</f>
        <v>0</v>
      </c>
      <c r="BL2183" s="18" t="s">
        <v>259</v>
      </c>
      <c r="BM2183" s="232" t="s">
        <v>2005</v>
      </c>
    </row>
    <row r="2184" s="2" customFormat="1">
      <c r="A2184" s="39"/>
      <c r="B2184" s="40"/>
      <c r="C2184" s="41"/>
      <c r="D2184" s="234" t="s">
        <v>169</v>
      </c>
      <c r="E2184" s="41"/>
      <c r="F2184" s="235" t="s">
        <v>2004</v>
      </c>
      <c r="G2184" s="41"/>
      <c r="H2184" s="41"/>
      <c r="I2184" s="236"/>
      <c r="J2184" s="41"/>
      <c r="K2184" s="41"/>
      <c r="L2184" s="45"/>
      <c r="M2184" s="237"/>
      <c r="N2184" s="238"/>
      <c r="O2184" s="92"/>
      <c r="P2184" s="92"/>
      <c r="Q2184" s="92"/>
      <c r="R2184" s="92"/>
      <c r="S2184" s="92"/>
      <c r="T2184" s="93"/>
      <c r="U2184" s="39"/>
      <c r="V2184" s="39"/>
      <c r="W2184" s="39"/>
      <c r="X2184" s="39"/>
      <c r="Y2184" s="39"/>
      <c r="Z2184" s="39"/>
      <c r="AA2184" s="39"/>
      <c r="AB2184" s="39"/>
      <c r="AC2184" s="39"/>
      <c r="AD2184" s="39"/>
      <c r="AE2184" s="39"/>
      <c r="AT2184" s="18" t="s">
        <v>169</v>
      </c>
      <c r="AU2184" s="18" t="s">
        <v>84</v>
      </c>
    </row>
    <row r="2185" s="13" customFormat="1">
      <c r="A2185" s="13"/>
      <c r="B2185" s="239"/>
      <c r="C2185" s="240"/>
      <c r="D2185" s="234" t="s">
        <v>170</v>
      </c>
      <c r="E2185" s="241" t="s">
        <v>1</v>
      </c>
      <c r="F2185" s="242" t="s">
        <v>82</v>
      </c>
      <c r="G2185" s="240"/>
      <c r="H2185" s="243">
        <v>1</v>
      </c>
      <c r="I2185" s="244"/>
      <c r="J2185" s="240"/>
      <c r="K2185" s="240"/>
      <c r="L2185" s="245"/>
      <c r="M2185" s="246"/>
      <c r="N2185" s="247"/>
      <c r="O2185" s="247"/>
      <c r="P2185" s="247"/>
      <c r="Q2185" s="247"/>
      <c r="R2185" s="247"/>
      <c r="S2185" s="247"/>
      <c r="T2185" s="248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T2185" s="249" t="s">
        <v>170</v>
      </c>
      <c r="AU2185" s="249" t="s">
        <v>84</v>
      </c>
      <c r="AV2185" s="13" t="s">
        <v>84</v>
      </c>
      <c r="AW2185" s="13" t="s">
        <v>31</v>
      </c>
      <c r="AX2185" s="13" t="s">
        <v>82</v>
      </c>
      <c r="AY2185" s="249" t="s">
        <v>161</v>
      </c>
    </row>
    <row r="2186" s="2" customFormat="1" ht="55.5" customHeight="1">
      <c r="A2186" s="39"/>
      <c r="B2186" s="40"/>
      <c r="C2186" s="220" t="s">
        <v>2006</v>
      </c>
      <c r="D2186" s="220" t="s">
        <v>163</v>
      </c>
      <c r="E2186" s="221" t="s">
        <v>2007</v>
      </c>
      <c r="F2186" s="222" t="s">
        <v>2008</v>
      </c>
      <c r="G2186" s="223" t="s">
        <v>379</v>
      </c>
      <c r="H2186" s="224">
        <v>1</v>
      </c>
      <c r="I2186" s="225"/>
      <c r="J2186" s="226">
        <f>ROUND(I2186*H2186,2)</f>
        <v>0</v>
      </c>
      <c r="K2186" s="227"/>
      <c r="L2186" s="45"/>
      <c r="M2186" s="228" t="s">
        <v>1</v>
      </c>
      <c r="N2186" s="229" t="s">
        <v>39</v>
      </c>
      <c r="O2186" s="92"/>
      <c r="P2186" s="230">
        <f>O2186*H2186</f>
        <v>0</v>
      </c>
      <c r="Q2186" s="230">
        <v>0</v>
      </c>
      <c r="R2186" s="230">
        <f>Q2186*H2186</f>
        <v>0</v>
      </c>
      <c r="S2186" s="230">
        <v>0</v>
      </c>
      <c r="T2186" s="231">
        <f>S2186*H2186</f>
        <v>0</v>
      </c>
      <c r="U2186" s="39"/>
      <c r="V2186" s="39"/>
      <c r="W2186" s="39"/>
      <c r="X2186" s="39"/>
      <c r="Y2186" s="39"/>
      <c r="Z2186" s="39"/>
      <c r="AA2186" s="39"/>
      <c r="AB2186" s="39"/>
      <c r="AC2186" s="39"/>
      <c r="AD2186" s="39"/>
      <c r="AE2186" s="39"/>
      <c r="AR2186" s="232" t="s">
        <v>259</v>
      </c>
      <c r="AT2186" s="232" t="s">
        <v>163</v>
      </c>
      <c r="AU2186" s="232" t="s">
        <v>84</v>
      </c>
      <c r="AY2186" s="18" t="s">
        <v>161</v>
      </c>
      <c r="BE2186" s="233">
        <f>IF(N2186="základní",J2186,0)</f>
        <v>0</v>
      </c>
      <c r="BF2186" s="233">
        <f>IF(N2186="snížená",J2186,0)</f>
        <v>0</v>
      </c>
      <c r="BG2186" s="233">
        <f>IF(N2186="zákl. přenesená",J2186,0)</f>
        <v>0</v>
      </c>
      <c r="BH2186" s="233">
        <f>IF(N2186="sníž. přenesená",J2186,0)</f>
        <v>0</v>
      </c>
      <c r="BI2186" s="233">
        <f>IF(N2186="nulová",J2186,0)</f>
        <v>0</v>
      </c>
      <c r="BJ2186" s="18" t="s">
        <v>82</v>
      </c>
      <c r="BK2186" s="233">
        <f>ROUND(I2186*H2186,2)</f>
        <v>0</v>
      </c>
      <c r="BL2186" s="18" t="s">
        <v>259</v>
      </c>
      <c r="BM2186" s="232" t="s">
        <v>2009</v>
      </c>
    </row>
    <row r="2187" s="2" customFormat="1">
      <c r="A2187" s="39"/>
      <c r="B2187" s="40"/>
      <c r="C2187" s="41"/>
      <c r="D2187" s="234" t="s">
        <v>169</v>
      </c>
      <c r="E2187" s="41"/>
      <c r="F2187" s="235" t="s">
        <v>2008</v>
      </c>
      <c r="G2187" s="41"/>
      <c r="H2187" s="41"/>
      <c r="I2187" s="236"/>
      <c r="J2187" s="41"/>
      <c r="K2187" s="41"/>
      <c r="L2187" s="45"/>
      <c r="M2187" s="237"/>
      <c r="N2187" s="238"/>
      <c r="O2187" s="92"/>
      <c r="P2187" s="92"/>
      <c r="Q2187" s="92"/>
      <c r="R2187" s="92"/>
      <c r="S2187" s="92"/>
      <c r="T2187" s="93"/>
      <c r="U2187" s="39"/>
      <c r="V2187" s="39"/>
      <c r="W2187" s="39"/>
      <c r="X2187" s="39"/>
      <c r="Y2187" s="39"/>
      <c r="Z2187" s="39"/>
      <c r="AA2187" s="39"/>
      <c r="AB2187" s="39"/>
      <c r="AC2187" s="39"/>
      <c r="AD2187" s="39"/>
      <c r="AE2187" s="39"/>
      <c r="AT2187" s="18" t="s">
        <v>169</v>
      </c>
      <c r="AU2187" s="18" t="s">
        <v>84</v>
      </c>
    </row>
    <row r="2188" s="13" customFormat="1">
      <c r="A2188" s="13"/>
      <c r="B2188" s="239"/>
      <c r="C2188" s="240"/>
      <c r="D2188" s="234" t="s">
        <v>170</v>
      </c>
      <c r="E2188" s="241" t="s">
        <v>1</v>
      </c>
      <c r="F2188" s="242" t="s">
        <v>82</v>
      </c>
      <c r="G2188" s="240"/>
      <c r="H2188" s="243">
        <v>1</v>
      </c>
      <c r="I2188" s="244"/>
      <c r="J2188" s="240"/>
      <c r="K2188" s="240"/>
      <c r="L2188" s="245"/>
      <c r="M2188" s="246"/>
      <c r="N2188" s="247"/>
      <c r="O2188" s="247"/>
      <c r="P2188" s="247"/>
      <c r="Q2188" s="247"/>
      <c r="R2188" s="247"/>
      <c r="S2188" s="247"/>
      <c r="T2188" s="248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T2188" s="249" t="s">
        <v>170</v>
      </c>
      <c r="AU2188" s="249" t="s">
        <v>84</v>
      </c>
      <c r="AV2188" s="13" t="s">
        <v>84</v>
      </c>
      <c r="AW2188" s="13" t="s">
        <v>31</v>
      </c>
      <c r="AX2188" s="13" t="s">
        <v>82</v>
      </c>
      <c r="AY2188" s="249" t="s">
        <v>161</v>
      </c>
    </row>
    <row r="2189" s="2" customFormat="1" ht="49.05" customHeight="1">
      <c r="A2189" s="39"/>
      <c r="B2189" s="40"/>
      <c r="C2189" s="220" t="s">
        <v>2010</v>
      </c>
      <c r="D2189" s="220" t="s">
        <v>163</v>
      </c>
      <c r="E2189" s="221" t="s">
        <v>2011</v>
      </c>
      <c r="F2189" s="222" t="s">
        <v>2012</v>
      </c>
      <c r="G2189" s="223" t="s">
        <v>379</v>
      </c>
      <c r="H2189" s="224">
        <v>1</v>
      </c>
      <c r="I2189" s="225"/>
      <c r="J2189" s="226">
        <f>ROUND(I2189*H2189,2)</f>
        <v>0</v>
      </c>
      <c r="K2189" s="227"/>
      <c r="L2189" s="45"/>
      <c r="M2189" s="228" t="s">
        <v>1</v>
      </c>
      <c r="N2189" s="229" t="s">
        <v>39</v>
      </c>
      <c r="O2189" s="92"/>
      <c r="P2189" s="230">
        <f>O2189*H2189</f>
        <v>0</v>
      </c>
      <c r="Q2189" s="230">
        <v>0</v>
      </c>
      <c r="R2189" s="230">
        <f>Q2189*H2189</f>
        <v>0</v>
      </c>
      <c r="S2189" s="230">
        <v>0</v>
      </c>
      <c r="T2189" s="231">
        <f>S2189*H2189</f>
        <v>0</v>
      </c>
      <c r="U2189" s="39"/>
      <c r="V2189" s="39"/>
      <c r="W2189" s="39"/>
      <c r="X2189" s="39"/>
      <c r="Y2189" s="39"/>
      <c r="Z2189" s="39"/>
      <c r="AA2189" s="39"/>
      <c r="AB2189" s="39"/>
      <c r="AC2189" s="39"/>
      <c r="AD2189" s="39"/>
      <c r="AE2189" s="39"/>
      <c r="AR2189" s="232" t="s">
        <v>259</v>
      </c>
      <c r="AT2189" s="232" t="s">
        <v>163</v>
      </c>
      <c r="AU2189" s="232" t="s">
        <v>84</v>
      </c>
      <c r="AY2189" s="18" t="s">
        <v>161</v>
      </c>
      <c r="BE2189" s="233">
        <f>IF(N2189="základní",J2189,0)</f>
        <v>0</v>
      </c>
      <c r="BF2189" s="233">
        <f>IF(N2189="snížená",J2189,0)</f>
        <v>0</v>
      </c>
      <c r="BG2189" s="233">
        <f>IF(N2189="zákl. přenesená",J2189,0)</f>
        <v>0</v>
      </c>
      <c r="BH2189" s="233">
        <f>IF(N2189="sníž. přenesená",J2189,0)</f>
        <v>0</v>
      </c>
      <c r="BI2189" s="233">
        <f>IF(N2189="nulová",J2189,0)</f>
        <v>0</v>
      </c>
      <c r="BJ2189" s="18" t="s">
        <v>82</v>
      </c>
      <c r="BK2189" s="233">
        <f>ROUND(I2189*H2189,2)</f>
        <v>0</v>
      </c>
      <c r="BL2189" s="18" t="s">
        <v>259</v>
      </c>
      <c r="BM2189" s="232" t="s">
        <v>2013</v>
      </c>
    </row>
    <row r="2190" s="2" customFormat="1">
      <c r="A2190" s="39"/>
      <c r="B2190" s="40"/>
      <c r="C2190" s="41"/>
      <c r="D2190" s="234" t="s">
        <v>169</v>
      </c>
      <c r="E2190" s="41"/>
      <c r="F2190" s="235" t="s">
        <v>2012</v>
      </c>
      <c r="G2190" s="41"/>
      <c r="H2190" s="41"/>
      <c r="I2190" s="236"/>
      <c r="J2190" s="41"/>
      <c r="K2190" s="41"/>
      <c r="L2190" s="45"/>
      <c r="M2190" s="237"/>
      <c r="N2190" s="238"/>
      <c r="O2190" s="92"/>
      <c r="P2190" s="92"/>
      <c r="Q2190" s="92"/>
      <c r="R2190" s="92"/>
      <c r="S2190" s="92"/>
      <c r="T2190" s="93"/>
      <c r="U2190" s="39"/>
      <c r="V2190" s="39"/>
      <c r="W2190" s="39"/>
      <c r="X2190" s="39"/>
      <c r="Y2190" s="39"/>
      <c r="Z2190" s="39"/>
      <c r="AA2190" s="39"/>
      <c r="AB2190" s="39"/>
      <c r="AC2190" s="39"/>
      <c r="AD2190" s="39"/>
      <c r="AE2190" s="39"/>
      <c r="AT2190" s="18" t="s">
        <v>169</v>
      </c>
      <c r="AU2190" s="18" t="s">
        <v>84</v>
      </c>
    </row>
    <row r="2191" s="13" customFormat="1">
      <c r="A2191" s="13"/>
      <c r="B2191" s="239"/>
      <c r="C2191" s="240"/>
      <c r="D2191" s="234" t="s">
        <v>170</v>
      </c>
      <c r="E2191" s="241" t="s">
        <v>1</v>
      </c>
      <c r="F2191" s="242" t="s">
        <v>82</v>
      </c>
      <c r="G2191" s="240"/>
      <c r="H2191" s="243">
        <v>1</v>
      </c>
      <c r="I2191" s="244"/>
      <c r="J2191" s="240"/>
      <c r="K2191" s="240"/>
      <c r="L2191" s="245"/>
      <c r="M2191" s="246"/>
      <c r="N2191" s="247"/>
      <c r="O2191" s="247"/>
      <c r="P2191" s="247"/>
      <c r="Q2191" s="247"/>
      <c r="R2191" s="247"/>
      <c r="S2191" s="247"/>
      <c r="T2191" s="248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T2191" s="249" t="s">
        <v>170</v>
      </c>
      <c r="AU2191" s="249" t="s">
        <v>84</v>
      </c>
      <c r="AV2191" s="13" t="s">
        <v>84</v>
      </c>
      <c r="AW2191" s="13" t="s">
        <v>31</v>
      </c>
      <c r="AX2191" s="13" t="s">
        <v>82</v>
      </c>
      <c r="AY2191" s="249" t="s">
        <v>161</v>
      </c>
    </row>
    <row r="2192" s="2" customFormat="1" ht="49.05" customHeight="1">
      <c r="A2192" s="39"/>
      <c r="B2192" s="40"/>
      <c r="C2192" s="220" t="s">
        <v>2014</v>
      </c>
      <c r="D2192" s="220" t="s">
        <v>163</v>
      </c>
      <c r="E2192" s="221" t="s">
        <v>2015</v>
      </c>
      <c r="F2192" s="222" t="s">
        <v>2016</v>
      </c>
      <c r="G2192" s="223" t="s">
        <v>379</v>
      </c>
      <c r="H2192" s="224">
        <v>1</v>
      </c>
      <c r="I2192" s="225"/>
      <c r="J2192" s="226">
        <f>ROUND(I2192*H2192,2)</f>
        <v>0</v>
      </c>
      <c r="K2192" s="227"/>
      <c r="L2192" s="45"/>
      <c r="M2192" s="228" t="s">
        <v>1</v>
      </c>
      <c r="N2192" s="229" t="s">
        <v>39</v>
      </c>
      <c r="O2192" s="92"/>
      <c r="P2192" s="230">
        <f>O2192*H2192</f>
        <v>0</v>
      </c>
      <c r="Q2192" s="230">
        <v>0</v>
      </c>
      <c r="R2192" s="230">
        <f>Q2192*H2192</f>
        <v>0</v>
      </c>
      <c r="S2192" s="230">
        <v>0</v>
      </c>
      <c r="T2192" s="231">
        <f>S2192*H2192</f>
        <v>0</v>
      </c>
      <c r="U2192" s="39"/>
      <c r="V2192" s="39"/>
      <c r="W2192" s="39"/>
      <c r="X2192" s="39"/>
      <c r="Y2192" s="39"/>
      <c r="Z2192" s="39"/>
      <c r="AA2192" s="39"/>
      <c r="AB2192" s="39"/>
      <c r="AC2192" s="39"/>
      <c r="AD2192" s="39"/>
      <c r="AE2192" s="39"/>
      <c r="AR2192" s="232" t="s">
        <v>259</v>
      </c>
      <c r="AT2192" s="232" t="s">
        <v>163</v>
      </c>
      <c r="AU2192" s="232" t="s">
        <v>84</v>
      </c>
      <c r="AY2192" s="18" t="s">
        <v>161</v>
      </c>
      <c r="BE2192" s="233">
        <f>IF(N2192="základní",J2192,0)</f>
        <v>0</v>
      </c>
      <c r="BF2192" s="233">
        <f>IF(N2192="snížená",J2192,0)</f>
        <v>0</v>
      </c>
      <c r="BG2192" s="233">
        <f>IF(N2192="zákl. přenesená",J2192,0)</f>
        <v>0</v>
      </c>
      <c r="BH2192" s="233">
        <f>IF(N2192="sníž. přenesená",J2192,0)</f>
        <v>0</v>
      </c>
      <c r="BI2192" s="233">
        <f>IF(N2192="nulová",J2192,0)</f>
        <v>0</v>
      </c>
      <c r="BJ2192" s="18" t="s">
        <v>82</v>
      </c>
      <c r="BK2192" s="233">
        <f>ROUND(I2192*H2192,2)</f>
        <v>0</v>
      </c>
      <c r="BL2192" s="18" t="s">
        <v>259</v>
      </c>
      <c r="BM2192" s="232" t="s">
        <v>2017</v>
      </c>
    </row>
    <row r="2193" s="2" customFormat="1">
      <c r="A2193" s="39"/>
      <c r="B2193" s="40"/>
      <c r="C2193" s="41"/>
      <c r="D2193" s="234" t="s">
        <v>169</v>
      </c>
      <c r="E2193" s="41"/>
      <c r="F2193" s="235" t="s">
        <v>2016</v>
      </c>
      <c r="G2193" s="41"/>
      <c r="H2193" s="41"/>
      <c r="I2193" s="236"/>
      <c r="J2193" s="41"/>
      <c r="K2193" s="41"/>
      <c r="L2193" s="45"/>
      <c r="M2193" s="237"/>
      <c r="N2193" s="238"/>
      <c r="O2193" s="92"/>
      <c r="P2193" s="92"/>
      <c r="Q2193" s="92"/>
      <c r="R2193" s="92"/>
      <c r="S2193" s="92"/>
      <c r="T2193" s="93"/>
      <c r="U2193" s="39"/>
      <c r="V2193" s="39"/>
      <c r="W2193" s="39"/>
      <c r="X2193" s="39"/>
      <c r="Y2193" s="39"/>
      <c r="Z2193" s="39"/>
      <c r="AA2193" s="39"/>
      <c r="AB2193" s="39"/>
      <c r="AC2193" s="39"/>
      <c r="AD2193" s="39"/>
      <c r="AE2193" s="39"/>
      <c r="AT2193" s="18" t="s">
        <v>169</v>
      </c>
      <c r="AU2193" s="18" t="s">
        <v>84</v>
      </c>
    </row>
    <row r="2194" s="13" customFormat="1">
      <c r="A2194" s="13"/>
      <c r="B2194" s="239"/>
      <c r="C2194" s="240"/>
      <c r="D2194" s="234" t="s">
        <v>170</v>
      </c>
      <c r="E2194" s="241" t="s">
        <v>1</v>
      </c>
      <c r="F2194" s="242" t="s">
        <v>82</v>
      </c>
      <c r="G2194" s="240"/>
      <c r="H2194" s="243">
        <v>1</v>
      </c>
      <c r="I2194" s="244"/>
      <c r="J2194" s="240"/>
      <c r="K2194" s="240"/>
      <c r="L2194" s="245"/>
      <c r="M2194" s="246"/>
      <c r="N2194" s="247"/>
      <c r="O2194" s="247"/>
      <c r="P2194" s="247"/>
      <c r="Q2194" s="247"/>
      <c r="R2194" s="247"/>
      <c r="S2194" s="247"/>
      <c r="T2194" s="248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T2194" s="249" t="s">
        <v>170</v>
      </c>
      <c r="AU2194" s="249" t="s">
        <v>84</v>
      </c>
      <c r="AV2194" s="13" t="s">
        <v>84</v>
      </c>
      <c r="AW2194" s="13" t="s">
        <v>31</v>
      </c>
      <c r="AX2194" s="13" t="s">
        <v>82</v>
      </c>
      <c r="AY2194" s="249" t="s">
        <v>161</v>
      </c>
    </row>
    <row r="2195" s="2" customFormat="1" ht="55.5" customHeight="1">
      <c r="A2195" s="39"/>
      <c r="B2195" s="40"/>
      <c r="C2195" s="220" t="s">
        <v>2018</v>
      </c>
      <c r="D2195" s="220" t="s">
        <v>163</v>
      </c>
      <c r="E2195" s="221" t="s">
        <v>2019</v>
      </c>
      <c r="F2195" s="222" t="s">
        <v>2020</v>
      </c>
      <c r="G2195" s="223" t="s">
        <v>379</v>
      </c>
      <c r="H2195" s="224">
        <v>1</v>
      </c>
      <c r="I2195" s="225"/>
      <c r="J2195" s="226">
        <f>ROUND(I2195*H2195,2)</f>
        <v>0</v>
      </c>
      <c r="K2195" s="227"/>
      <c r="L2195" s="45"/>
      <c r="M2195" s="228" t="s">
        <v>1</v>
      </c>
      <c r="N2195" s="229" t="s">
        <v>39</v>
      </c>
      <c r="O2195" s="92"/>
      <c r="P2195" s="230">
        <f>O2195*H2195</f>
        <v>0</v>
      </c>
      <c r="Q2195" s="230">
        <v>0</v>
      </c>
      <c r="R2195" s="230">
        <f>Q2195*H2195</f>
        <v>0</v>
      </c>
      <c r="S2195" s="230">
        <v>0</v>
      </c>
      <c r="T2195" s="231">
        <f>S2195*H2195</f>
        <v>0</v>
      </c>
      <c r="U2195" s="39"/>
      <c r="V2195" s="39"/>
      <c r="W2195" s="39"/>
      <c r="X2195" s="39"/>
      <c r="Y2195" s="39"/>
      <c r="Z2195" s="39"/>
      <c r="AA2195" s="39"/>
      <c r="AB2195" s="39"/>
      <c r="AC2195" s="39"/>
      <c r="AD2195" s="39"/>
      <c r="AE2195" s="39"/>
      <c r="AR2195" s="232" t="s">
        <v>259</v>
      </c>
      <c r="AT2195" s="232" t="s">
        <v>163</v>
      </c>
      <c r="AU2195" s="232" t="s">
        <v>84</v>
      </c>
      <c r="AY2195" s="18" t="s">
        <v>161</v>
      </c>
      <c r="BE2195" s="233">
        <f>IF(N2195="základní",J2195,0)</f>
        <v>0</v>
      </c>
      <c r="BF2195" s="233">
        <f>IF(N2195="snížená",J2195,0)</f>
        <v>0</v>
      </c>
      <c r="BG2195" s="233">
        <f>IF(N2195="zákl. přenesená",J2195,0)</f>
        <v>0</v>
      </c>
      <c r="BH2195" s="233">
        <f>IF(N2195="sníž. přenesená",J2195,0)</f>
        <v>0</v>
      </c>
      <c r="BI2195" s="233">
        <f>IF(N2195="nulová",J2195,0)</f>
        <v>0</v>
      </c>
      <c r="BJ2195" s="18" t="s">
        <v>82</v>
      </c>
      <c r="BK2195" s="233">
        <f>ROUND(I2195*H2195,2)</f>
        <v>0</v>
      </c>
      <c r="BL2195" s="18" t="s">
        <v>259</v>
      </c>
      <c r="BM2195" s="232" t="s">
        <v>2021</v>
      </c>
    </row>
    <row r="2196" s="2" customFormat="1">
      <c r="A2196" s="39"/>
      <c r="B2196" s="40"/>
      <c r="C2196" s="41"/>
      <c r="D2196" s="234" t="s">
        <v>169</v>
      </c>
      <c r="E2196" s="41"/>
      <c r="F2196" s="235" t="s">
        <v>2020</v>
      </c>
      <c r="G2196" s="41"/>
      <c r="H2196" s="41"/>
      <c r="I2196" s="236"/>
      <c r="J2196" s="41"/>
      <c r="K2196" s="41"/>
      <c r="L2196" s="45"/>
      <c r="M2196" s="237"/>
      <c r="N2196" s="238"/>
      <c r="O2196" s="92"/>
      <c r="P2196" s="92"/>
      <c r="Q2196" s="92"/>
      <c r="R2196" s="92"/>
      <c r="S2196" s="92"/>
      <c r="T2196" s="93"/>
      <c r="U2196" s="39"/>
      <c r="V2196" s="39"/>
      <c r="W2196" s="39"/>
      <c r="X2196" s="39"/>
      <c r="Y2196" s="39"/>
      <c r="Z2196" s="39"/>
      <c r="AA2196" s="39"/>
      <c r="AB2196" s="39"/>
      <c r="AC2196" s="39"/>
      <c r="AD2196" s="39"/>
      <c r="AE2196" s="39"/>
      <c r="AT2196" s="18" t="s">
        <v>169</v>
      </c>
      <c r="AU2196" s="18" t="s">
        <v>84</v>
      </c>
    </row>
    <row r="2197" s="13" customFormat="1">
      <c r="A2197" s="13"/>
      <c r="B2197" s="239"/>
      <c r="C2197" s="240"/>
      <c r="D2197" s="234" t="s">
        <v>170</v>
      </c>
      <c r="E2197" s="241" t="s">
        <v>1</v>
      </c>
      <c r="F2197" s="242" t="s">
        <v>82</v>
      </c>
      <c r="G2197" s="240"/>
      <c r="H2197" s="243">
        <v>1</v>
      </c>
      <c r="I2197" s="244"/>
      <c r="J2197" s="240"/>
      <c r="K2197" s="240"/>
      <c r="L2197" s="245"/>
      <c r="M2197" s="246"/>
      <c r="N2197" s="247"/>
      <c r="O2197" s="247"/>
      <c r="P2197" s="247"/>
      <c r="Q2197" s="247"/>
      <c r="R2197" s="247"/>
      <c r="S2197" s="247"/>
      <c r="T2197" s="248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T2197" s="249" t="s">
        <v>170</v>
      </c>
      <c r="AU2197" s="249" t="s">
        <v>84</v>
      </c>
      <c r="AV2197" s="13" t="s">
        <v>84</v>
      </c>
      <c r="AW2197" s="13" t="s">
        <v>31</v>
      </c>
      <c r="AX2197" s="13" t="s">
        <v>82</v>
      </c>
      <c r="AY2197" s="249" t="s">
        <v>161</v>
      </c>
    </row>
    <row r="2198" s="2" customFormat="1" ht="33" customHeight="1">
      <c r="A2198" s="39"/>
      <c r="B2198" s="40"/>
      <c r="C2198" s="220" t="s">
        <v>2022</v>
      </c>
      <c r="D2198" s="220" t="s">
        <v>163</v>
      </c>
      <c r="E2198" s="221" t="s">
        <v>2023</v>
      </c>
      <c r="F2198" s="222" t="s">
        <v>2024</v>
      </c>
      <c r="G2198" s="223" t="s">
        <v>379</v>
      </c>
      <c r="H2198" s="224">
        <v>1</v>
      </c>
      <c r="I2198" s="225"/>
      <c r="J2198" s="226">
        <f>ROUND(I2198*H2198,2)</f>
        <v>0</v>
      </c>
      <c r="K2198" s="227"/>
      <c r="L2198" s="45"/>
      <c r="M2198" s="228" t="s">
        <v>1</v>
      </c>
      <c r="N2198" s="229" t="s">
        <v>39</v>
      </c>
      <c r="O2198" s="92"/>
      <c r="P2198" s="230">
        <f>O2198*H2198</f>
        <v>0</v>
      </c>
      <c r="Q2198" s="230">
        <v>0</v>
      </c>
      <c r="R2198" s="230">
        <f>Q2198*H2198</f>
        <v>0</v>
      </c>
      <c r="S2198" s="230">
        <v>0</v>
      </c>
      <c r="T2198" s="231">
        <f>S2198*H2198</f>
        <v>0</v>
      </c>
      <c r="U2198" s="39"/>
      <c r="V2198" s="39"/>
      <c r="W2198" s="39"/>
      <c r="X2198" s="39"/>
      <c r="Y2198" s="39"/>
      <c r="Z2198" s="39"/>
      <c r="AA2198" s="39"/>
      <c r="AB2198" s="39"/>
      <c r="AC2198" s="39"/>
      <c r="AD2198" s="39"/>
      <c r="AE2198" s="39"/>
      <c r="AR2198" s="232" t="s">
        <v>259</v>
      </c>
      <c r="AT2198" s="232" t="s">
        <v>163</v>
      </c>
      <c r="AU2198" s="232" t="s">
        <v>84</v>
      </c>
      <c r="AY2198" s="18" t="s">
        <v>161</v>
      </c>
      <c r="BE2198" s="233">
        <f>IF(N2198="základní",J2198,0)</f>
        <v>0</v>
      </c>
      <c r="BF2198" s="233">
        <f>IF(N2198="snížená",J2198,0)</f>
        <v>0</v>
      </c>
      <c r="BG2198" s="233">
        <f>IF(N2198="zákl. přenesená",J2198,0)</f>
        <v>0</v>
      </c>
      <c r="BH2198" s="233">
        <f>IF(N2198="sníž. přenesená",J2198,0)</f>
        <v>0</v>
      </c>
      <c r="BI2198" s="233">
        <f>IF(N2198="nulová",J2198,0)</f>
        <v>0</v>
      </c>
      <c r="BJ2198" s="18" t="s">
        <v>82</v>
      </c>
      <c r="BK2198" s="233">
        <f>ROUND(I2198*H2198,2)</f>
        <v>0</v>
      </c>
      <c r="BL2198" s="18" t="s">
        <v>259</v>
      </c>
      <c r="BM2198" s="232" t="s">
        <v>2025</v>
      </c>
    </row>
    <row r="2199" s="2" customFormat="1">
      <c r="A2199" s="39"/>
      <c r="B2199" s="40"/>
      <c r="C2199" s="41"/>
      <c r="D2199" s="234" t="s">
        <v>169</v>
      </c>
      <c r="E2199" s="41"/>
      <c r="F2199" s="235" t="s">
        <v>2024</v>
      </c>
      <c r="G2199" s="41"/>
      <c r="H2199" s="41"/>
      <c r="I2199" s="236"/>
      <c r="J2199" s="41"/>
      <c r="K2199" s="41"/>
      <c r="L2199" s="45"/>
      <c r="M2199" s="237"/>
      <c r="N2199" s="238"/>
      <c r="O2199" s="92"/>
      <c r="P2199" s="92"/>
      <c r="Q2199" s="92"/>
      <c r="R2199" s="92"/>
      <c r="S2199" s="92"/>
      <c r="T2199" s="93"/>
      <c r="U2199" s="39"/>
      <c r="V2199" s="39"/>
      <c r="W2199" s="39"/>
      <c r="X2199" s="39"/>
      <c r="Y2199" s="39"/>
      <c r="Z2199" s="39"/>
      <c r="AA2199" s="39"/>
      <c r="AB2199" s="39"/>
      <c r="AC2199" s="39"/>
      <c r="AD2199" s="39"/>
      <c r="AE2199" s="39"/>
      <c r="AT2199" s="18" t="s">
        <v>169</v>
      </c>
      <c r="AU2199" s="18" t="s">
        <v>84</v>
      </c>
    </row>
    <row r="2200" s="13" customFormat="1">
      <c r="A2200" s="13"/>
      <c r="B2200" s="239"/>
      <c r="C2200" s="240"/>
      <c r="D2200" s="234" t="s">
        <v>170</v>
      </c>
      <c r="E2200" s="241" t="s">
        <v>1</v>
      </c>
      <c r="F2200" s="242" t="s">
        <v>82</v>
      </c>
      <c r="G2200" s="240"/>
      <c r="H2200" s="243">
        <v>1</v>
      </c>
      <c r="I2200" s="244"/>
      <c r="J2200" s="240"/>
      <c r="K2200" s="240"/>
      <c r="L2200" s="245"/>
      <c r="M2200" s="246"/>
      <c r="N2200" s="247"/>
      <c r="O2200" s="247"/>
      <c r="P2200" s="247"/>
      <c r="Q2200" s="247"/>
      <c r="R2200" s="247"/>
      <c r="S2200" s="247"/>
      <c r="T2200" s="248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T2200" s="249" t="s">
        <v>170</v>
      </c>
      <c r="AU2200" s="249" t="s">
        <v>84</v>
      </c>
      <c r="AV2200" s="13" t="s">
        <v>84</v>
      </c>
      <c r="AW2200" s="13" t="s">
        <v>31</v>
      </c>
      <c r="AX2200" s="13" t="s">
        <v>82</v>
      </c>
      <c r="AY2200" s="249" t="s">
        <v>161</v>
      </c>
    </row>
    <row r="2201" s="2" customFormat="1" ht="33" customHeight="1">
      <c r="A2201" s="39"/>
      <c r="B2201" s="40"/>
      <c r="C2201" s="220" t="s">
        <v>2026</v>
      </c>
      <c r="D2201" s="220" t="s">
        <v>163</v>
      </c>
      <c r="E2201" s="221" t="s">
        <v>2027</v>
      </c>
      <c r="F2201" s="222" t="s">
        <v>2028</v>
      </c>
      <c r="G2201" s="223" t="s">
        <v>379</v>
      </c>
      <c r="H2201" s="224">
        <v>1</v>
      </c>
      <c r="I2201" s="225"/>
      <c r="J2201" s="226">
        <f>ROUND(I2201*H2201,2)</f>
        <v>0</v>
      </c>
      <c r="K2201" s="227"/>
      <c r="L2201" s="45"/>
      <c r="M2201" s="228" t="s">
        <v>1</v>
      </c>
      <c r="N2201" s="229" t="s">
        <v>39</v>
      </c>
      <c r="O2201" s="92"/>
      <c r="P2201" s="230">
        <f>O2201*H2201</f>
        <v>0</v>
      </c>
      <c r="Q2201" s="230">
        <v>0</v>
      </c>
      <c r="R2201" s="230">
        <f>Q2201*H2201</f>
        <v>0</v>
      </c>
      <c r="S2201" s="230">
        <v>0</v>
      </c>
      <c r="T2201" s="231">
        <f>S2201*H2201</f>
        <v>0</v>
      </c>
      <c r="U2201" s="39"/>
      <c r="V2201" s="39"/>
      <c r="W2201" s="39"/>
      <c r="X2201" s="39"/>
      <c r="Y2201" s="39"/>
      <c r="Z2201" s="39"/>
      <c r="AA2201" s="39"/>
      <c r="AB2201" s="39"/>
      <c r="AC2201" s="39"/>
      <c r="AD2201" s="39"/>
      <c r="AE2201" s="39"/>
      <c r="AR2201" s="232" t="s">
        <v>259</v>
      </c>
      <c r="AT2201" s="232" t="s">
        <v>163</v>
      </c>
      <c r="AU2201" s="232" t="s">
        <v>84</v>
      </c>
      <c r="AY2201" s="18" t="s">
        <v>161</v>
      </c>
      <c r="BE2201" s="233">
        <f>IF(N2201="základní",J2201,0)</f>
        <v>0</v>
      </c>
      <c r="BF2201" s="233">
        <f>IF(N2201="snížená",J2201,0)</f>
        <v>0</v>
      </c>
      <c r="BG2201" s="233">
        <f>IF(N2201="zákl. přenesená",J2201,0)</f>
        <v>0</v>
      </c>
      <c r="BH2201" s="233">
        <f>IF(N2201="sníž. přenesená",J2201,0)</f>
        <v>0</v>
      </c>
      <c r="BI2201" s="233">
        <f>IF(N2201="nulová",J2201,0)</f>
        <v>0</v>
      </c>
      <c r="BJ2201" s="18" t="s">
        <v>82</v>
      </c>
      <c r="BK2201" s="233">
        <f>ROUND(I2201*H2201,2)</f>
        <v>0</v>
      </c>
      <c r="BL2201" s="18" t="s">
        <v>259</v>
      </c>
      <c r="BM2201" s="232" t="s">
        <v>2029</v>
      </c>
    </row>
    <row r="2202" s="2" customFormat="1">
      <c r="A2202" s="39"/>
      <c r="B2202" s="40"/>
      <c r="C2202" s="41"/>
      <c r="D2202" s="234" t="s">
        <v>169</v>
      </c>
      <c r="E2202" s="41"/>
      <c r="F2202" s="235" t="s">
        <v>2028</v>
      </c>
      <c r="G2202" s="41"/>
      <c r="H2202" s="41"/>
      <c r="I2202" s="236"/>
      <c r="J2202" s="41"/>
      <c r="K2202" s="41"/>
      <c r="L2202" s="45"/>
      <c r="M2202" s="237"/>
      <c r="N2202" s="238"/>
      <c r="O2202" s="92"/>
      <c r="P2202" s="92"/>
      <c r="Q2202" s="92"/>
      <c r="R2202" s="92"/>
      <c r="S2202" s="92"/>
      <c r="T2202" s="93"/>
      <c r="U2202" s="39"/>
      <c r="V2202" s="39"/>
      <c r="W2202" s="39"/>
      <c r="X2202" s="39"/>
      <c r="Y2202" s="39"/>
      <c r="Z2202" s="39"/>
      <c r="AA2202" s="39"/>
      <c r="AB2202" s="39"/>
      <c r="AC2202" s="39"/>
      <c r="AD2202" s="39"/>
      <c r="AE2202" s="39"/>
      <c r="AT2202" s="18" t="s">
        <v>169</v>
      </c>
      <c r="AU2202" s="18" t="s">
        <v>84</v>
      </c>
    </row>
    <row r="2203" s="13" customFormat="1">
      <c r="A2203" s="13"/>
      <c r="B2203" s="239"/>
      <c r="C2203" s="240"/>
      <c r="D2203" s="234" t="s">
        <v>170</v>
      </c>
      <c r="E2203" s="241" t="s">
        <v>1</v>
      </c>
      <c r="F2203" s="242" t="s">
        <v>82</v>
      </c>
      <c r="G2203" s="240"/>
      <c r="H2203" s="243">
        <v>1</v>
      </c>
      <c r="I2203" s="244"/>
      <c r="J2203" s="240"/>
      <c r="K2203" s="240"/>
      <c r="L2203" s="245"/>
      <c r="M2203" s="246"/>
      <c r="N2203" s="247"/>
      <c r="O2203" s="247"/>
      <c r="P2203" s="247"/>
      <c r="Q2203" s="247"/>
      <c r="R2203" s="247"/>
      <c r="S2203" s="247"/>
      <c r="T2203" s="248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T2203" s="249" t="s">
        <v>170</v>
      </c>
      <c r="AU2203" s="249" t="s">
        <v>84</v>
      </c>
      <c r="AV2203" s="13" t="s">
        <v>84</v>
      </c>
      <c r="AW2203" s="13" t="s">
        <v>31</v>
      </c>
      <c r="AX2203" s="13" t="s">
        <v>82</v>
      </c>
      <c r="AY2203" s="249" t="s">
        <v>161</v>
      </c>
    </row>
    <row r="2204" s="2" customFormat="1" ht="24.15" customHeight="1">
      <c r="A2204" s="39"/>
      <c r="B2204" s="40"/>
      <c r="C2204" s="220" t="s">
        <v>2030</v>
      </c>
      <c r="D2204" s="220" t="s">
        <v>163</v>
      </c>
      <c r="E2204" s="221" t="s">
        <v>2031</v>
      </c>
      <c r="F2204" s="222" t="s">
        <v>2032</v>
      </c>
      <c r="G2204" s="223" t="s">
        <v>1585</v>
      </c>
      <c r="H2204" s="293"/>
      <c r="I2204" s="225"/>
      <c r="J2204" s="226">
        <f>ROUND(I2204*H2204,2)</f>
        <v>0</v>
      </c>
      <c r="K2204" s="227"/>
      <c r="L2204" s="45"/>
      <c r="M2204" s="228" t="s">
        <v>1</v>
      </c>
      <c r="N2204" s="229" t="s">
        <v>39</v>
      </c>
      <c r="O2204" s="92"/>
      <c r="P2204" s="230">
        <f>O2204*H2204</f>
        <v>0</v>
      </c>
      <c r="Q2204" s="230">
        <v>0</v>
      </c>
      <c r="R2204" s="230">
        <f>Q2204*H2204</f>
        <v>0</v>
      </c>
      <c r="S2204" s="230">
        <v>0</v>
      </c>
      <c r="T2204" s="231">
        <f>S2204*H2204</f>
        <v>0</v>
      </c>
      <c r="U2204" s="39"/>
      <c r="V2204" s="39"/>
      <c r="W2204" s="39"/>
      <c r="X2204" s="39"/>
      <c r="Y2204" s="39"/>
      <c r="Z2204" s="39"/>
      <c r="AA2204" s="39"/>
      <c r="AB2204" s="39"/>
      <c r="AC2204" s="39"/>
      <c r="AD2204" s="39"/>
      <c r="AE2204" s="39"/>
      <c r="AR2204" s="232" t="s">
        <v>259</v>
      </c>
      <c r="AT2204" s="232" t="s">
        <v>163</v>
      </c>
      <c r="AU2204" s="232" t="s">
        <v>84</v>
      </c>
      <c r="AY2204" s="18" t="s">
        <v>161</v>
      </c>
      <c r="BE2204" s="233">
        <f>IF(N2204="základní",J2204,0)</f>
        <v>0</v>
      </c>
      <c r="BF2204" s="233">
        <f>IF(N2204="snížená",J2204,0)</f>
        <v>0</v>
      </c>
      <c r="BG2204" s="233">
        <f>IF(N2204="zákl. přenesená",J2204,0)</f>
        <v>0</v>
      </c>
      <c r="BH2204" s="233">
        <f>IF(N2204="sníž. přenesená",J2204,0)</f>
        <v>0</v>
      </c>
      <c r="BI2204" s="233">
        <f>IF(N2204="nulová",J2204,0)</f>
        <v>0</v>
      </c>
      <c r="BJ2204" s="18" t="s">
        <v>82</v>
      </c>
      <c r="BK2204" s="233">
        <f>ROUND(I2204*H2204,2)</f>
        <v>0</v>
      </c>
      <c r="BL2204" s="18" t="s">
        <v>259</v>
      </c>
      <c r="BM2204" s="232" t="s">
        <v>2033</v>
      </c>
    </row>
    <row r="2205" s="2" customFormat="1">
      <c r="A2205" s="39"/>
      <c r="B2205" s="40"/>
      <c r="C2205" s="41"/>
      <c r="D2205" s="234" t="s">
        <v>169</v>
      </c>
      <c r="E2205" s="41"/>
      <c r="F2205" s="235" t="s">
        <v>2032</v>
      </c>
      <c r="G2205" s="41"/>
      <c r="H2205" s="41"/>
      <c r="I2205" s="236"/>
      <c r="J2205" s="41"/>
      <c r="K2205" s="41"/>
      <c r="L2205" s="45"/>
      <c r="M2205" s="237"/>
      <c r="N2205" s="238"/>
      <c r="O2205" s="92"/>
      <c r="P2205" s="92"/>
      <c r="Q2205" s="92"/>
      <c r="R2205" s="92"/>
      <c r="S2205" s="92"/>
      <c r="T2205" s="93"/>
      <c r="U2205" s="39"/>
      <c r="V2205" s="39"/>
      <c r="W2205" s="39"/>
      <c r="X2205" s="39"/>
      <c r="Y2205" s="39"/>
      <c r="Z2205" s="39"/>
      <c r="AA2205" s="39"/>
      <c r="AB2205" s="39"/>
      <c r="AC2205" s="39"/>
      <c r="AD2205" s="39"/>
      <c r="AE2205" s="39"/>
      <c r="AT2205" s="18" t="s">
        <v>169</v>
      </c>
      <c r="AU2205" s="18" t="s">
        <v>84</v>
      </c>
    </row>
    <row r="2206" s="12" customFormat="1" ht="22.8" customHeight="1">
      <c r="A2206" s="12"/>
      <c r="B2206" s="204"/>
      <c r="C2206" s="205"/>
      <c r="D2206" s="206" t="s">
        <v>73</v>
      </c>
      <c r="E2206" s="218" t="s">
        <v>2034</v>
      </c>
      <c r="F2206" s="218" t="s">
        <v>2035</v>
      </c>
      <c r="G2206" s="205"/>
      <c r="H2206" s="205"/>
      <c r="I2206" s="208"/>
      <c r="J2206" s="219">
        <f>BK2206</f>
        <v>0</v>
      </c>
      <c r="K2206" s="205"/>
      <c r="L2206" s="210"/>
      <c r="M2206" s="211"/>
      <c r="N2206" s="212"/>
      <c r="O2206" s="212"/>
      <c r="P2206" s="213">
        <f>SUM(P2207:P2405)</f>
        <v>0</v>
      </c>
      <c r="Q2206" s="212"/>
      <c r="R2206" s="213">
        <f>SUM(R2207:R2405)</f>
        <v>8.0687513600000003</v>
      </c>
      <c r="S2206" s="212"/>
      <c r="T2206" s="214">
        <f>SUM(T2207:T2405)</f>
        <v>0</v>
      </c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R2206" s="215" t="s">
        <v>84</v>
      </c>
      <c r="AT2206" s="216" t="s">
        <v>73</v>
      </c>
      <c r="AU2206" s="216" t="s">
        <v>82</v>
      </c>
      <c r="AY2206" s="215" t="s">
        <v>161</v>
      </c>
      <c r="BK2206" s="217">
        <f>SUM(BK2207:BK2405)</f>
        <v>0</v>
      </c>
    </row>
    <row r="2207" s="2" customFormat="1" ht="16.5" customHeight="1">
      <c r="A2207" s="39"/>
      <c r="B2207" s="40"/>
      <c r="C2207" s="220" t="s">
        <v>2036</v>
      </c>
      <c r="D2207" s="220" t="s">
        <v>163</v>
      </c>
      <c r="E2207" s="221" t="s">
        <v>2037</v>
      </c>
      <c r="F2207" s="222" t="s">
        <v>2038</v>
      </c>
      <c r="G2207" s="223" t="s">
        <v>183</v>
      </c>
      <c r="H2207" s="224">
        <v>30.199999999999999</v>
      </c>
      <c r="I2207" s="225"/>
      <c r="J2207" s="226">
        <f>ROUND(I2207*H2207,2)</f>
        <v>0</v>
      </c>
      <c r="K2207" s="227"/>
      <c r="L2207" s="45"/>
      <c r="M2207" s="228" t="s">
        <v>1</v>
      </c>
      <c r="N2207" s="229" t="s">
        <v>39</v>
      </c>
      <c r="O2207" s="92"/>
      <c r="P2207" s="230">
        <f>O2207*H2207</f>
        <v>0</v>
      </c>
      <c r="Q2207" s="230">
        <v>0.00017000000000000001</v>
      </c>
      <c r="R2207" s="230">
        <f>Q2207*H2207</f>
        <v>0.0051340000000000005</v>
      </c>
      <c r="S2207" s="230">
        <v>0</v>
      </c>
      <c r="T2207" s="231">
        <f>S2207*H2207</f>
        <v>0</v>
      </c>
      <c r="U2207" s="39"/>
      <c r="V2207" s="39"/>
      <c r="W2207" s="39"/>
      <c r="X2207" s="39"/>
      <c r="Y2207" s="39"/>
      <c r="Z2207" s="39"/>
      <c r="AA2207" s="39"/>
      <c r="AB2207" s="39"/>
      <c r="AC2207" s="39"/>
      <c r="AD2207" s="39"/>
      <c r="AE2207" s="39"/>
      <c r="AR2207" s="232" t="s">
        <v>259</v>
      </c>
      <c r="AT2207" s="232" t="s">
        <v>163</v>
      </c>
      <c r="AU2207" s="232" t="s">
        <v>84</v>
      </c>
      <c r="AY2207" s="18" t="s">
        <v>161</v>
      </c>
      <c r="BE2207" s="233">
        <f>IF(N2207="základní",J2207,0)</f>
        <v>0</v>
      </c>
      <c r="BF2207" s="233">
        <f>IF(N2207="snížená",J2207,0)</f>
        <v>0</v>
      </c>
      <c r="BG2207" s="233">
        <f>IF(N2207="zákl. přenesená",J2207,0)</f>
        <v>0</v>
      </c>
      <c r="BH2207" s="233">
        <f>IF(N2207="sníž. přenesená",J2207,0)</f>
        <v>0</v>
      </c>
      <c r="BI2207" s="233">
        <f>IF(N2207="nulová",J2207,0)</f>
        <v>0</v>
      </c>
      <c r="BJ2207" s="18" t="s">
        <v>82</v>
      </c>
      <c r="BK2207" s="233">
        <f>ROUND(I2207*H2207,2)</f>
        <v>0</v>
      </c>
      <c r="BL2207" s="18" t="s">
        <v>259</v>
      </c>
      <c r="BM2207" s="232" t="s">
        <v>2039</v>
      </c>
    </row>
    <row r="2208" s="2" customFormat="1">
      <c r="A2208" s="39"/>
      <c r="B2208" s="40"/>
      <c r="C2208" s="41"/>
      <c r="D2208" s="234" t="s">
        <v>169</v>
      </c>
      <c r="E2208" s="41"/>
      <c r="F2208" s="235" t="s">
        <v>2038</v>
      </c>
      <c r="G2208" s="41"/>
      <c r="H2208" s="41"/>
      <c r="I2208" s="236"/>
      <c r="J2208" s="41"/>
      <c r="K2208" s="41"/>
      <c r="L2208" s="45"/>
      <c r="M2208" s="237"/>
      <c r="N2208" s="238"/>
      <c r="O2208" s="92"/>
      <c r="P2208" s="92"/>
      <c r="Q2208" s="92"/>
      <c r="R2208" s="92"/>
      <c r="S2208" s="92"/>
      <c r="T2208" s="93"/>
      <c r="U2208" s="39"/>
      <c r="V2208" s="39"/>
      <c r="W2208" s="39"/>
      <c r="X2208" s="39"/>
      <c r="Y2208" s="39"/>
      <c r="Z2208" s="39"/>
      <c r="AA2208" s="39"/>
      <c r="AB2208" s="39"/>
      <c r="AC2208" s="39"/>
      <c r="AD2208" s="39"/>
      <c r="AE2208" s="39"/>
      <c r="AT2208" s="18" t="s">
        <v>169</v>
      </c>
      <c r="AU2208" s="18" t="s">
        <v>84</v>
      </c>
    </row>
    <row r="2209" s="13" customFormat="1">
      <c r="A2209" s="13"/>
      <c r="B2209" s="239"/>
      <c r="C2209" s="240"/>
      <c r="D2209" s="234" t="s">
        <v>170</v>
      </c>
      <c r="E2209" s="241" t="s">
        <v>1</v>
      </c>
      <c r="F2209" s="242" t="s">
        <v>2040</v>
      </c>
      <c r="G2209" s="240"/>
      <c r="H2209" s="243">
        <v>15.4</v>
      </c>
      <c r="I2209" s="244"/>
      <c r="J2209" s="240"/>
      <c r="K2209" s="240"/>
      <c r="L2209" s="245"/>
      <c r="M2209" s="246"/>
      <c r="N2209" s="247"/>
      <c r="O2209" s="247"/>
      <c r="P2209" s="247"/>
      <c r="Q2209" s="247"/>
      <c r="R2209" s="247"/>
      <c r="S2209" s="247"/>
      <c r="T2209" s="248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T2209" s="249" t="s">
        <v>170</v>
      </c>
      <c r="AU2209" s="249" t="s">
        <v>84</v>
      </c>
      <c r="AV2209" s="13" t="s">
        <v>84</v>
      </c>
      <c r="AW2209" s="13" t="s">
        <v>31</v>
      </c>
      <c r="AX2209" s="13" t="s">
        <v>74</v>
      </c>
      <c r="AY2209" s="249" t="s">
        <v>161</v>
      </c>
    </row>
    <row r="2210" s="13" customFormat="1">
      <c r="A2210" s="13"/>
      <c r="B2210" s="239"/>
      <c r="C2210" s="240"/>
      <c r="D2210" s="234" t="s">
        <v>170</v>
      </c>
      <c r="E2210" s="241" t="s">
        <v>1</v>
      </c>
      <c r="F2210" s="242" t="s">
        <v>2041</v>
      </c>
      <c r="G2210" s="240"/>
      <c r="H2210" s="243">
        <v>14.800000000000001</v>
      </c>
      <c r="I2210" s="244"/>
      <c r="J2210" s="240"/>
      <c r="K2210" s="240"/>
      <c r="L2210" s="245"/>
      <c r="M2210" s="246"/>
      <c r="N2210" s="247"/>
      <c r="O2210" s="247"/>
      <c r="P2210" s="247"/>
      <c r="Q2210" s="247"/>
      <c r="R2210" s="247"/>
      <c r="S2210" s="247"/>
      <c r="T2210" s="248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T2210" s="249" t="s">
        <v>170</v>
      </c>
      <c r="AU2210" s="249" t="s">
        <v>84</v>
      </c>
      <c r="AV2210" s="13" t="s">
        <v>84</v>
      </c>
      <c r="AW2210" s="13" t="s">
        <v>31</v>
      </c>
      <c r="AX2210" s="13" t="s">
        <v>74</v>
      </c>
      <c r="AY2210" s="249" t="s">
        <v>161</v>
      </c>
    </row>
    <row r="2211" s="14" customFormat="1">
      <c r="A2211" s="14"/>
      <c r="B2211" s="250"/>
      <c r="C2211" s="251"/>
      <c r="D2211" s="234" t="s">
        <v>170</v>
      </c>
      <c r="E2211" s="252" t="s">
        <v>1</v>
      </c>
      <c r="F2211" s="253" t="s">
        <v>173</v>
      </c>
      <c r="G2211" s="251"/>
      <c r="H2211" s="254">
        <v>30.199999999999999</v>
      </c>
      <c r="I2211" s="255"/>
      <c r="J2211" s="251"/>
      <c r="K2211" s="251"/>
      <c r="L2211" s="256"/>
      <c r="M2211" s="257"/>
      <c r="N2211" s="258"/>
      <c r="O2211" s="258"/>
      <c r="P2211" s="258"/>
      <c r="Q2211" s="258"/>
      <c r="R2211" s="258"/>
      <c r="S2211" s="258"/>
      <c r="T2211" s="259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T2211" s="260" t="s">
        <v>170</v>
      </c>
      <c r="AU2211" s="260" t="s">
        <v>84</v>
      </c>
      <c r="AV2211" s="14" t="s">
        <v>167</v>
      </c>
      <c r="AW2211" s="14" t="s">
        <v>31</v>
      </c>
      <c r="AX2211" s="14" t="s">
        <v>82</v>
      </c>
      <c r="AY2211" s="260" t="s">
        <v>161</v>
      </c>
    </row>
    <row r="2212" s="2" customFormat="1" ht="16.5" customHeight="1">
      <c r="A2212" s="39"/>
      <c r="B2212" s="40"/>
      <c r="C2212" s="271" t="s">
        <v>2042</v>
      </c>
      <c r="D2212" s="271" t="s">
        <v>260</v>
      </c>
      <c r="E2212" s="272" t="s">
        <v>2043</v>
      </c>
      <c r="F2212" s="273" t="s">
        <v>2044</v>
      </c>
      <c r="G2212" s="274" t="s">
        <v>183</v>
      </c>
      <c r="H2212" s="275">
        <v>31.710000000000001</v>
      </c>
      <c r="I2212" s="276"/>
      <c r="J2212" s="277">
        <f>ROUND(I2212*H2212,2)</f>
        <v>0</v>
      </c>
      <c r="K2212" s="278"/>
      <c r="L2212" s="279"/>
      <c r="M2212" s="280" t="s">
        <v>1</v>
      </c>
      <c r="N2212" s="281" t="s">
        <v>39</v>
      </c>
      <c r="O2212" s="92"/>
      <c r="P2212" s="230">
        <f>O2212*H2212</f>
        <v>0</v>
      </c>
      <c r="Q2212" s="230">
        <v>0.0040000000000000001</v>
      </c>
      <c r="R2212" s="230">
        <f>Q2212*H2212</f>
        <v>0.12684000000000001</v>
      </c>
      <c r="S2212" s="230">
        <v>0</v>
      </c>
      <c r="T2212" s="231">
        <f>S2212*H2212</f>
        <v>0</v>
      </c>
      <c r="U2212" s="39"/>
      <c r="V2212" s="39"/>
      <c r="W2212" s="39"/>
      <c r="X2212" s="39"/>
      <c r="Y2212" s="39"/>
      <c r="Z2212" s="39"/>
      <c r="AA2212" s="39"/>
      <c r="AB2212" s="39"/>
      <c r="AC2212" s="39"/>
      <c r="AD2212" s="39"/>
      <c r="AE2212" s="39"/>
      <c r="AR2212" s="232" t="s">
        <v>347</v>
      </c>
      <c r="AT2212" s="232" t="s">
        <v>260</v>
      </c>
      <c r="AU2212" s="232" t="s">
        <v>84</v>
      </c>
      <c r="AY2212" s="18" t="s">
        <v>161</v>
      </c>
      <c r="BE2212" s="233">
        <f>IF(N2212="základní",J2212,0)</f>
        <v>0</v>
      </c>
      <c r="BF2212" s="233">
        <f>IF(N2212="snížená",J2212,0)</f>
        <v>0</v>
      </c>
      <c r="BG2212" s="233">
        <f>IF(N2212="zákl. přenesená",J2212,0)</f>
        <v>0</v>
      </c>
      <c r="BH2212" s="233">
        <f>IF(N2212="sníž. přenesená",J2212,0)</f>
        <v>0</v>
      </c>
      <c r="BI2212" s="233">
        <f>IF(N2212="nulová",J2212,0)</f>
        <v>0</v>
      </c>
      <c r="BJ2212" s="18" t="s">
        <v>82</v>
      </c>
      <c r="BK2212" s="233">
        <f>ROUND(I2212*H2212,2)</f>
        <v>0</v>
      </c>
      <c r="BL2212" s="18" t="s">
        <v>259</v>
      </c>
      <c r="BM2212" s="232" t="s">
        <v>2045</v>
      </c>
    </row>
    <row r="2213" s="2" customFormat="1">
      <c r="A2213" s="39"/>
      <c r="B2213" s="40"/>
      <c r="C2213" s="41"/>
      <c r="D2213" s="234" t="s">
        <v>169</v>
      </c>
      <c r="E2213" s="41"/>
      <c r="F2213" s="235" t="s">
        <v>2044</v>
      </c>
      <c r="G2213" s="41"/>
      <c r="H2213" s="41"/>
      <c r="I2213" s="236"/>
      <c r="J2213" s="41"/>
      <c r="K2213" s="41"/>
      <c r="L2213" s="45"/>
      <c r="M2213" s="237"/>
      <c r="N2213" s="238"/>
      <c r="O2213" s="92"/>
      <c r="P2213" s="92"/>
      <c r="Q2213" s="92"/>
      <c r="R2213" s="92"/>
      <c r="S2213" s="92"/>
      <c r="T2213" s="93"/>
      <c r="U2213" s="39"/>
      <c r="V2213" s="39"/>
      <c r="W2213" s="39"/>
      <c r="X2213" s="39"/>
      <c r="Y2213" s="39"/>
      <c r="Z2213" s="39"/>
      <c r="AA2213" s="39"/>
      <c r="AB2213" s="39"/>
      <c r="AC2213" s="39"/>
      <c r="AD2213" s="39"/>
      <c r="AE2213" s="39"/>
      <c r="AT2213" s="18" t="s">
        <v>169</v>
      </c>
      <c r="AU2213" s="18" t="s">
        <v>84</v>
      </c>
    </row>
    <row r="2214" s="13" customFormat="1">
      <c r="A2214" s="13"/>
      <c r="B2214" s="239"/>
      <c r="C2214" s="240"/>
      <c r="D2214" s="234" t="s">
        <v>170</v>
      </c>
      <c r="E2214" s="241" t="s">
        <v>1</v>
      </c>
      <c r="F2214" s="242" t="s">
        <v>2046</v>
      </c>
      <c r="G2214" s="240"/>
      <c r="H2214" s="243">
        <v>31.710000000000001</v>
      </c>
      <c r="I2214" s="244"/>
      <c r="J2214" s="240"/>
      <c r="K2214" s="240"/>
      <c r="L2214" s="245"/>
      <c r="M2214" s="246"/>
      <c r="N2214" s="247"/>
      <c r="O2214" s="247"/>
      <c r="P2214" s="247"/>
      <c r="Q2214" s="247"/>
      <c r="R2214" s="247"/>
      <c r="S2214" s="247"/>
      <c r="T2214" s="248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T2214" s="249" t="s">
        <v>170</v>
      </c>
      <c r="AU2214" s="249" t="s">
        <v>84</v>
      </c>
      <c r="AV2214" s="13" t="s">
        <v>84</v>
      </c>
      <c r="AW2214" s="13" t="s">
        <v>31</v>
      </c>
      <c r="AX2214" s="13" t="s">
        <v>82</v>
      </c>
      <c r="AY2214" s="249" t="s">
        <v>161</v>
      </c>
    </row>
    <row r="2215" s="2" customFormat="1" ht="24.15" customHeight="1">
      <c r="A2215" s="39"/>
      <c r="B2215" s="40"/>
      <c r="C2215" s="220" t="s">
        <v>2047</v>
      </c>
      <c r="D2215" s="220" t="s">
        <v>163</v>
      </c>
      <c r="E2215" s="221" t="s">
        <v>2048</v>
      </c>
      <c r="F2215" s="222" t="s">
        <v>2049</v>
      </c>
      <c r="G2215" s="223" t="s">
        <v>183</v>
      </c>
      <c r="H2215" s="224">
        <v>36</v>
      </c>
      <c r="I2215" s="225"/>
      <c r="J2215" s="226">
        <f>ROUND(I2215*H2215,2)</f>
        <v>0</v>
      </c>
      <c r="K2215" s="227"/>
      <c r="L2215" s="45"/>
      <c r="M2215" s="228" t="s">
        <v>1</v>
      </c>
      <c r="N2215" s="229" t="s">
        <v>39</v>
      </c>
      <c r="O2215" s="92"/>
      <c r="P2215" s="230">
        <f>O2215*H2215</f>
        <v>0</v>
      </c>
      <c r="Q2215" s="230">
        <v>5.0000000000000002E-05</v>
      </c>
      <c r="R2215" s="230">
        <f>Q2215*H2215</f>
        <v>0.0018000000000000002</v>
      </c>
      <c r="S2215" s="230">
        <v>0</v>
      </c>
      <c r="T2215" s="231">
        <f>S2215*H2215</f>
        <v>0</v>
      </c>
      <c r="U2215" s="39"/>
      <c r="V2215" s="39"/>
      <c r="W2215" s="39"/>
      <c r="X2215" s="39"/>
      <c r="Y2215" s="39"/>
      <c r="Z2215" s="39"/>
      <c r="AA2215" s="39"/>
      <c r="AB2215" s="39"/>
      <c r="AC2215" s="39"/>
      <c r="AD2215" s="39"/>
      <c r="AE2215" s="39"/>
      <c r="AR2215" s="232" t="s">
        <v>259</v>
      </c>
      <c r="AT2215" s="232" t="s">
        <v>163</v>
      </c>
      <c r="AU2215" s="232" t="s">
        <v>84</v>
      </c>
      <c r="AY2215" s="18" t="s">
        <v>161</v>
      </c>
      <c r="BE2215" s="233">
        <f>IF(N2215="základní",J2215,0)</f>
        <v>0</v>
      </c>
      <c r="BF2215" s="233">
        <f>IF(N2215="snížená",J2215,0)</f>
        <v>0</v>
      </c>
      <c r="BG2215" s="233">
        <f>IF(N2215="zákl. přenesená",J2215,0)</f>
        <v>0</v>
      </c>
      <c r="BH2215" s="233">
        <f>IF(N2215="sníž. přenesená",J2215,0)</f>
        <v>0</v>
      </c>
      <c r="BI2215" s="233">
        <f>IF(N2215="nulová",J2215,0)</f>
        <v>0</v>
      </c>
      <c r="BJ2215" s="18" t="s">
        <v>82</v>
      </c>
      <c r="BK2215" s="233">
        <f>ROUND(I2215*H2215,2)</f>
        <v>0</v>
      </c>
      <c r="BL2215" s="18" t="s">
        <v>259</v>
      </c>
      <c r="BM2215" s="232" t="s">
        <v>2050</v>
      </c>
    </row>
    <row r="2216" s="2" customFormat="1">
      <c r="A2216" s="39"/>
      <c r="B2216" s="40"/>
      <c r="C2216" s="41"/>
      <c r="D2216" s="234" t="s">
        <v>169</v>
      </c>
      <c r="E2216" s="41"/>
      <c r="F2216" s="235" t="s">
        <v>2049</v>
      </c>
      <c r="G2216" s="41"/>
      <c r="H2216" s="41"/>
      <c r="I2216" s="236"/>
      <c r="J2216" s="41"/>
      <c r="K2216" s="41"/>
      <c r="L2216" s="45"/>
      <c r="M2216" s="237"/>
      <c r="N2216" s="238"/>
      <c r="O2216" s="92"/>
      <c r="P2216" s="92"/>
      <c r="Q2216" s="92"/>
      <c r="R2216" s="92"/>
      <c r="S2216" s="92"/>
      <c r="T2216" s="93"/>
      <c r="U2216" s="39"/>
      <c r="V2216" s="39"/>
      <c r="W2216" s="39"/>
      <c r="X2216" s="39"/>
      <c r="Y2216" s="39"/>
      <c r="Z2216" s="39"/>
      <c r="AA2216" s="39"/>
      <c r="AB2216" s="39"/>
      <c r="AC2216" s="39"/>
      <c r="AD2216" s="39"/>
      <c r="AE2216" s="39"/>
      <c r="AT2216" s="18" t="s">
        <v>169</v>
      </c>
      <c r="AU2216" s="18" t="s">
        <v>84</v>
      </c>
    </row>
    <row r="2217" s="15" customFormat="1">
      <c r="A2217" s="15"/>
      <c r="B2217" s="261"/>
      <c r="C2217" s="262"/>
      <c r="D2217" s="234" t="s">
        <v>170</v>
      </c>
      <c r="E2217" s="263" t="s">
        <v>1</v>
      </c>
      <c r="F2217" s="264" t="s">
        <v>2051</v>
      </c>
      <c r="G2217" s="262"/>
      <c r="H2217" s="263" t="s">
        <v>1</v>
      </c>
      <c r="I2217" s="265"/>
      <c r="J2217" s="262"/>
      <c r="K2217" s="262"/>
      <c r="L2217" s="266"/>
      <c r="M2217" s="267"/>
      <c r="N2217" s="268"/>
      <c r="O2217" s="268"/>
      <c r="P2217" s="268"/>
      <c r="Q2217" s="268"/>
      <c r="R2217" s="268"/>
      <c r="S2217" s="268"/>
      <c r="T2217" s="269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T2217" s="270" t="s">
        <v>170</v>
      </c>
      <c r="AU2217" s="270" t="s">
        <v>84</v>
      </c>
      <c r="AV2217" s="15" t="s">
        <v>82</v>
      </c>
      <c r="AW2217" s="15" t="s">
        <v>31</v>
      </c>
      <c r="AX2217" s="15" t="s">
        <v>74</v>
      </c>
      <c r="AY2217" s="270" t="s">
        <v>161</v>
      </c>
    </row>
    <row r="2218" s="13" customFormat="1">
      <c r="A2218" s="13"/>
      <c r="B2218" s="239"/>
      <c r="C2218" s="240"/>
      <c r="D2218" s="234" t="s">
        <v>170</v>
      </c>
      <c r="E2218" s="241" t="s">
        <v>1</v>
      </c>
      <c r="F2218" s="242" t="s">
        <v>2052</v>
      </c>
      <c r="G2218" s="240"/>
      <c r="H2218" s="243">
        <v>36</v>
      </c>
      <c r="I2218" s="244"/>
      <c r="J2218" s="240"/>
      <c r="K2218" s="240"/>
      <c r="L2218" s="245"/>
      <c r="M2218" s="246"/>
      <c r="N2218" s="247"/>
      <c r="O2218" s="247"/>
      <c r="P2218" s="247"/>
      <c r="Q2218" s="247"/>
      <c r="R2218" s="247"/>
      <c r="S2218" s="247"/>
      <c r="T2218" s="248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T2218" s="249" t="s">
        <v>170</v>
      </c>
      <c r="AU2218" s="249" t="s">
        <v>84</v>
      </c>
      <c r="AV2218" s="13" t="s">
        <v>84</v>
      </c>
      <c r="AW2218" s="13" t="s">
        <v>31</v>
      </c>
      <c r="AX2218" s="13" t="s">
        <v>82</v>
      </c>
      <c r="AY2218" s="249" t="s">
        <v>161</v>
      </c>
    </row>
    <row r="2219" s="2" customFormat="1" ht="24.15" customHeight="1">
      <c r="A2219" s="39"/>
      <c r="B2219" s="40"/>
      <c r="C2219" s="271" t="s">
        <v>2053</v>
      </c>
      <c r="D2219" s="271" t="s">
        <v>260</v>
      </c>
      <c r="E2219" s="272" t="s">
        <v>2054</v>
      </c>
      <c r="F2219" s="273" t="s">
        <v>2055</v>
      </c>
      <c r="G2219" s="274" t="s">
        <v>221</v>
      </c>
      <c r="H2219" s="275">
        <v>0.621</v>
      </c>
      <c r="I2219" s="276"/>
      <c r="J2219" s="277">
        <f>ROUND(I2219*H2219,2)</f>
        <v>0</v>
      </c>
      <c r="K2219" s="278"/>
      <c r="L2219" s="279"/>
      <c r="M2219" s="280" t="s">
        <v>1</v>
      </c>
      <c r="N2219" s="281" t="s">
        <v>39</v>
      </c>
      <c r="O2219" s="92"/>
      <c r="P2219" s="230">
        <f>O2219*H2219</f>
        <v>0</v>
      </c>
      <c r="Q2219" s="230">
        <v>1</v>
      </c>
      <c r="R2219" s="230">
        <f>Q2219*H2219</f>
        <v>0.621</v>
      </c>
      <c r="S2219" s="230">
        <v>0</v>
      </c>
      <c r="T2219" s="231">
        <f>S2219*H2219</f>
        <v>0</v>
      </c>
      <c r="U2219" s="39"/>
      <c r="V2219" s="39"/>
      <c r="W2219" s="39"/>
      <c r="X2219" s="39"/>
      <c r="Y2219" s="39"/>
      <c r="Z2219" s="39"/>
      <c r="AA2219" s="39"/>
      <c r="AB2219" s="39"/>
      <c r="AC2219" s="39"/>
      <c r="AD2219" s="39"/>
      <c r="AE2219" s="39"/>
      <c r="AR2219" s="232" t="s">
        <v>347</v>
      </c>
      <c r="AT2219" s="232" t="s">
        <v>260</v>
      </c>
      <c r="AU2219" s="232" t="s">
        <v>84</v>
      </c>
      <c r="AY2219" s="18" t="s">
        <v>161</v>
      </c>
      <c r="BE2219" s="233">
        <f>IF(N2219="základní",J2219,0)</f>
        <v>0</v>
      </c>
      <c r="BF2219" s="233">
        <f>IF(N2219="snížená",J2219,0)</f>
        <v>0</v>
      </c>
      <c r="BG2219" s="233">
        <f>IF(N2219="zákl. přenesená",J2219,0)</f>
        <v>0</v>
      </c>
      <c r="BH2219" s="233">
        <f>IF(N2219="sníž. přenesená",J2219,0)</f>
        <v>0</v>
      </c>
      <c r="BI2219" s="233">
        <f>IF(N2219="nulová",J2219,0)</f>
        <v>0</v>
      </c>
      <c r="BJ2219" s="18" t="s">
        <v>82</v>
      </c>
      <c r="BK2219" s="233">
        <f>ROUND(I2219*H2219,2)</f>
        <v>0</v>
      </c>
      <c r="BL2219" s="18" t="s">
        <v>259</v>
      </c>
      <c r="BM2219" s="232" t="s">
        <v>2056</v>
      </c>
    </row>
    <row r="2220" s="2" customFormat="1">
      <c r="A2220" s="39"/>
      <c r="B2220" s="40"/>
      <c r="C2220" s="41"/>
      <c r="D2220" s="234" t="s">
        <v>169</v>
      </c>
      <c r="E2220" s="41"/>
      <c r="F2220" s="235" t="s">
        <v>2055</v>
      </c>
      <c r="G2220" s="41"/>
      <c r="H2220" s="41"/>
      <c r="I2220" s="236"/>
      <c r="J2220" s="41"/>
      <c r="K2220" s="41"/>
      <c r="L2220" s="45"/>
      <c r="M2220" s="237"/>
      <c r="N2220" s="238"/>
      <c r="O2220" s="92"/>
      <c r="P2220" s="92"/>
      <c r="Q2220" s="92"/>
      <c r="R2220" s="92"/>
      <c r="S2220" s="92"/>
      <c r="T2220" s="93"/>
      <c r="U2220" s="39"/>
      <c r="V2220" s="39"/>
      <c r="W2220" s="39"/>
      <c r="X2220" s="39"/>
      <c r="Y2220" s="39"/>
      <c r="Z2220" s="39"/>
      <c r="AA2220" s="39"/>
      <c r="AB2220" s="39"/>
      <c r="AC2220" s="39"/>
      <c r="AD2220" s="39"/>
      <c r="AE2220" s="39"/>
      <c r="AT2220" s="18" t="s">
        <v>169</v>
      </c>
      <c r="AU2220" s="18" t="s">
        <v>84</v>
      </c>
    </row>
    <row r="2221" s="15" customFormat="1">
      <c r="A2221" s="15"/>
      <c r="B2221" s="261"/>
      <c r="C2221" s="262"/>
      <c r="D2221" s="234" t="s">
        <v>170</v>
      </c>
      <c r="E2221" s="263" t="s">
        <v>1</v>
      </c>
      <c r="F2221" s="264" t="s">
        <v>2051</v>
      </c>
      <c r="G2221" s="262"/>
      <c r="H2221" s="263" t="s">
        <v>1</v>
      </c>
      <c r="I2221" s="265"/>
      <c r="J2221" s="262"/>
      <c r="K2221" s="262"/>
      <c r="L2221" s="266"/>
      <c r="M2221" s="267"/>
      <c r="N2221" s="268"/>
      <c r="O2221" s="268"/>
      <c r="P2221" s="268"/>
      <c r="Q2221" s="268"/>
      <c r="R2221" s="268"/>
      <c r="S2221" s="268"/>
      <c r="T2221" s="269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T2221" s="270" t="s">
        <v>170</v>
      </c>
      <c r="AU2221" s="270" t="s">
        <v>84</v>
      </c>
      <c r="AV2221" s="15" t="s">
        <v>82</v>
      </c>
      <c r="AW2221" s="15" t="s">
        <v>31</v>
      </c>
      <c r="AX2221" s="15" t="s">
        <v>74</v>
      </c>
      <c r="AY2221" s="270" t="s">
        <v>161</v>
      </c>
    </row>
    <row r="2222" s="13" customFormat="1">
      <c r="A2222" s="13"/>
      <c r="B2222" s="239"/>
      <c r="C2222" s="240"/>
      <c r="D2222" s="234" t="s">
        <v>170</v>
      </c>
      <c r="E2222" s="241" t="s">
        <v>1</v>
      </c>
      <c r="F2222" s="242" t="s">
        <v>2057</v>
      </c>
      <c r="G2222" s="240"/>
      <c r="H2222" s="243">
        <v>18</v>
      </c>
      <c r="I2222" s="244"/>
      <c r="J2222" s="240"/>
      <c r="K2222" s="240"/>
      <c r="L2222" s="245"/>
      <c r="M2222" s="246"/>
      <c r="N2222" s="247"/>
      <c r="O2222" s="247"/>
      <c r="P2222" s="247"/>
      <c r="Q2222" s="247"/>
      <c r="R2222" s="247"/>
      <c r="S2222" s="247"/>
      <c r="T2222" s="248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T2222" s="249" t="s">
        <v>170</v>
      </c>
      <c r="AU2222" s="249" t="s">
        <v>84</v>
      </c>
      <c r="AV2222" s="13" t="s">
        <v>84</v>
      </c>
      <c r="AW2222" s="13" t="s">
        <v>31</v>
      </c>
      <c r="AX2222" s="13" t="s">
        <v>74</v>
      </c>
      <c r="AY2222" s="249" t="s">
        <v>161</v>
      </c>
    </row>
    <row r="2223" s="13" customFormat="1">
      <c r="A2223" s="13"/>
      <c r="B2223" s="239"/>
      <c r="C2223" s="240"/>
      <c r="D2223" s="234" t="s">
        <v>170</v>
      </c>
      <c r="E2223" s="241" t="s">
        <v>1</v>
      </c>
      <c r="F2223" s="242" t="s">
        <v>2058</v>
      </c>
      <c r="G2223" s="240"/>
      <c r="H2223" s="243">
        <v>0.621</v>
      </c>
      <c r="I2223" s="244"/>
      <c r="J2223" s="240"/>
      <c r="K2223" s="240"/>
      <c r="L2223" s="245"/>
      <c r="M2223" s="246"/>
      <c r="N2223" s="247"/>
      <c r="O2223" s="247"/>
      <c r="P2223" s="247"/>
      <c r="Q2223" s="247"/>
      <c r="R2223" s="247"/>
      <c r="S2223" s="247"/>
      <c r="T2223" s="248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T2223" s="249" t="s">
        <v>170</v>
      </c>
      <c r="AU2223" s="249" t="s">
        <v>84</v>
      </c>
      <c r="AV2223" s="13" t="s">
        <v>84</v>
      </c>
      <c r="AW2223" s="13" t="s">
        <v>31</v>
      </c>
      <c r="AX2223" s="13" t="s">
        <v>82</v>
      </c>
      <c r="AY2223" s="249" t="s">
        <v>161</v>
      </c>
    </row>
    <row r="2224" s="2" customFormat="1" ht="16.5" customHeight="1">
      <c r="A2224" s="39"/>
      <c r="B2224" s="40"/>
      <c r="C2224" s="220" t="s">
        <v>2059</v>
      </c>
      <c r="D2224" s="220" t="s">
        <v>163</v>
      </c>
      <c r="E2224" s="221" t="s">
        <v>2060</v>
      </c>
      <c r="F2224" s="222" t="s">
        <v>2061</v>
      </c>
      <c r="G2224" s="223" t="s">
        <v>166</v>
      </c>
      <c r="H2224" s="224">
        <v>17.640000000000001</v>
      </c>
      <c r="I2224" s="225"/>
      <c r="J2224" s="226">
        <f>ROUND(I2224*H2224,2)</f>
        <v>0</v>
      </c>
      <c r="K2224" s="227"/>
      <c r="L2224" s="45"/>
      <c r="M2224" s="228" t="s">
        <v>1</v>
      </c>
      <c r="N2224" s="229" t="s">
        <v>39</v>
      </c>
      <c r="O2224" s="92"/>
      <c r="P2224" s="230">
        <f>O2224*H2224</f>
        <v>0</v>
      </c>
      <c r="Q2224" s="230">
        <v>5.0000000000000002E-05</v>
      </c>
      <c r="R2224" s="230">
        <f>Q2224*H2224</f>
        <v>0.00088200000000000008</v>
      </c>
      <c r="S2224" s="230">
        <v>0</v>
      </c>
      <c r="T2224" s="231">
        <f>S2224*H2224</f>
        <v>0</v>
      </c>
      <c r="U2224" s="39"/>
      <c r="V2224" s="39"/>
      <c r="W2224" s="39"/>
      <c r="X2224" s="39"/>
      <c r="Y2224" s="39"/>
      <c r="Z2224" s="39"/>
      <c r="AA2224" s="39"/>
      <c r="AB2224" s="39"/>
      <c r="AC2224" s="39"/>
      <c r="AD2224" s="39"/>
      <c r="AE2224" s="39"/>
      <c r="AR2224" s="232" t="s">
        <v>259</v>
      </c>
      <c r="AT2224" s="232" t="s">
        <v>163</v>
      </c>
      <c r="AU2224" s="232" t="s">
        <v>84</v>
      </c>
      <c r="AY2224" s="18" t="s">
        <v>161</v>
      </c>
      <c r="BE2224" s="233">
        <f>IF(N2224="základní",J2224,0)</f>
        <v>0</v>
      </c>
      <c r="BF2224" s="233">
        <f>IF(N2224="snížená",J2224,0)</f>
        <v>0</v>
      </c>
      <c r="BG2224" s="233">
        <f>IF(N2224="zákl. přenesená",J2224,0)</f>
        <v>0</v>
      </c>
      <c r="BH2224" s="233">
        <f>IF(N2224="sníž. přenesená",J2224,0)</f>
        <v>0</v>
      </c>
      <c r="BI2224" s="233">
        <f>IF(N2224="nulová",J2224,0)</f>
        <v>0</v>
      </c>
      <c r="BJ2224" s="18" t="s">
        <v>82</v>
      </c>
      <c r="BK2224" s="233">
        <f>ROUND(I2224*H2224,2)</f>
        <v>0</v>
      </c>
      <c r="BL2224" s="18" t="s">
        <v>259</v>
      </c>
      <c r="BM2224" s="232" t="s">
        <v>2062</v>
      </c>
    </row>
    <row r="2225" s="2" customFormat="1">
      <c r="A2225" s="39"/>
      <c r="B2225" s="40"/>
      <c r="C2225" s="41"/>
      <c r="D2225" s="234" t="s">
        <v>169</v>
      </c>
      <c r="E2225" s="41"/>
      <c r="F2225" s="235" t="s">
        <v>2061</v>
      </c>
      <c r="G2225" s="41"/>
      <c r="H2225" s="41"/>
      <c r="I2225" s="236"/>
      <c r="J2225" s="41"/>
      <c r="K2225" s="41"/>
      <c r="L2225" s="45"/>
      <c r="M2225" s="237"/>
      <c r="N2225" s="238"/>
      <c r="O2225" s="92"/>
      <c r="P2225" s="92"/>
      <c r="Q2225" s="92"/>
      <c r="R2225" s="92"/>
      <c r="S2225" s="92"/>
      <c r="T2225" s="93"/>
      <c r="U2225" s="39"/>
      <c r="V2225" s="39"/>
      <c r="W2225" s="39"/>
      <c r="X2225" s="39"/>
      <c r="Y2225" s="39"/>
      <c r="Z2225" s="39"/>
      <c r="AA2225" s="39"/>
      <c r="AB2225" s="39"/>
      <c r="AC2225" s="39"/>
      <c r="AD2225" s="39"/>
      <c r="AE2225" s="39"/>
      <c r="AT2225" s="18" t="s">
        <v>169</v>
      </c>
      <c r="AU2225" s="18" t="s">
        <v>84</v>
      </c>
    </row>
    <row r="2226" s="15" customFormat="1">
      <c r="A2226" s="15"/>
      <c r="B2226" s="261"/>
      <c r="C2226" s="262"/>
      <c r="D2226" s="234" t="s">
        <v>170</v>
      </c>
      <c r="E2226" s="263" t="s">
        <v>1</v>
      </c>
      <c r="F2226" s="264" t="s">
        <v>2063</v>
      </c>
      <c r="G2226" s="262"/>
      <c r="H2226" s="263" t="s">
        <v>1</v>
      </c>
      <c r="I2226" s="265"/>
      <c r="J2226" s="262"/>
      <c r="K2226" s="262"/>
      <c r="L2226" s="266"/>
      <c r="M2226" s="267"/>
      <c r="N2226" s="268"/>
      <c r="O2226" s="268"/>
      <c r="P2226" s="268"/>
      <c r="Q2226" s="268"/>
      <c r="R2226" s="268"/>
      <c r="S2226" s="268"/>
      <c r="T2226" s="269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T2226" s="270" t="s">
        <v>170</v>
      </c>
      <c r="AU2226" s="270" t="s">
        <v>84</v>
      </c>
      <c r="AV2226" s="15" t="s">
        <v>82</v>
      </c>
      <c r="AW2226" s="15" t="s">
        <v>31</v>
      </c>
      <c r="AX2226" s="15" t="s">
        <v>74</v>
      </c>
      <c r="AY2226" s="270" t="s">
        <v>161</v>
      </c>
    </row>
    <row r="2227" s="13" customFormat="1">
      <c r="A2227" s="13"/>
      <c r="B2227" s="239"/>
      <c r="C2227" s="240"/>
      <c r="D2227" s="234" t="s">
        <v>170</v>
      </c>
      <c r="E2227" s="241" t="s">
        <v>1</v>
      </c>
      <c r="F2227" s="242" t="s">
        <v>2064</v>
      </c>
      <c r="G2227" s="240"/>
      <c r="H2227" s="243">
        <v>17.640000000000001</v>
      </c>
      <c r="I2227" s="244"/>
      <c r="J2227" s="240"/>
      <c r="K2227" s="240"/>
      <c r="L2227" s="245"/>
      <c r="M2227" s="246"/>
      <c r="N2227" s="247"/>
      <c r="O2227" s="247"/>
      <c r="P2227" s="247"/>
      <c r="Q2227" s="247"/>
      <c r="R2227" s="247"/>
      <c r="S2227" s="247"/>
      <c r="T2227" s="248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T2227" s="249" t="s">
        <v>170</v>
      </c>
      <c r="AU2227" s="249" t="s">
        <v>84</v>
      </c>
      <c r="AV2227" s="13" t="s">
        <v>84</v>
      </c>
      <c r="AW2227" s="13" t="s">
        <v>31</v>
      </c>
      <c r="AX2227" s="13" t="s">
        <v>82</v>
      </c>
      <c r="AY2227" s="249" t="s">
        <v>161</v>
      </c>
    </row>
    <row r="2228" s="2" customFormat="1" ht="24.15" customHeight="1">
      <c r="A2228" s="39"/>
      <c r="B2228" s="40"/>
      <c r="C2228" s="271" t="s">
        <v>2065</v>
      </c>
      <c r="D2228" s="271" t="s">
        <v>260</v>
      </c>
      <c r="E2228" s="272" t="s">
        <v>2066</v>
      </c>
      <c r="F2228" s="273" t="s">
        <v>2067</v>
      </c>
      <c r="G2228" s="274" t="s">
        <v>221</v>
      </c>
      <c r="H2228" s="275">
        <v>0.75</v>
      </c>
      <c r="I2228" s="276"/>
      <c r="J2228" s="277">
        <f>ROUND(I2228*H2228,2)</f>
        <v>0</v>
      </c>
      <c r="K2228" s="278"/>
      <c r="L2228" s="279"/>
      <c r="M2228" s="280" t="s">
        <v>1</v>
      </c>
      <c r="N2228" s="281" t="s">
        <v>39</v>
      </c>
      <c r="O2228" s="92"/>
      <c r="P2228" s="230">
        <f>O2228*H2228</f>
        <v>0</v>
      </c>
      <c r="Q2228" s="230">
        <v>1</v>
      </c>
      <c r="R2228" s="230">
        <f>Q2228*H2228</f>
        <v>0.75</v>
      </c>
      <c r="S2228" s="230">
        <v>0</v>
      </c>
      <c r="T2228" s="231">
        <f>S2228*H2228</f>
        <v>0</v>
      </c>
      <c r="U2228" s="39"/>
      <c r="V2228" s="39"/>
      <c r="W2228" s="39"/>
      <c r="X2228" s="39"/>
      <c r="Y2228" s="39"/>
      <c r="Z2228" s="39"/>
      <c r="AA2228" s="39"/>
      <c r="AB2228" s="39"/>
      <c r="AC2228" s="39"/>
      <c r="AD2228" s="39"/>
      <c r="AE2228" s="39"/>
      <c r="AR2228" s="232" t="s">
        <v>347</v>
      </c>
      <c r="AT2228" s="232" t="s">
        <v>260</v>
      </c>
      <c r="AU2228" s="232" t="s">
        <v>84</v>
      </c>
      <c r="AY2228" s="18" t="s">
        <v>161</v>
      </c>
      <c r="BE2228" s="233">
        <f>IF(N2228="základní",J2228,0)</f>
        <v>0</v>
      </c>
      <c r="BF2228" s="233">
        <f>IF(N2228="snížená",J2228,0)</f>
        <v>0</v>
      </c>
      <c r="BG2228" s="233">
        <f>IF(N2228="zákl. přenesená",J2228,0)</f>
        <v>0</v>
      </c>
      <c r="BH2228" s="233">
        <f>IF(N2228="sníž. přenesená",J2228,0)</f>
        <v>0</v>
      </c>
      <c r="BI2228" s="233">
        <f>IF(N2228="nulová",J2228,0)</f>
        <v>0</v>
      </c>
      <c r="BJ2228" s="18" t="s">
        <v>82</v>
      </c>
      <c r="BK2228" s="233">
        <f>ROUND(I2228*H2228,2)</f>
        <v>0</v>
      </c>
      <c r="BL2228" s="18" t="s">
        <v>259</v>
      </c>
      <c r="BM2228" s="232" t="s">
        <v>2068</v>
      </c>
    </row>
    <row r="2229" s="2" customFormat="1">
      <c r="A2229" s="39"/>
      <c r="B2229" s="40"/>
      <c r="C2229" s="41"/>
      <c r="D2229" s="234" t="s">
        <v>169</v>
      </c>
      <c r="E2229" s="41"/>
      <c r="F2229" s="235" t="s">
        <v>2067</v>
      </c>
      <c r="G2229" s="41"/>
      <c r="H2229" s="41"/>
      <c r="I2229" s="236"/>
      <c r="J2229" s="41"/>
      <c r="K2229" s="41"/>
      <c r="L2229" s="45"/>
      <c r="M2229" s="237"/>
      <c r="N2229" s="238"/>
      <c r="O2229" s="92"/>
      <c r="P2229" s="92"/>
      <c r="Q2229" s="92"/>
      <c r="R2229" s="92"/>
      <c r="S2229" s="92"/>
      <c r="T2229" s="93"/>
      <c r="U2229" s="39"/>
      <c r="V2229" s="39"/>
      <c r="W2229" s="39"/>
      <c r="X2229" s="39"/>
      <c r="Y2229" s="39"/>
      <c r="Z2229" s="39"/>
      <c r="AA2229" s="39"/>
      <c r="AB2229" s="39"/>
      <c r="AC2229" s="39"/>
      <c r="AD2229" s="39"/>
      <c r="AE2229" s="39"/>
      <c r="AT2229" s="18" t="s">
        <v>169</v>
      </c>
      <c r="AU2229" s="18" t="s">
        <v>84</v>
      </c>
    </row>
    <row r="2230" s="13" customFormat="1">
      <c r="A2230" s="13"/>
      <c r="B2230" s="239"/>
      <c r="C2230" s="240"/>
      <c r="D2230" s="234" t="s">
        <v>170</v>
      </c>
      <c r="E2230" s="241" t="s">
        <v>1</v>
      </c>
      <c r="F2230" s="242" t="s">
        <v>2069</v>
      </c>
      <c r="G2230" s="240"/>
      <c r="H2230" s="243">
        <v>0.75</v>
      </c>
      <c r="I2230" s="244"/>
      <c r="J2230" s="240"/>
      <c r="K2230" s="240"/>
      <c r="L2230" s="245"/>
      <c r="M2230" s="246"/>
      <c r="N2230" s="247"/>
      <c r="O2230" s="247"/>
      <c r="P2230" s="247"/>
      <c r="Q2230" s="247"/>
      <c r="R2230" s="247"/>
      <c r="S2230" s="247"/>
      <c r="T2230" s="248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T2230" s="249" t="s">
        <v>170</v>
      </c>
      <c r="AU2230" s="249" t="s">
        <v>84</v>
      </c>
      <c r="AV2230" s="13" t="s">
        <v>84</v>
      </c>
      <c r="AW2230" s="13" t="s">
        <v>31</v>
      </c>
      <c r="AX2230" s="13" t="s">
        <v>82</v>
      </c>
      <c r="AY2230" s="249" t="s">
        <v>161</v>
      </c>
    </row>
    <row r="2231" s="2" customFormat="1" ht="24.15" customHeight="1">
      <c r="A2231" s="39"/>
      <c r="B2231" s="40"/>
      <c r="C2231" s="220" t="s">
        <v>2070</v>
      </c>
      <c r="D2231" s="220" t="s">
        <v>163</v>
      </c>
      <c r="E2231" s="221" t="s">
        <v>2071</v>
      </c>
      <c r="F2231" s="222" t="s">
        <v>2072</v>
      </c>
      <c r="G2231" s="223" t="s">
        <v>2073</v>
      </c>
      <c r="H2231" s="224">
        <v>432.30000000000001</v>
      </c>
      <c r="I2231" s="225"/>
      <c r="J2231" s="226">
        <f>ROUND(I2231*H2231,2)</f>
        <v>0</v>
      </c>
      <c r="K2231" s="227"/>
      <c r="L2231" s="45"/>
      <c r="M2231" s="228" t="s">
        <v>1</v>
      </c>
      <c r="N2231" s="229" t="s">
        <v>39</v>
      </c>
      <c r="O2231" s="92"/>
      <c r="P2231" s="230">
        <f>O2231*H2231</f>
        <v>0</v>
      </c>
      <c r="Q2231" s="230">
        <v>5.0000000000000002E-05</v>
      </c>
      <c r="R2231" s="230">
        <f>Q2231*H2231</f>
        <v>0.021615000000000002</v>
      </c>
      <c r="S2231" s="230">
        <v>0</v>
      </c>
      <c r="T2231" s="231">
        <f>S2231*H2231</f>
        <v>0</v>
      </c>
      <c r="U2231" s="39"/>
      <c r="V2231" s="39"/>
      <c r="W2231" s="39"/>
      <c r="X2231" s="39"/>
      <c r="Y2231" s="39"/>
      <c r="Z2231" s="39"/>
      <c r="AA2231" s="39"/>
      <c r="AB2231" s="39"/>
      <c r="AC2231" s="39"/>
      <c r="AD2231" s="39"/>
      <c r="AE2231" s="39"/>
      <c r="AR2231" s="232" t="s">
        <v>259</v>
      </c>
      <c r="AT2231" s="232" t="s">
        <v>163</v>
      </c>
      <c r="AU2231" s="232" t="s">
        <v>84</v>
      </c>
      <c r="AY2231" s="18" t="s">
        <v>161</v>
      </c>
      <c r="BE2231" s="233">
        <f>IF(N2231="základní",J2231,0)</f>
        <v>0</v>
      </c>
      <c r="BF2231" s="233">
        <f>IF(N2231="snížená",J2231,0)</f>
        <v>0</v>
      </c>
      <c r="BG2231" s="233">
        <f>IF(N2231="zákl. přenesená",J2231,0)</f>
        <v>0</v>
      </c>
      <c r="BH2231" s="233">
        <f>IF(N2231="sníž. přenesená",J2231,0)</f>
        <v>0</v>
      </c>
      <c r="BI2231" s="233">
        <f>IF(N2231="nulová",J2231,0)</f>
        <v>0</v>
      </c>
      <c r="BJ2231" s="18" t="s">
        <v>82</v>
      </c>
      <c r="BK2231" s="233">
        <f>ROUND(I2231*H2231,2)</f>
        <v>0</v>
      </c>
      <c r="BL2231" s="18" t="s">
        <v>259</v>
      </c>
      <c r="BM2231" s="232" t="s">
        <v>2074</v>
      </c>
    </row>
    <row r="2232" s="2" customFormat="1">
      <c r="A2232" s="39"/>
      <c r="B2232" s="40"/>
      <c r="C2232" s="41"/>
      <c r="D2232" s="234" t="s">
        <v>169</v>
      </c>
      <c r="E2232" s="41"/>
      <c r="F2232" s="235" t="s">
        <v>2072</v>
      </c>
      <c r="G2232" s="41"/>
      <c r="H2232" s="41"/>
      <c r="I2232" s="236"/>
      <c r="J2232" s="41"/>
      <c r="K2232" s="41"/>
      <c r="L2232" s="45"/>
      <c r="M2232" s="237"/>
      <c r="N2232" s="238"/>
      <c r="O2232" s="92"/>
      <c r="P2232" s="92"/>
      <c r="Q2232" s="92"/>
      <c r="R2232" s="92"/>
      <c r="S2232" s="92"/>
      <c r="T2232" s="93"/>
      <c r="U2232" s="39"/>
      <c r="V2232" s="39"/>
      <c r="W2232" s="39"/>
      <c r="X2232" s="39"/>
      <c r="Y2232" s="39"/>
      <c r="Z2232" s="39"/>
      <c r="AA2232" s="39"/>
      <c r="AB2232" s="39"/>
      <c r="AC2232" s="39"/>
      <c r="AD2232" s="39"/>
      <c r="AE2232" s="39"/>
      <c r="AT2232" s="18" t="s">
        <v>169</v>
      </c>
      <c r="AU2232" s="18" t="s">
        <v>84</v>
      </c>
    </row>
    <row r="2233" s="15" customFormat="1">
      <c r="A2233" s="15"/>
      <c r="B2233" s="261"/>
      <c r="C2233" s="262"/>
      <c r="D2233" s="234" t="s">
        <v>170</v>
      </c>
      <c r="E2233" s="263" t="s">
        <v>1</v>
      </c>
      <c r="F2233" s="264" t="s">
        <v>2063</v>
      </c>
      <c r="G2233" s="262"/>
      <c r="H2233" s="263" t="s">
        <v>1</v>
      </c>
      <c r="I2233" s="265"/>
      <c r="J2233" s="262"/>
      <c r="K2233" s="262"/>
      <c r="L2233" s="266"/>
      <c r="M2233" s="267"/>
      <c r="N2233" s="268"/>
      <c r="O2233" s="268"/>
      <c r="P2233" s="268"/>
      <c r="Q2233" s="268"/>
      <c r="R2233" s="268"/>
      <c r="S2233" s="268"/>
      <c r="T2233" s="269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T2233" s="270" t="s">
        <v>170</v>
      </c>
      <c r="AU2233" s="270" t="s">
        <v>84</v>
      </c>
      <c r="AV2233" s="15" t="s">
        <v>82</v>
      </c>
      <c r="AW2233" s="15" t="s">
        <v>31</v>
      </c>
      <c r="AX2233" s="15" t="s">
        <v>74</v>
      </c>
      <c r="AY2233" s="270" t="s">
        <v>161</v>
      </c>
    </row>
    <row r="2234" s="13" customFormat="1">
      <c r="A2234" s="13"/>
      <c r="B2234" s="239"/>
      <c r="C2234" s="240"/>
      <c r="D2234" s="234" t="s">
        <v>170</v>
      </c>
      <c r="E2234" s="241" t="s">
        <v>1</v>
      </c>
      <c r="F2234" s="242" t="s">
        <v>2075</v>
      </c>
      <c r="G2234" s="240"/>
      <c r="H2234" s="243">
        <v>8.0999999999999996</v>
      </c>
      <c r="I2234" s="244"/>
      <c r="J2234" s="240"/>
      <c r="K2234" s="240"/>
      <c r="L2234" s="245"/>
      <c r="M2234" s="246"/>
      <c r="N2234" s="247"/>
      <c r="O2234" s="247"/>
      <c r="P2234" s="247"/>
      <c r="Q2234" s="247"/>
      <c r="R2234" s="247"/>
      <c r="S2234" s="247"/>
      <c r="T2234" s="248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T2234" s="249" t="s">
        <v>170</v>
      </c>
      <c r="AU2234" s="249" t="s">
        <v>84</v>
      </c>
      <c r="AV2234" s="13" t="s">
        <v>84</v>
      </c>
      <c r="AW2234" s="13" t="s">
        <v>31</v>
      </c>
      <c r="AX2234" s="13" t="s">
        <v>74</v>
      </c>
      <c r="AY2234" s="249" t="s">
        <v>161</v>
      </c>
    </row>
    <row r="2235" s="13" customFormat="1">
      <c r="A2235" s="13"/>
      <c r="B2235" s="239"/>
      <c r="C2235" s="240"/>
      <c r="D2235" s="234" t="s">
        <v>170</v>
      </c>
      <c r="E2235" s="241" t="s">
        <v>1</v>
      </c>
      <c r="F2235" s="242" t="s">
        <v>2076</v>
      </c>
      <c r="G2235" s="240"/>
      <c r="H2235" s="243">
        <v>160.16</v>
      </c>
      <c r="I2235" s="244"/>
      <c r="J2235" s="240"/>
      <c r="K2235" s="240"/>
      <c r="L2235" s="245"/>
      <c r="M2235" s="246"/>
      <c r="N2235" s="247"/>
      <c r="O2235" s="247"/>
      <c r="P2235" s="247"/>
      <c r="Q2235" s="247"/>
      <c r="R2235" s="247"/>
      <c r="S2235" s="247"/>
      <c r="T2235" s="248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T2235" s="249" t="s">
        <v>170</v>
      </c>
      <c r="AU2235" s="249" t="s">
        <v>84</v>
      </c>
      <c r="AV2235" s="13" t="s">
        <v>84</v>
      </c>
      <c r="AW2235" s="13" t="s">
        <v>31</v>
      </c>
      <c r="AX2235" s="13" t="s">
        <v>74</v>
      </c>
      <c r="AY2235" s="249" t="s">
        <v>161</v>
      </c>
    </row>
    <row r="2236" s="13" customFormat="1">
      <c r="A2236" s="13"/>
      <c r="B2236" s="239"/>
      <c r="C2236" s="240"/>
      <c r="D2236" s="234" t="s">
        <v>170</v>
      </c>
      <c r="E2236" s="241" t="s">
        <v>1</v>
      </c>
      <c r="F2236" s="242" t="s">
        <v>2077</v>
      </c>
      <c r="G2236" s="240"/>
      <c r="H2236" s="243">
        <v>191.36000000000001</v>
      </c>
      <c r="I2236" s="244"/>
      <c r="J2236" s="240"/>
      <c r="K2236" s="240"/>
      <c r="L2236" s="245"/>
      <c r="M2236" s="246"/>
      <c r="N2236" s="247"/>
      <c r="O2236" s="247"/>
      <c r="P2236" s="247"/>
      <c r="Q2236" s="247"/>
      <c r="R2236" s="247"/>
      <c r="S2236" s="247"/>
      <c r="T2236" s="248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T2236" s="249" t="s">
        <v>170</v>
      </c>
      <c r="AU2236" s="249" t="s">
        <v>84</v>
      </c>
      <c r="AV2236" s="13" t="s">
        <v>84</v>
      </c>
      <c r="AW2236" s="13" t="s">
        <v>31</v>
      </c>
      <c r="AX2236" s="13" t="s">
        <v>74</v>
      </c>
      <c r="AY2236" s="249" t="s">
        <v>161</v>
      </c>
    </row>
    <row r="2237" s="13" customFormat="1">
      <c r="A2237" s="13"/>
      <c r="B2237" s="239"/>
      <c r="C2237" s="240"/>
      <c r="D2237" s="234" t="s">
        <v>170</v>
      </c>
      <c r="E2237" s="241" t="s">
        <v>1</v>
      </c>
      <c r="F2237" s="242" t="s">
        <v>2078</v>
      </c>
      <c r="G2237" s="240"/>
      <c r="H2237" s="243">
        <v>72.680000000000007</v>
      </c>
      <c r="I2237" s="244"/>
      <c r="J2237" s="240"/>
      <c r="K2237" s="240"/>
      <c r="L2237" s="245"/>
      <c r="M2237" s="246"/>
      <c r="N2237" s="247"/>
      <c r="O2237" s="247"/>
      <c r="P2237" s="247"/>
      <c r="Q2237" s="247"/>
      <c r="R2237" s="247"/>
      <c r="S2237" s="247"/>
      <c r="T2237" s="248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T2237" s="249" t="s">
        <v>170</v>
      </c>
      <c r="AU2237" s="249" t="s">
        <v>84</v>
      </c>
      <c r="AV2237" s="13" t="s">
        <v>84</v>
      </c>
      <c r="AW2237" s="13" t="s">
        <v>31</v>
      </c>
      <c r="AX2237" s="13" t="s">
        <v>74</v>
      </c>
      <c r="AY2237" s="249" t="s">
        <v>161</v>
      </c>
    </row>
    <row r="2238" s="14" customFormat="1">
      <c r="A2238" s="14"/>
      <c r="B2238" s="250"/>
      <c r="C2238" s="251"/>
      <c r="D2238" s="234" t="s">
        <v>170</v>
      </c>
      <c r="E2238" s="252" t="s">
        <v>1</v>
      </c>
      <c r="F2238" s="253" t="s">
        <v>173</v>
      </c>
      <c r="G2238" s="251"/>
      <c r="H2238" s="254">
        <v>432.30000000000001</v>
      </c>
      <c r="I2238" s="255"/>
      <c r="J2238" s="251"/>
      <c r="K2238" s="251"/>
      <c r="L2238" s="256"/>
      <c r="M2238" s="257"/>
      <c r="N2238" s="258"/>
      <c r="O2238" s="258"/>
      <c r="P2238" s="258"/>
      <c r="Q2238" s="258"/>
      <c r="R2238" s="258"/>
      <c r="S2238" s="258"/>
      <c r="T2238" s="259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T2238" s="260" t="s">
        <v>170</v>
      </c>
      <c r="AU2238" s="260" t="s">
        <v>84</v>
      </c>
      <c r="AV2238" s="14" t="s">
        <v>167</v>
      </c>
      <c r="AW2238" s="14" t="s">
        <v>31</v>
      </c>
      <c r="AX2238" s="14" t="s">
        <v>82</v>
      </c>
      <c r="AY2238" s="260" t="s">
        <v>161</v>
      </c>
    </row>
    <row r="2239" s="2" customFormat="1" ht="21.75" customHeight="1">
      <c r="A2239" s="39"/>
      <c r="B2239" s="40"/>
      <c r="C2239" s="271" t="s">
        <v>2079</v>
      </c>
      <c r="D2239" s="271" t="s">
        <v>260</v>
      </c>
      <c r="E2239" s="272" t="s">
        <v>2080</v>
      </c>
      <c r="F2239" s="273" t="s">
        <v>2081</v>
      </c>
      <c r="G2239" s="274" t="s">
        <v>221</v>
      </c>
      <c r="H2239" s="275">
        <v>0.0089999999999999993</v>
      </c>
      <c r="I2239" s="276"/>
      <c r="J2239" s="277">
        <f>ROUND(I2239*H2239,2)</f>
        <v>0</v>
      </c>
      <c r="K2239" s="278"/>
      <c r="L2239" s="279"/>
      <c r="M2239" s="280" t="s">
        <v>1</v>
      </c>
      <c r="N2239" s="281" t="s">
        <v>39</v>
      </c>
      <c r="O2239" s="92"/>
      <c r="P2239" s="230">
        <f>O2239*H2239</f>
        <v>0</v>
      </c>
      <c r="Q2239" s="230">
        <v>1</v>
      </c>
      <c r="R2239" s="230">
        <f>Q2239*H2239</f>
        <v>0.0089999999999999993</v>
      </c>
      <c r="S2239" s="230">
        <v>0</v>
      </c>
      <c r="T2239" s="231">
        <f>S2239*H2239</f>
        <v>0</v>
      </c>
      <c r="U2239" s="39"/>
      <c r="V2239" s="39"/>
      <c r="W2239" s="39"/>
      <c r="X2239" s="39"/>
      <c r="Y2239" s="39"/>
      <c r="Z2239" s="39"/>
      <c r="AA2239" s="39"/>
      <c r="AB2239" s="39"/>
      <c r="AC2239" s="39"/>
      <c r="AD2239" s="39"/>
      <c r="AE2239" s="39"/>
      <c r="AR2239" s="232" t="s">
        <v>347</v>
      </c>
      <c r="AT2239" s="232" t="s">
        <v>260</v>
      </c>
      <c r="AU2239" s="232" t="s">
        <v>84</v>
      </c>
      <c r="AY2239" s="18" t="s">
        <v>161</v>
      </c>
      <c r="BE2239" s="233">
        <f>IF(N2239="základní",J2239,0)</f>
        <v>0</v>
      </c>
      <c r="BF2239" s="233">
        <f>IF(N2239="snížená",J2239,0)</f>
        <v>0</v>
      </c>
      <c r="BG2239" s="233">
        <f>IF(N2239="zákl. přenesená",J2239,0)</f>
        <v>0</v>
      </c>
      <c r="BH2239" s="233">
        <f>IF(N2239="sníž. přenesená",J2239,0)</f>
        <v>0</v>
      </c>
      <c r="BI2239" s="233">
        <f>IF(N2239="nulová",J2239,0)</f>
        <v>0</v>
      </c>
      <c r="BJ2239" s="18" t="s">
        <v>82</v>
      </c>
      <c r="BK2239" s="233">
        <f>ROUND(I2239*H2239,2)</f>
        <v>0</v>
      </c>
      <c r="BL2239" s="18" t="s">
        <v>259</v>
      </c>
      <c r="BM2239" s="232" t="s">
        <v>2082</v>
      </c>
    </row>
    <row r="2240" s="2" customFormat="1">
      <c r="A2240" s="39"/>
      <c r="B2240" s="40"/>
      <c r="C2240" s="41"/>
      <c r="D2240" s="234" t="s">
        <v>169</v>
      </c>
      <c r="E2240" s="41"/>
      <c r="F2240" s="235" t="s">
        <v>2081</v>
      </c>
      <c r="G2240" s="41"/>
      <c r="H2240" s="41"/>
      <c r="I2240" s="236"/>
      <c r="J2240" s="41"/>
      <c r="K2240" s="41"/>
      <c r="L2240" s="45"/>
      <c r="M2240" s="237"/>
      <c r="N2240" s="238"/>
      <c r="O2240" s="92"/>
      <c r="P2240" s="92"/>
      <c r="Q2240" s="92"/>
      <c r="R2240" s="92"/>
      <c r="S2240" s="92"/>
      <c r="T2240" s="93"/>
      <c r="U2240" s="39"/>
      <c r="V2240" s="39"/>
      <c r="W2240" s="39"/>
      <c r="X2240" s="39"/>
      <c r="Y2240" s="39"/>
      <c r="Z2240" s="39"/>
      <c r="AA2240" s="39"/>
      <c r="AB2240" s="39"/>
      <c r="AC2240" s="39"/>
      <c r="AD2240" s="39"/>
      <c r="AE2240" s="39"/>
      <c r="AT2240" s="18" t="s">
        <v>169</v>
      </c>
      <c r="AU2240" s="18" t="s">
        <v>84</v>
      </c>
    </row>
    <row r="2241" s="13" customFormat="1">
      <c r="A2241" s="13"/>
      <c r="B2241" s="239"/>
      <c r="C2241" s="240"/>
      <c r="D2241" s="234" t="s">
        <v>170</v>
      </c>
      <c r="E2241" s="241" t="s">
        <v>1</v>
      </c>
      <c r="F2241" s="242" t="s">
        <v>2075</v>
      </c>
      <c r="G2241" s="240"/>
      <c r="H2241" s="243">
        <v>8.0999999999999996</v>
      </c>
      <c r="I2241" s="244"/>
      <c r="J2241" s="240"/>
      <c r="K2241" s="240"/>
      <c r="L2241" s="245"/>
      <c r="M2241" s="246"/>
      <c r="N2241" s="247"/>
      <c r="O2241" s="247"/>
      <c r="P2241" s="247"/>
      <c r="Q2241" s="247"/>
      <c r="R2241" s="247"/>
      <c r="S2241" s="247"/>
      <c r="T2241" s="248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T2241" s="249" t="s">
        <v>170</v>
      </c>
      <c r="AU2241" s="249" t="s">
        <v>84</v>
      </c>
      <c r="AV2241" s="13" t="s">
        <v>84</v>
      </c>
      <c r="AW2241" s="13" t="s">
        <v>31</v>
      </c>
      <c r="AX2241" s="13" t="s">
        <v>74</v>
      </c>
      <c r="AY2241" s="249" t="s">
        <v>161</v>
      </c>
    </row>
    <row r="2242" s="13" customFormat="1">
      <c r="A2242" s="13"/>
      <c r="B2242" s="239"/>
      <c r="C2242" s="240"/>
      <c r="D2242" s="234" t="s">
        <v>170</v>
      </c>
      <c r="E2242" s="241" t="s">
        <v>1</v>
      </c>
      <c r="F2242" s="242" t="s">
        <v>2083</v>
      </c>
      <c r="G2242" s="240"/>
      <c r="H2242" s="243">
        <v>0.0089999999999999993</v>
      </c>
      <c r="I2242" s="244"/>
      <c r="J2242" s="240"/>
      <c r="K2242" s="240"/>
      <c r="L2242" s="245"/>
      <c r="M2242" s="246"/>
      <c r="N2242" s="247"/>
      <c r="O2242" s="247"/>
      <c r="P2242" s="247"/>
      <c r="Q2242" s="247"/>
      <c r="R2242" s="247"/>
      <c r="S2242" s="247"/>
      <c r="T2242" s="248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T2242" s="249" t="s">
        <v>170</v>
      </c>
      <c r="AU2242" s="249" t="s">
        <v>84</v>
      </c>
      <c r="AV2242" s="13" t="s">
        <v>84</v>
      </c>
      <c r="AW2242" s="13" t="s">
        <v>31</v>
      </c>
      <c r="AX2242" s="13" t="s">
        <v>82</v>
      </c>
      <c r="AY2242" s="249" t="s">
        <v>161</v>
      </c>
    </row>
    <row r="2243" s="2" customFormat="1" ht="21.75" customHeight="1">
      <c r="A2243" s="39"/>
      <c r="B2243" s="40"/>
      <c r="C2243" s="271" t="s">
        <v>2084</v>
      </c>
      <c r="D2243" s="271" t="s">
        <v>260</v>
      </c>
      <c r="E2243" s="272" t="s">
        <v>2085</v>
      </c>
      <c r="F2243" s="273" t="s">
        <v>2086</v>
      </c>
      <c r="G2243" s="274" t="s">
        <v>221</v>
      </c>
      <c r="H2243" s="275">
        <v>0.38700000000000001</v>
      </c>
      <c r="I2243" s="276"/>
      <c r="J2243" s="277">
        <f>ROUND(I2243*H2243,2)</f>
        <v>0</v>
      </c>
      <c r="K2243" s="278"/>
      <c r="L2243" s="279"/>
      <c r="M2243" s="280" t="s">
        <v>1</v>
      </c>
      <c r="N2243" s="281" t="s">
        <v>39</v>
      </c>
      <c r="O2243" s="92"/>
      <c r="P2243" s="230">
        <f>O2243*H2243</f>
        <v>0</v>
      </c>
      <c r="Q2243" s="230">
        <v>1</v>
      </c>
      <c r="R2243" s="230">
        <f>Q2243*H2243</f>
        <v>0.38700000000000001</v>
      </c>
      <c r="S2243" s="230">
        <v>0</v>
      </c>
      <c r="T2243" s="231">
        <f>S2243*H2243</f>
        <v>0</v>
      </c>
      <c r="U2243" s="39"/>
      <c r="V2243" s="39"/>
      <c r="W2243" s="39"/>
      <c r="X2243" s="39"/>
      <c r="Y2243" s="39"/>
      <c r="Z2243" s="39"/>
      <c r="AA2243" s="39"/>
      <c r="AB2243" s="39"/>
      <c r="AC2243" s="39"/>
      <c r="AD2243" s="39"/>
      <c r="AE2243" s="39"/>
      <c r="AR2243" s="232" t="s">
        <v>347</v>
      </c>
      <c r="AT2243" s="232" t="s">
        <v>260</v>
      </c>
      <c r="AU2243" s="232" t="s">
        <v>84</v>
      </c>
      <c r="AY2243" s="18" t="s">
        <v>161</v>
      </c>
      <c r="BE2243" s="233">
        <f>IF(N2243="základní",J2243,0)</f>
        <v>0</v>
      </c>
      <c r="BF2243" s="233">
        <f>IF(N2243="snížená",J2243,0)</f>
        <v>0</v>
      </c>
      <c r="BG2243" s="233">
        <f>IF(N2243="zákl. přenesená",J2243,0)</f>
        <v>0</v>
      </c>
      <c r="BH2243" s="233">
        <f>IF(N2243="sníž. přenesená",J2243,0)</f>
        <v>0</v>
      </c>
      <c r="BI2243" s="233">
        <f>IF(N2243="nulová",J2243,0)</f>
        <v>0</v>
      </c>
      <c r="BJ2243" s="18" t="s">
        <v>82</v>
      </c>
      <c r="BK2243" s="233">
        <f>ROUND(I2243*H2243,2)</f>
        <v>0</v>
      </c>
      <c r="BL2243" s="18" t="s">
        <v>259</v>
      </c>
      <c r="BM2243" s="232" t="s">
        <v>2087</v>
      </c>
    </row>
    <row r="2244" s="2" customFormat="1">
      <c r="A2244" s="39"/>
      <c r="B2244" s="40"/>
      <c r="C2244" s="41"/>
      <c r="D2244" s="234" t="s">
        <v>169</v>
      </c>
      <c r="E2244" s="41"/>
      <c r="F2244" s="235" t="s">
        <v>2086</v>
      </c>
      <c r="G2244" s="41"/>
      <c r="H2244" s="41"/>
      <c r="I2244" s="236"/>
      <c r="J2244" s="41"/>
      <c r="K2244" s="41"/>
      <c r="L2244" s="45"/>
      <c r="M2244" s="237"/>
      <c r="N2244" s="238"/>
      <c r="O2244" s="92"/>
      <c r="P2244" s="92"/>
      <c r="Q2244" s="92"/>
      <c r="R2244" s="92"/>
      <c r="S2244" s="92"/>
      <c r="T2244" s="93"/>
      <c r="U2244" s="39"/>
      <c r="V2244" s="39"/>
      <c r="W2244" s="39"/>
      <c r="X2244" s="39"/>
      <c r="Y2244" s="39"/>
      <c r="Z2244" s="39"/>
      <c r="AA2244" s="39"/>
      <c r="AB2244" s="39"/>
      <c r="AC2244" s="39"/>
      <c r="AD2244" s="39"/>
      <c r="AE2244" s="39"/>
      <c r="AT2244" s="18" t="s">
        <v>169</v>
      </c>
      <c r="AU2244" s="18" t="s">
        <v>84</v>
      </c>
    </row>
    <row r="2245" s="13" customFormat="1">
      <c r="A2245" s="13"/>
      <c r="B2245" s="239"/>
      <c r="C2245" s="240"/>
      <c r="D2245" s="234" t="s">
        <v>170</v>
      </c>
      <c r="E2245" s="241" t="s">
        <v>1</v>
      </c>
      <c r="F2245" s="242" t="s">
        <v>2076</v>
      </c>
      <c r="G2245" s="240"/>
      <c r="H2245" s="243">
        <v>160.16</v>
      </c>
      <c r="I2245" s="244"/>
      <c r="J2245" s="240"/>
      <c r="K2245" s="240"/>
      <c r="L2245" s="245"/>
      <c r="M2245" s="246"/>
      <c r="N2245" s="247"/>
      <c r="O2245" s="247"/>
      <c r="P2245" s="247"/>
      <c r="Q2245" s="247"/>
      <c r="R2245" s="247"/>
      <c r="S2245" s="247"/>
      <c r="T2245" s="248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T2245" s="249" t="s">
        <v>170</v>
      </c>
      <c r="AU2245" s="249" t="s">
        <v>84</v>
      </c>
      <c r="AV2245" s="13" t="s">
        <v>84</v>
      </c>
      <c r="AW2245" s="13" t="s">
        <v>31</v>
      </c>
      <c r="AX2245" s="13" t="s">
        <v>74</v>
      </c>
      <c r="AY2245" s="249" t="s">
        <v>161</v>
      </c>
    </row>
    <row r="2246" s="13" customFormat="1">
      <c r="A2246" s="13"/>
      <c r="B2246" s="239"/>
      <c r="C2246" s="240"/>
      <c r="D2246" s="234" t="s">
        <v>170</v>
      </c>
      <c r="E2246" s="241" t="s">
        <v>1</v>
      </c>
      <c r="F2246" s="242" t="s">
        <v>2077</v>
      </c>
      <c r="G2246" s="240"/>
      <c r="H2246" s="243">
        <v>191.36000000000001</v>
      </c>
      <c r="I2246" s="244"/>
      <c r="J2246" s="240"/>
      <c r="K2246" s="240"/>
      <c r="L2246" s="245"/>
      <c r="M2246" s="246"/>
      <c r="N2246" s="247"/>
      <c r="O2246" s="247"/>
      <c r="P2246" s="247"/>
      <c r="Q2246" s="247"/>
      <c r="R2246" s="247"/>
      <c r="S2246" s="247"/>
      <c r="T2246" s="248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T2246" s="249" t="s">
        <v>170</v>
      </c>
      <c r="AU2246" s="249" t="s">
        <v>84</v>
      </c>
      <c r="AV2246" s="13" t="s">
        <v>84</v>
      </c>
      <c r="AW2246" s="13" t="s">
        <v>31</v>
      </c>
      <c r="AX2246" s="13" t="s">
        <v>74</v>
      </c>
      <c r="AY2246" s="249" t="s">
        <v>161</v>
      </c>
    </row>
    <row r="2247" s="14" customFormat="1">
      <c r="A2247" s="14"/>
      <c r="B2247" s="250"/>
      <c r="C2247" s="251"/>
      <c r="D2247" s="234" t="s">
        <v>170</v>
      </c>
      <c r="E2247" s="252" t="s">
        <v>1</v>
      </c>
      <c r="F2247" s="253" t="s">
        <v>173</v>
      </c>
      <c r="G2247" s="251"/>
      <c r="H2247" s="254">
        <v>351.51999999999998</v>
      </c>
      <c r="I2247" s="255"/>
      <c r="J2247" s="251"/>
      <c r="K2247" s="251"/>
      <c r="L2247" s="256"/>
      <c r="M2247" s="257"/>
      <c r="N2247" s="258"/>
      <c r="O2247" s="258"/>
      <c r="P2247" s="258"/>
      <c r="Q2247" s="258"/>
      <c r="R2247" s="258"/>
      <c r="S2247" s="258"/>
      <c r="T2247" s="259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T2247" s="260" t="s">
        <v>170</v>
      </c>
      <c r="AU2247" s="260" t="s">
        <v>84</v>
      </c>
      <c r="AV2247" s="14" t="s">
        <v>167</v>
      </c>
      <c r="AW2247" s="14" t="s">
        <v>31</v>
      </c>
      <c r="AX2247" s="14" t="s">
        <v>74</v>
      </c>
      <c r="AY2247" s="260" t="s">
        <v>161</v>
      </c>
    </row>
    <row r="2248" s="13" customFormat="1">
      <c r="A2248" s="13"/>
      <c r="B2248" s="239"/>
      <c r="C2248" s="240"/>
      <c r="D2248" s="234" t="s">
        <v>170</v>
      </c>
      <c r="E2248" s="241" t="s">
        <v>1</v>
      </c>
      <c r="F2248" s="242" t="s">
        <v>2088</v>
      </c>
      <c r="G2248" s="240"/>
      <c r="H2248" s="243">
        <v>0.38700000000000001</v>
      </c>
      <c r="I2248" s="244"/>
      <c r="J2248" s="240"/>
      <c r="K2248" s="240"/>
      <c r="L2248" s="245"/>
      <c r="M2248" s="246"/>
      <c r="N2248" s="247"/>
      <c r="O2248" s="247"/>
      <c r="P2248" s="247"/>
      <c r="Q2248" s="247"/>
      <c r="R2248" s="247"/>
      <c r="S2248" s="247"/>
      <c r="T2248" s="248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T2248" s="249" t="s">
        <v>170</v>
      </c>
      <c r="AU2248" s="249" t="s">
        <v>84</v>
      </c>
      <c r="AV2248" s="13" t="s">
        <v>84</v>
      </c>
      <c r="AW2248" s="13" t="s">
        <v>31</v>
      </c>
      <c r="AX2248" s="13" t="s">
        <v>82</v>
      </c>
      <c r="AY2248" s="249" t="s">
        <v>161</v>
      </c>
    </row>
    <row r="2249" s="2" customFormat="1" ht="21.75" customHeight="1">
      <c r="A2249" s="39"/>
      <c r="B2249" s="40"/>
      <c r="C2249" s="271" t="s">
        <v>2089</v>
      </c>
      <c r="D2249" s="271" t="s">
        <v>260</v>
      </c>
      <c r="E2249" s="272" t="s">
        <v>2090</v>
      </c>
      <c r="F2249" s="273" t="s">
        <v>2091</v>
      </c>
      <c r="G2249" s="274" t="s">
        <v>221</v>
      </c>
      <c r="H2249" s="275">
        <v>0.080000000000000002</v>
      </c>
      <c r="I2249" s="276"/>
      <c r="J2249" s="277">
        <f>ROUND(I2249*H2249,2)</f>
        <v>0</v>
      </c>
      <c r="K2249" s="278"/>
      <c r="L2249" s="279"/>
      <c r="M2249" s="280" t="s">
        <v>1</v>
      </c>
      <c r="N2249" s="281" t="s">
        <v>39</v>
      </c>
      <c r="O2249" s="92"/>
      <c r="P2249" s="230">
        <f>O2249*H2249</f>
        <v>0</v>
      </c>
      <c r="Q2249" s="230">
        <v>1</v>
      </c>
      <c r="R2249" s="230">
        <f>Q2249*H2249</f>
        <v>0.080000000000000002</v>
      </c>
      <c r="S2249" s="230">
        <v>0</v>
      </c>
      <c r="T2249" s="231">
        <f>S2249*H2249</f>
        <v>0</v>
      </c>
      <c r="U2249" s="39"/>
      <c r="V2249" s="39"/>
      <c r="W2249" s="39"/>
      <c r="X2249" s="39"/>
      <c r="Y2249" s="39"/>
      <c r="Z2249" s="39"/>
      <c r="AA2249" s="39"/>
      <c r="AB2249" s="39"/>
      <c r="AC2249" s="39"/>
      <c r="AD2249" s="39"/>
      <c r="AE2249" s="39"/>
      <c r="AR2249" s="232" t="s">
        <v>347</v>
      </c>
      <c r="AT2249" s="232" t="s">
        <v>260</v>
      </c>
      <c r="AU2249" s="232" t="s">
        <v>84</v>
      </c>
      <c r="AY2249" s="18" t="s">
        <v>161</v>
      </c>
      <c r="BE2249" s="233">
        <f>IF(N2249="základní",J2249,0)</f>
        <v>0</v>
      </c>
      <c r="BF2249" s="233">
        <f>IF(N2249="snížená",J2249,0)</f>
        <v>0</v>
      </c>
      <c r="BG2249" s="233">
        <f>IF(N2249="zákl. přenesená",J2249,0)</f>
        <v>0</v>
      </c>
      <c r="BH2249" s="233">
        <f>IF(N2249="sníž. přenesená",J2249,0)</f>
        <v>0</v>
      </c>
      <c r="BI2249" s="233">
        <f>IF(N2249="nulová",J2249,0)</f>
        <v>0</v>
      </c>
      <c r="BJ2249" s="18" t="s">
        <v>82</v>
      </c>
      <c r="BK2249" s="233">
        <f>ROUND(I2249*H2249,2)</f>
        <v>0</v>
      </c>
      <c r="BL2249" s="18" t="s">
        <v>259</v>
      </c>
      <c r="BM2249" s="232" t="s">
        <v>2092</v>
      </c>
    </row>
    <row r="2250" s="2" customFormat="1">
      <c r="A2250" s="39"/>
      <c r="B2250" s="40"/>
      <c r="C2250" s="41"/>
      <c r="D2250" s="234" t="s">
        <v>169</v>
      </c>
      <c r="E2250" s="41"/>
      <c r="F2250" s="235" t="s">
        <v>2091</v>
      </c>
      <c r="G2250" s="41"/>
      <c r="H2250" s="41"/>
      <c r="I2250" s="236"/>
      <c r="J2250" s="41"/>
      <c r="K2250" s="41"/>
      <c r="L2250" s="45"/>
      <c r="M2250" s="237"/>
      <c r="N2250" s="238"/>
      <c r="O2250" s="92"/>
      <c r="P2250" s="92"/>
      <c r="Q2250" s="92"/>
      <c r="R2250" s="92"/>
      <c r="S2250" s="92"/>
      <c r="T2250" s="93"/>
      <c r="U2250" s="39"/>
      <c r="V2250" s="39"/>
      <c r="W2250" s="39"/>
      <c r="X2250" s="39"/>
      <c r="Y2250" s="39"/>
      <c r="Z2250" s="39"/>
      <c r="AA2250" s="39"/>
      <c r="AB2250" s="39"/>
      <c r="AC2250" s="39"/>
      <c r="AD2250" s="39"/>
      <c r="AE2250" s="39"/>
      <c r="AT2250" s="18" t="s">
        <v>169</v>
      </c>
      <c r="AU2250" s="18" t="s">
        <v>84</v>
      </c>
    </row>
    <row r="2251" s="13" customFormat="1">
      <c r="A2251" s="13"/>
      <c r="B2251" s="239"/>
      <c r="C2251" s="240"/>
      <c r="D2251" s="234" t="s">
        <v>170</v>
      </c>
      <c r="E2251" s="241" t="s">
        <v>1</v>
      </c>
      <c r="F2251" s="242" t="s">
        <v>2078</v>
      </c>
      <c r="G2251" s="240"/>
      <c r="H2251" s="243">
        <v>72.680000000000007</v>
      </c>
      <c r="I2251" s="244"/>
      <c r="J2251" s="240"/>
      <c r="K2251" s="240"/>
      <c r="L2251" s="245"/>
      <c r="M2251" s="246"/>
      <c r="N2251" s="247"/>
      <c r="O2251" s="247"/>
      <c r="P2251" s="247"/>
      <c r="Q2251" s="247"/>
      <c r="R2251" s="247"/>
      <c r="S2251" s="247"/>
      <c r="T2251" s="248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T2251" s="249" t="s">
        <v>170</v>
      </c>
      <c r="AU2251" s="249" t="s">
        <v>84</v>
      </c>
      <c r="AV2251" s="13" t="s">
        <v>84</v>
      </c>
      <c r="AW2251" s="13" t="s">
        <v>31</v>
      </c>
      <c r="AX2251" s="13" t="s">
        <v>74</v>
      </c>
      <c r="AY2251" s="249" t="s">
        <v>161</v>
      </c>
    </row>
    <row r="2252" s="13" customFormat="1">
      <c r="A2252" s="13"/>
      <c r="B2252" s="239"/>
      <c r="C2252" s="240"/>
      <c r="D2252" s="234" t="s">
        <v>170</v>
      </c>
      <c r="E2252" s="241" t="s">
        <v>1</v>
      </c>
      <c r="F2252" s="242" t="s">
        <v>2093</v>
      </c>
      <c r="G2252" s="240"/>
      <c r="H2252" s="243">
        <v>0.080000000000000002</v>
      </c>
      <c r="I2252" s="244"/>
      <c r="J2252" s="240"/>
      <c r="K2252" s="240"/>
      <c r="L2252" s="245"/>
      <c r="M2252" s="246"/>
      <c r="N2252" s="247"/>
      <c r="O2252" s="247"/>
      <c r="P2252" s="247"/>
      <c r="Q2252" s="247"/>
      <c r="R2252" s="247"/>
      <c r="S2252" s="247"/>
      <c r="T2252" s="248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T2252" s="249" t="s">
        <v>170</v>
      </c>
      <c r="AU2252" s="249" t="s">
        <v>84</v>
      </c>
      <c r="AV2252" s="13" t="s">
        <v>84</v>
      </c>
      <c r="AW2252" s="13" t="s">
        <v>31</v>
      </c>
      <c r="AX2252" s="13" t="s">
        <v>82</v>
      </c>
      <c r="AY2252" s="249" t="s">
        <v>161</v>
      </c>
    </row>
    <row r="2253" s="2" customFormat="1" ht="24.15" customHeight="1">
      <c r="A2253" s="39"/>
      <c r="B2253" s="40"/>
      <c r="C2253" s="220" t="s">
        <v>2094</v>
      </c>
      <c r="D2253" s="220" t="s">
        <v>163</v>
      </c>
      <c r="E2253" s="221" t="s">
        <v>2095</v>
      </c>
      <c r="F2253" s="222" t="s">
        <v>2096</v>
      </c>
      <c r="G2253" s="223" t="s">
        <v>2073</v>
      </c>
      <c r="H2253" s="224">
        <v>648.40899999999999</v>
      </c>
      <c r="I2253" s="225"/>
      <c r="J2253" s="226">
        <f>ROUND(I2253*H2253,2)</f>
        <v>0</v>
      </c>
      <c r="K2253" s="227"/>
      <c r="L2253" s="45"/>
      <c r="M2253" s="228" t="s">
        <v>1</v>
      </c>
      <c r="N2253" s="229" t="s">
        <v>39</v>
      </c>
      <c r="O2253" s="92"/>
      <c r="P2253" s="230">
        <f>O2253*H2253</f>
        <v>0</v>
      </c>
      <c r="Q2253" s="230">
        <v>5.0000000000000002E-05</v>
      </c>
      <c r="R2253" s="230">
        <f>Q2253*H2253</f>
        <v>0.032420450000000003</v>
      </c>
      <c r="S2253" s="230">
        <v>0</v>
      </c>
      <c r="T2253" s="231">
        <f>S2253*H2253</f>
        <v>0</v>
      </c>
      <c r="U2253" s="39"/>
      <c r="V2253" s="39"/>
      <c r="W2253" s="39"/>
      <c r="X2253" s="39"/>
      <c r="Y2253" s="39"/>
      <c r="Z2253" s="39"/>
      <c r="AA2253" s="39"/>
      <c r="AB2253" s="39"/>
      <c r="AC2253" s="39"/>
      <c r="AD2253" s="39"/>
      <c r="AE2253" s="39"/>
      <c r="AR2253" s="232" t="s">
        <v>259</v>
      </c>
      <c r="AT2253" s="232" t="s">
        <v>163</v>
      </c>
      <c r="AU2253" s="232" t="s">
        <v>84</v>
      </c>
      <c r="AY2253" s="18" t="s">
        <v>161</v>
      </c>
      <c r="BE2253" s="233">
        <f>IF(N2253="základní",J2253,0)</f>
        <v>0</v>
      </c>
      <c r="BF2253" s="233">
        <f>IF(N2253="snížená",J2253,0)</f>
        <v>0</v>
      </c>
      <c r="BG2253" s="233">
        <f>IF(N2253="zákl. přenesená",J2253,0)</f>
        <v>0</v>
      </c>
      <c r="BH2253" s="233">
        <f>IF(N2253="sníž. přenesená",J2253,0)</f>
        <v>0</v>
      </c>
      <c r="BI2253" s="233">
        <f>IF(N2253="nulová",J2253,0)</f>
        <v>0</v>
      </c>
      <c r="BJ2253" s="18" t="s">
        <v>82</v>
      </c>
      <c r="BK2253" s="233">
        <f>ROUND(I2253*H2253,2)</f>
        <v>0</v>
      </c>
      <c r="BL2253" s="18" t="s">
        <v>259</v>
      </c>
      <c r="BM2253" s="232" t="s">
        <v>2097</v>
      </c>
    </row>
    <row r="2254" s="2" customFormat="1">
      <c r="A2254" s="39"/>
      <c r="B2254" s="40"/>
      <c r="C2254" s="41"/>
      <c r="D2254" s="234" t="s">
        <v>169</v>
      </c>
      <c r="E2254" s="41"/>
      <c r="F2254" s="235" t="s">
        <v>2096</v>
      </c>
      <c r="G2254" s="41"/>
      <c r="H2254" s="41"/>
      <c r="I2254" s="236"/>
      <c r="J2254" s="41"/>
      <c r="K2254" s="41"/>
      <c r="L2254" s="45"/>
      <c r="M2254" s="237"/>
      <c r="N2254" s="238"/>
      <c r="O2254" s="92"/>
      <c r="P2254" s="92"/>
      <c r="Q2254" s="92"/>
      <c r="R2254" s="92"/>
      <c r="S2254" s="92"/>
      <c r="T2254" s="93"/>
      <c r="U2254" s="39"/>
      <c r="V2254" s="39"/>
      <c r="W2254" s="39"/>
      <c r="X2254" s="39"/>
      <c r="Y2254" s="39"/>
      <c r="Z2254" s="39"/>
      <c r="AA2254" s="39"/>
      <c r="AB2254" s="39"/>
      <c r="AC2254" s="39"/>
      <c r="AD2254" s="39"/>
      <c r="AE2254" s="39"/>
      <c r="AT2254" s="18" t="s">
        <v>169</v>
      </c>
      <c r="AU2254" s="18" t="s">
        <v>84</v>
      </c>
    </row>
    <row r="2255" s="15" customFormat="1">
      <c r="A2255" s="15"/>
      <c r="B2255" s="261"/>
      <c r="C2255" s="262"/>
      <c r="D2255" s="234" t="s">
        <v>170</v>
      </c>
      <c r="E2255" s="263" t="s">
        <v>1</v>
      </c>
      <c r="F2255" s="264" t="s">
        <v>2098</v>
      </c>
      <c r="G2255" s="262"/>
      <c r="H2255" s="263" t="s">
        <v>1</v>
      </c>
      <c r="I2255" s="265"/>
      <c r="J2255" s="262"/>
      <c r="K2255" s="262"/>
      <c r="L2255" s="266"/>
      <c r="M2255" s="267"/>
      <c r="N2255" s="268"/>
      <c r="O2255" s="268"/>
      <c r="P2255" s="268"/>
      <c r="Q2255" s="268"/>
      <c r="R2255" s="268"/>
      <c r="S2255" s="268"/>
      <c r="T2255" s="269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T2255" s="270" t="s">
        <v>170</v>
      </c>
      <c r="AU2255" s="270" t="s">
        <v>84</v>
      </c>
      <c r="AV2255" s="15" t="s">
        <v>82</v>
      </c>
      <c r="AW2255" s="15" t="s">
        <v>31</v>
      </c>
      <c r="AX2255" s="15" t="s">
        <v>74</v>
      </c>
      <c r="AY2255" s="270" t="s">
        <v>161</v>
      </c>
    </row>
    <row r="2256" s="13" customFormat="1">
      <c r="A2256" s="13"/>
      <c r="B2256" s="239"/>
      <c r="C2256" s="240"/>
      <c r="D2256" s="234" t="s">
        <v>170</v>
      </c>
      <c r="E2256" s="241" t="s">
        <v>1</v>
      </c>
      <c r="F2256" s="242" t="s">
        <v>2099</v>
      </c>
      <c r="G2256" s="240"/>
      <c r="H2256" s="243">
        <v>97.900000000000006</v>
      </c>
      <c r="I2256" s="244"/>
      <c r="J2256" s="240"/>
      <c r="K2256" s="240"/>
      <c r="L2256" s="245"/>
      <c r="M2256" s="246"/>
      <c r="N2256" s="247"/>
      <c r="O2256" s="247"/>
      <c r="P2256" s="247"/>
      <c r="Q2256" s="247"/>
      <c r="R2256" s="247"/>
      <c r="S2256" s="247"/>
      <c r="T2256" s="248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T2256" s="249" t="s">
        <v>170</v>
      </c>
      <c r="AU2256" s="249" t="s">
        <v>84</v>
      </c>
      <c r="AV2256" s="13" t="s">
        <v>84</v>
      </c>
      <c r="AW2256" s="13" t="s">
        <v>31</v>
      </c>
      <c r="AX2256" s="13" t="s">
        <v>74</v>
      </c>
      <c r="AY2256" s="249" t="s">
        <v>161</v>
      </c>
    </row>
    <row r="2257" s="13" customFormat="1">
      <c r="A2257" s="13"/>
      <c r="B2257" s="239"/>
      <c r="C2257" s="240"/>
      <c r="D2257" s="234" t="s">
        <v>170</v>
      </c>
      <c r="E2257" s="241" t="s">
        <v>1</v>
      </c>
      <c r="F2257" s="242" t="s">
        <v>2100</v>
      </c>
      <c r="G2257" s="240"/>
      <c r="H2257" s="243">
        <v>83.659999999999997</v>
      </c>
      <c r="I2257" s="244"/>
      <c r="J2257" s="240"/>
      <c r="K2257" s="240"/>
      <c r="L2257" s="245"/>
      <c r="M2257" s="246"/>
      <c r="N2257" s="247"/>
      <c r="O2257" s="247"/>
      <c r="P2257" s="247"/>
      <c r="Q2257" s="247"/>
      <c r="R2257" s="247"/>
      <c r="S2257" s="247"/>
      <c r="T2257" s="248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T2257" s="249" t="s">
        <v>170</v>
      </c>
      <c r="AU2257" s="249" t="s">
        <v>84</v>
      </c>
      <c r="AV2257" s="13" t="s">
        <v>84</v>
      </c>
      <c r="AW2257" s="13" t="s">
        <v>31</v>
      </c>
      <c r="AX2257" s="13" t="s">
        <v>74</v>
      </c>
      <c r="AY2257" s="249" t="s">
        <v>161</v>
      </c>
    </row>
    <row r="2258" s="13" customFormat="1">
      <c r="A2258" s="13"/>
      <c r="B2258" s="239"/>
      <c r="C2258" s="240"/>
      <c r="D2258" s="234" t="s">
        <v>170</v>
      </c>
      <c r="E2258" s="241" t="s">
        <v>1</v>
      </c>
      <c r="F2258" s="242" t="s">
        <v>2101</v>
      </c>
      <c r="G2258" s="240"/>
      <c r="H2258" s="243">
        <v>30.442</v>
      </c>
      <c r="I2258" s="244"/>
      <c r="J2258" s="240"/>
      <c r="K2258" s="240"/>
      <c r="L2258" s="245"/>
      <c r="M2258" s="246"/>
      <c r="N2258" s="247"/>
      <c r="O2258" s="247"/>
      <c r="P2258" s="247"/>
      <c r="Q2258" s="247"/>
      <c r="R2258" s="247"/>
      <c r="S2258" s="247"/>
      <c r="T2258" s="248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T2258" s="249" t="s">
        <v>170</v>
      </c>
      <c r="AU2258" s="249" t="s">
        <v>84</v>
      </c>
      <c r="AV2258" s="13" t="s">
        <v>84</v>
      </c>
      <c r="AW2258" s="13" t="s">
        <v>31</v>
      </c>
      <c r="AX2258" s="13" t="s">
        <v>74</v>
      </c>
      <c r="AY2258" s="249" t="s">
        <v>161</v>
      </c>
    </row>
    <row r="2259" s="13" customFormat="1">
      <c r="A2259" s="13"/>
      <c r="B2259" s="239"/>
      <c r="C2259" s="240"/>
      <c r="D2259" s="234" t="s">
        <v>170</v>
      </c>
      <c r="E2259" s="241" t="s">
        <v>1</v>
      </c>
      <c r="F2259" s="242" t="s">
        <v>2102</v>
      </c>
      <c r="G2259" s="240"/>
      <c r="H2259" s="243">
        <v>26.463999999999999</v>
      </c>
      <c r="I2259" s="244"/>
      <c r="J2259" s="240"/>
      <c r="K2259" s="240"/>
      <c r="L2259" s="245"/>
      <c r="M2259" s="246"/>
      <c r="N2259" s="247"/>
      <c r="O2259" s="247"/>
      <c r="P2259" s="247"/>
      <c r="Q2259" s="247"/>
      <c r="R2259" s="247"/>
      <c r="S2259" s="247"/>
      <c r="T2259" s="248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T2259" s="249" t="s">
        <v>170</v>
      </c>
      <c r="AU2259" s="249" t="s">
        <v>84</v>
      </c>
      <c r="AV2259" s="13" t="s">
        <v>84</v>
      </c>
      <c r="AW2259" s="13" t="s">
        <v>31</v>
      </c>
      <c r="AX2259" s="13" t="s">
        <v>74</v>
      </c>
      <c r="AY2259" s="249" t="s">
        <v>161</v>
      </c>
    </row>
    <row r="2260" s="13" customFormat="1">
      <c r="A2260" s="13"/>
      <c r="B2260" s="239"/>
      <c r="C2260" s="240"/>
      <c r="D2260" s="234" t="s">
        <v>170</v>
      </c>
      <c r="E2260" s="241" t="s">
        <v>1</v>
      </c>
      <c r="F2260" s="242" t="s">
        <v>2103</v>
      </c>
      <c r="G2260" s="240"/>
      <c r="H2260" s="243">
        <v>3.0369999999999999</v>
      </c>
      <c r="I2260" s="244"/>
      <c r="J2260" s="240"/>
      <c r="K2260" s="240"/>
      <c r="L2260" s="245"/>
      <c r="M2260" s="246"/>
      <c r="N2260" s="247"/>
      <c r="O2260" s="247"/>
      <c r="P2260" s="247"/>
      <c r="Q2260" s="247"/>
      <c r="R2260" s="247"/>
      <c r="S2260" s="247"/>
      <c r="T2260" s="248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T2260" s="249" t="s">
        <v>170</v>
      </c>
      <c r="AU2260" s="249" t="s">
        <v>84</v>
      </c>
      <c r="AV2260" s="13" t="s">
        <v>84</v>
      </c>
      <c r="AW2260" s="13" t="s">
        <v>31</v>
      </c>
      <c r="AX2260" s="13" t="s">
        <v>74</v>
      </c>
      <c r="AY2260" s="249" t="s">
        <v>161</v>
      </c>
    </row>
    <row r="2261" s="13" customFormat="1">
      <c r="A2261" s="13"/>
      <c r="B2261" s="239"/>
      <c r="C2261" s="240"/>
      <c r="D2261" s="234" t="s">
        <v>170</v>
      </c>
      <c r="E2261" s="241" t="s">
        <v>1</v>
      </c>
      <c r="F2261" s="242" t="s">
        <v>2104</v>
      </c>
      <c r="G2261" s="240"/>
      <c r="H2261" s="243">
        <v>9.9749999999999996</v>
      </c>
      <c r="I2261" s="244"/>
      <c r="J2261" s="240"/>
      <c r="K2261" s="240"/>
      <c r="L2261" s="245"/>
      <c r="M2261" s="246"/>
      <c r="N2261" s="247"/>
      <c r="O2261" s="247"/>
      <c r="P2261" s="247"/>
      <c r="Q2261" s="247"/>
      <c r="R2261" s="247"/>
      <c r="S2261" s="247"/>
      <c r="T2261" s="248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T2261" s="249" t="s">
        <v>170</v>
      </c>
      <c r="AU2261" s="249" t="s">
        <v>84</v>
      </c>
      <c r="AV2261" s="13" t="s">
        <v>84</v>
      </c>
      <c r="AW2261" s="13" t="s">
        <v>31</v>
      </c>
      <c r="AX2261" s="13" t="s">
        <v>74</v>
      </c>
      <c r="AY2261" s="249" t="s">
        <v>161</v>
      </c>
    </row>
    <row r="2262" s="13" customFormat="1">
      <c r="A2262" s="13"/>
      <c r="B2262" s="239"/>
      <c r="C2262" s="240"/>
      <c r="D2262" s="234" t="s">
        <v>170</v>
      </c>
      <c r="E2262" s="241" t="s">
        <v>1</v>
      </c>
      <c r="F2262" s="242" t="s">
        <v>2105</v>
      </c>
      <c r="G2262" s="240"/>
      <c r="H2262" s="243">
        <v>298.30000000000001</v>
      </c>
      <c r="I2262" s="244"/>
      <c r="J2262" s="240"/>
      <c r="K2262" s="240"/>
      <c r="L2262" s="245"/>
      <c r="M2262" s="246"/>
      <c r="N2262" s="247"/>
      <c r="O2262" s="247"/>
      <c r="P2262" s="247"/>
      <c r="Q2262" s="247"/>
      <c r="R2262" s="247"/>
      <c r="S2262" s="247"/>
      <c r="T2262" s="248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T2262" s="249" t="s">
        <v>170</v>
      </c>
      <c r="AU2262" s="249" t="s">
        <v>84</v>
      </c>
      <c r="AV2262" s="13" t="s">
        <v>84</v>
      </c>
      <c r="AW2262" s="13" t="s">
        <v>31</v>
      </c>
      <c r="AX2262" s="13" t="s">
        <v>74</v>
      </c>
      <c r="AY2262" s="249" t="s">
        <v>161</v>
      </c>
    </row>
    <row r="2263" s="13" customFormat="1">
      <c r="A2263" s="13"/>
      <c r="B2263" s="239"/>
      <c r="C2263" s="240"/>
      <c r="D2263" s="234" t="s">
        <v>170</v>
      </c>
      <c r="E2263" s="241" t="s">
        <v>1</v>
      </c>
      <c r="F2263" s="242" t="s">
        <v>2106</v>
      </c>
      <c r="G2263" s="240"/>
      <c r="H2263" s="243">
        <v>5.181</v>
      </c>
      <c r="I2263" s="244"/>
      <c r="J2263" s="240"/>
      <c r="K2263" s="240"/>
      <c r="L2263" s="245"/>
      <c r="M2263" s="246"/>
      <c r="N2263" s="247"/>
      <c r="O2263" s="247"/>
      <c r="P2263" s="247"/>
      <c r="Q2263" s="247"/>
      <c r="R2263" s="247"/>
      <c r="S2263" s="247"/>
      <c r="T2263" s="248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T2263" s="249" t="s">
        <v>170</v>
      </c>
      <c r="AU2263" s="249" t="s">
        <v>84</v>
      </c>
      <c r="AV2263" s="13" t="s">
        <v>84</v>
      </c>
      <c r="AW2263" s="13" t="s">
        <v>31</v>
      </c>
      <c r="AX2263" s="13" t="s">
        <v>74</v>
      </c>
      <c r="AY2263" s="249" t="s">
        <v>161</v>
      </c>
    </row>
    <row r="2264" s="13" customFormat="1">
      <c r="A2264" s="13"/>
      <c r="B2264" s="239"/>
      <c r="C2264" s="240"/>
      <c r="D2264" s="234" t="s">
        <v>170</v>
      </c>
      <c r="E2264" s="241" t="s">
        <v>1</v>
      </c>
      <c r="F2264" s="242" t="s">
        <v>2107</v>
      </c>
      <c r="G2264" s="240"/>
      <c r="H2264" s="243">
        <v>93.450000000000003</v>
      </c>
      <c r="I2264" s="244"/>
      <c r="J2264" s="240"/>
      <c r="K2264" s="240"/>
      <c r="L2264" s="245"/>
      <c r="M2264" s="246"/>
      <c r="N2264" s="247"/>
      <c r="O2264" s="247"/>
      <c r="P2264" s="247"/>
      <c r="Q2264" s="247"/>
      <c r="R2264" s="247"/>
      <c r="S2264" s="247"/>
      <c r="T2264" s="248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T2264" s="249" t="s">
        <v>170</v>
      </c>
      <c r="AU2264" s="249" t="s">
        <v>84</v>
      </c>
      <c r="AV2264" s="13" t="s">
        <v>84</v>
      </c>
      <c r="AW2264" s="13" t="s">
        <v>31</v>
      </c>
      <c r="AX2264" s="13" t="s">
        <v>74</v>
      </c>
      <c r="AY2264" s="249" t="s">
        <v>161</v>
      </c>
    </row>
    <row r="2265" s="14" customFormat="1">
      <c r="A2265" s="14"/>
      <c r="B2265" s="250"/>
      <c r="C2265" s="251"/>
      <c r="D2265" s="234" t="s">
        <v>170</v>
      </c>
      <c r="E2265" s="252" t="s">
        <v>1</v>
      </c>
      <c r="F2265" s="253" t="s">
        <v>173</v>
      </c>
      <c r="G2265" s="251"/>
      <c r="H2265" s="254">
        <v>648.40899999999999</v>
      </c>
      <c r="I2265" s="255"/>
      <c r="J2265" s="251"/>
      <c r="K2265" s="251"/>
      <c r="L2265" s="256"/>
      <c r="M2265" s="257"/>
      <c r="N2265" s="258"/>
      <c r="O2265" s="258"/>
      <c r="P2265" s="258"/>
      <c r="Q2265" s="258"/>
      <c r="R2265" s="258"/>
      <c r="S2265" s="258"/>
      <c r="T2265" s="259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T2265" s="260" t="s">
        <v>170</v>
      </c>
      <c r="AU2265" s="260" t="s">
        <v>84</v>
      </c>
      <c r="AV2265" s="14" t="s">
        <v>167</v>
      </c>
      <c r="AW2265" s="14" t="s">
        <v>31</v>
      </c>
      <c r="AX2265" s="14" t="s">
        <v>82</v>
      </c>
      <c r="AY2265" s="260" t="s">
        <v>161</v>
      </c>
    </row>
    <row r="2266" s="2" customFormat="1" ht="24.15" customHeight="1">
      <c r="A2266" s="39"/>
      <c r="B2266" s="40"/>
      <c r="C2266" s="271" t="s">
        <v>2108</v>
      </c>
      <c r="D2266" s="271" t="s">
        <v>260</v>
      </c>
      <c r="E2266" s="272" t="s">
        <v>2109</v>
      </c>
      <c r="F2266" s="273" t="s">
        <v>2110</v>
      </c>
      <c r="G2266" s="274" t="s">
        <v>221</v>
      </c>
      <c r="H2266" s="275">
        <v>0.108</v>
      </c>
      <c r="I2266" s="276"/>
      <c r="J2266" s="277">
        <f>ROUND(I2266*H2266,2)</f>
        <v>0</v>
      </c>
      <c r="K2266" s="278"/>
      <c r="L2266" s="279"/>
      <c r="M2266" s="280" t="s">
        <v>1</v>
      </c>
      <c r="N2266" s="281" t="s">
        <v>39</v>
      </c>
      <c r="O2266" s="92"/>
      <c r="P2266" s="230">
        <f>O2266*H2266</f>
        <v>0</v>
      </c>
      <c r="Q2266" s="230">
        <v>1</v>
      </c>
      <c r="R2266" s="230">
        <f>Q2266*H2266</f>
        <v>0.108</v>
      </c>
      <c r="S2266" s="230">
        <v>0</v>
      </c>
      <c r="T2266" s="231">
        <f>S2266*H2266</f>
        <v>0</v>
      </c>
      <c r="U2266" s="39"/>
      <c r="V2266" s="39"/>
      <c r="W2266" s="39"/>
      <c r="X2266" s="39"/>
      <c r="Y2266" s="39"/>
      <c r="Z2266" s="39"/>
      <c r="AA2266" s="39"/>
      <c r="AB2266" s="39"/>
      <c r="AC2266" s="39"/>
      <c r="AD2266" s="39"/>
      <c r="AE2266" s="39"/>
      <c r="AR2266" s="232" t="s">
        <v>347</v>
      </c>
      <c r="AT2266" s="232" t="s">
        <v>260</v>
      </c>
      <c r="AU2266" s="232" t="s">
        <v>84</v>
      </c>
      <c r="AY2266" s="18" t="s">
        <v>161</v>
      </c>
      <c r="BE2266" s="233">
        <f>IF(N2266="základní",J2266,0)</f>
        <v>0</v>
      </c>
      <c r="BF2266" s="233">
        <f>IF(N2266="snížená",J2266,0)</f>
        <v>0</v>
      </c>
      <c r="BG2266" s="233">
        <f>IF(N2266="zákl. přenesená",J2266,0)</f>
        <v>0</v>
      </c>
      <c r="BH2266" s="233">
        <f>IF(N2266="sníž. přenesená",J2266,0)</f>
        <v>0</v>
      </c>
      <c r="BI2266" s="233">
        <f>IF(N2266="nulová",J2266,0)</f>
        <v>0</v>
      </c>
      <c r="BJ2266" s="18" t="s">
        <v>82</v>
      </c>
      <c r="BK2266" s="233">
        <f>ROUND(I2266*H2266,2)</f>
        <v>0</v>
      </c>
      <c r="BL2266" s="18" t="s">
        <v>259</v>
      </c>
      <c r="BM2266" s="232" t="s">
        <v>2111</v>
      </c>
    </row>
    <row r="2267" s="2" customFormat="1">
      <c r="A2267" s="39"/>
      <c r="B2267" s="40"/>
      <c r="C2267" s="41"/>
      <c r="D2267" s="234" t="s">
        <v>169</v>
      </c>
      <c r="E2267" s="41"/>
      <c r="F2267" s="235" t="s">
        <v>2110</v>
      </c>
      <c r="G2267" s="41"/>
      <c r="H2267" s="41"/>
      <c r="I2267" s="236"/>
      <c r="J2267" s="41"/>
      <c r="K2267" s="41"/>
      <c r="L2267" s="45"/>
      <c r="M2267" s="237"/>
      <c r="N2267" s="238"/>
      <c r="O2267" s="92"/>
      <c r="P2267" s="92"/>
      <c r="Q2267" s="92"/>
      <c r="R2267" s="92"/>
      <c r="S2267" s="92"/>
      <c r="T2267" s="93"/>
      <c r="U2267" s="39"/>
      <c r="V2267" s="39"/>
      <c r="W2267" s="39"/>
      <c r="X2267" s="39"/>
      <c r="Y2267" s="39"/>
      <c r="Z2267" s="39"/>
      <c r="AA2267" s="39"/>
      <c r="AB2267" s="39"/>
      <c r="AC2267" s="39"/>
      <c r="AD2267" s="39"/>
      <c r="AE2267" s="39"/>
      <c r="AT2267" s="18" t="s">
        <v>169</v>
      </c>
      <c r="AU2267" s="18" t="s">
        <v>84</v>
      </c>
    </row>
    <row r="2268" s="13" customFormat="1">
      <c r="A2268" s="13"/>
      <c r="B2268" s="239"/>
      <c r="C2268" s="240"/>
      <c r="D2268" s="234" t="s">
        <v>170</v>
      </c>
      <c r="E2268" s="241" t="s">
        <v>1</v>
      </c>
      <c r="F2268" s="242" t="s">
        <v>2112</v>
      </c>
      <c r="G2268" s="240"/>
      <c r="H2268" s="243">
        <v>0.108</v>
      </c>
      <c r="I2268" s="244"/>
      <c r="J2268" s="240"/>
      <c r="K2268" s="240"/>
      <c r="L2268" s="245"/>
      <c r="M2268" s="246"/>
      <c r="N2268" s="247"/>
      <c r="O2268" s="247"/>
      <c r="P2268" s="247"/>
      <c r="Q2268" s="247"/>
      <c r="R2268" s="247"/>
      <c r="S2268" s="247"/>
      <c r="T2268" s="248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T2268" s="249" t="s">
        <v>170</v>
      </c>
      <c r="AU2268" s="249" t="s">
        <v>84</v>
      </c>
      <c r="AV2268" s="13" t="s">
        <v>84</v>
      </c>
      <c r="AW2268" s="13" t="s">
        <v>31</v>
      </c>
      <c r="AX2268" s="13" t="s">
        <v>82</v>
      </c>
      <c r="AY2268" s="249" t="s">
        <v>161</v>
      </c>
    </row>
    <row r="2269" s="2" customFormat="1" ht="24.15" customHeight="1">
      <c r="A2269" s="39"/>
      <c r="B2269" s="40"/>
      <c r="C2269" s="271" t="s">
        <v>2113</v>
      </c>
      <c r="D2269" s="271" t="s">
        <v>260</v>
      </c>
      <c r="E2269" s="272" t="s">
        <v>2114</v>
      </c>
      <c r="F2269" s="273" t="s">
        <v>2115</v>
      </c>
      <c r="G2269" s="274" t="s">
        <v>221</v>
      </c>
      <c r="H2269" s="275">
        <v>0.091999999999999998</v>
      </c>
      <c r="I2269" s="276"/>
      <c r="J2269" s="277">
        <f>ROUND(I2269*H2269,2)</f>
        <v>0</v>
      </c>
      <c r="K2269" s="278"/>
      <c r="L2269" s="279"/>
      <c r="M2269" s="280" t="s">
        <v>1</v>
      </c>
      <c r="N2269" s="281" t="s">
        <v>39</v>
      </c>
      <c r="O2269" s="92"/>
      <c r="P2269" s="230">
        <f>O2269*H2269</f>
        <v>0</v>
      </c>
      <c r="Q2269" s="230">
        <v>1</v>
      </c>
      <c r="R2269" s="230">
        <f>Q2269*H2269</f>
        <v>0.091999999999999998</v>
      </c>
      <c r="S2269" s="230">
        <v>0</v>
      </c>
      <c r="T2269" s="231">
        <f>S2269*H2269</f>
        <v>0</v>
      </c>
      <c r="U2269" s="39"/>
      <c r="V2269" s="39"/>
      <c r="W2269" s="39"/>
      <c r="X2269" s="39"/>
      <c r="Y2269" s="39"/>
      <c r="Z2269" s="39"/>
      <c r="AA2269" s="39"/>
      <c r="AB2269" s="39"/>
      <c r="AC2269" s="39"/>
      <c r="AD2269" s="39"/>
      <c r="AE2269" s="39"/>
      <c r="AR2269" s="232" t="s">
        <v>347</v>
      </c>
      <c r="AT2269" s="232" t="s">
        <v>260</v>
      </c>
      <c r="AU2269" s="232" t="s">
        <v>84</v>
      </c>
      <c r="AY2269" s="18" t="s">
        <v>161</v>
      </c>
      <c r="BE2269" s="233">
        <f>IF(N2269="základní",J2269,0)</f>
        <v>0</v>
      </c>
      <c r="BF2269" s="233">
        <f>IF(N2269="snížená",J2269,0)</f>
        <v>0</v>
      </c>
      <c r="BG2269" s="233">
        <f>IF(N2269="zákl. přenesená",J2269,0)</f>
        <v>0</v>
      </c>
      <c r="BH2269" s="233">
        <f>IF(N2269="sníž. přenesená",J2269,0)</f>
        <v>0</v>
      </c>
      <c r="BI2269" s="233">
        <f>IF(N2269="nulová",J2269,0)</f>
        <v>0</v>
      </c>
      <c r="BJ2269" s="18" t="s">
        <v>82</v>
      </c>
      <c r="BK2269" s="233">
        <f>ROUND(I2269*H2269,2)</f>
        <v>0</v>
      </c>
      <c r="BL2269" s="18" t="s">
        <v>259</v>
      </c>
      <c r="BM2269" s="232" t="s">
        <v>2116</v>
      </c>
    </row>
    <row r="2270" s="2" customFormat="1">
      <c r="A2270" s="39"/>
      <c r="B2270" s="40"/>
      <c r="C2270" s="41"/>
      <c r="D2270" s="234" t="s">
        <v>169</v>
      </c>
      <c r="E2270" s="41"/>
      <c r="F2270" s="235" t="s">
        <v>2115</v>
      </c>
      <c r="G2270" s="41"/>
      <c r="H2270" s="41"/>
      <c r="I2270" s="236"/>
      <c r="J2270" s="41"/>
      <c r="K2270" s="41"/>
      <c r="L2270" s="45"/>
      <c r="M2270" s="237"/>
      <c r="N2270" s="238"/>
      <c r="O2270" s="92"/>
      <c r="P2270" s="92"/>
      <c r="Q2270" s="92"/>
      <c r="R2270" s="92"/>
      <c r="S2270" s="92"/>
      <c r="T2270" s="93"/>
      <c r="U2270" s="39"/>
      <c r="V2270" s="39"/>
      <c r="W2270" s="39"/>
      <c r="X2270" s="39"/>
      <c r="Y2270" s="39"/>
      <c r="Z2270" s="39"/>
      <c r="AA2270" s="39"/>
      <c r="AB2270" s="39"/>
      <c r="AC2270" s="39"/>
      <c r="AD2270" s="39"/>
      <c r="AE2270" s="39"/>
      <c r="AT2270" s="18" t="s">
        <v>169</v>
      </c>
      <c r="AU2270" s="18" t="s">
        <v>84</v>
      </c>
    </row>
    <row r="2271" s="13" customFormat="1">
      <c r="A2271" s="13"/>
      <c r="B2271" s="239"/>
      <c r="C2271" s="240"/>
      <c r="D2271" s="234" t="s">
        <v>170</v>
      </c>
      <c r="E2271" s="241" t="s">
        <v>1</v>
      </c>
      <c r="F2271" s="242" t="s">
        <v>2117</v>
      </c>
      <c r="G2271" s="240"/>
      <c r="H2271" s="243">
        <v>0.091999999999999998</v>
      </c>
      <c r="I2271" s="244"/>
      <c r="J2271" s="240"/>
      <c r="K2271" s="240"/>
      <c r="L2271" s="245"/>
      <c r="M2271" s="246"/>
      <c r="N2271" s="247"/>
      <c r="O2271" s="247"/>
      <c r="P2271" s="247"/>
      <c r="Q2271" s="247"/>
      <c r="R2271" s="247"/>
      <c r="S2271" s="247"/>
      <c r="T2271" s="248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T2271" s="249" t="s">
        <v>170</v>
      </c>
      <c r="AU2271" s="249" t="s">
        <v>84</v>
      </c>
      <c r="AV2271" s="13" t="s">
        <v>84</v>
      </c>
      <c r="AW2271" s="13" t="s">
        <v>31</v>
      </c>
      <c r="AX2271" s="13" t="s">
        <v>82</v>
      </c>
      <c r="AY2271" s="249" t="s">
        <v>161</v>
      </c>
    </row>
    <row r="2272" s="2" customFormat="1" ht="21.75" customHeight="1">
      <c r="A2272" s="39"/>
      <c r="B2272" s="40"/>
      <c r="C2272" s="271" t="s">
        <v>2118</v>
      </c>
      <c r="D2272" s="271" t="s">
        <v>260</v>
      </c>
      <c r="E2272" s="272" t="s">
        <v>408</v>
      </c>
      <c r="F2272" s="273" t="s">
        <v>409</v>
      </c>
      <c r="G2272" s="274" t="s">
        <v>221</v>
      </c>
      <c r="H2272" s="275">
        <v>0.033000000000000002</v>
      </c>
      <c r="I2272" s="276"/>
      <c r="J2272" s="277">
        <f>ROUND(I2272*H2272,2)</f>
        <v>0</v>
      </c>
      <c r="K2272" s="278"/>
      <c r="L2272" s="279"/>
      <c r="M2272" s="280" t="s">
        <v>1</v>
      </c>
      <c r="N2272" s="281" t="s">
        <v>39</v>
      </c>
      <c r="O2272" s="92"/>
      <c r="P2272" s="230">
        <f>O2272*H2272</f>
        <v>0</v>
      </c>
      <c r="Q2272" s="230">
        <v>1</v>
      </c>
      <c r="R2272" s="230">
        <f>Q2272*H2272</f>
        <v>0.033000000000000002</v>
      </c>
      <c r="S2272" s="230">
        <v>0</v>
      </c>
      <c r="T2272" s="231">
        <f>S2272*H2272</f>
        <v>0</v>
      </c>
      <c r="U2272" s="39"/>
      <c r="V2272" s="39"/>
      <c r="W2272" s="39"/>
      <c r="X2272" s="39"/>
      <c r="Y2272" s="39"/>
      <c r="Z2272" s="39"/>
      <c r="AA2272" s="39"/>
      <c r="AB2272" s="39"/>
      <c r="AC2272" s="39"/>
      <c r="AD2272" s="39"/>
      <c r="AE2272" s="39"/>
      <c r="AR2272" s="232" t="s">
        <v>347</v>
      </c>
      <c r="AT2272" s="232" t="s">
        <v>260</v>
      </c>
      <c r="AU2272" s="232" t="s">
        <v>84</v>
      </c>
      <c r="AY2272" s="18" t="s">
        <v>161</v>
      </c>
      <c r="BE2272" s="233">
        <f>IF(N2272="základní",J2272,0)</f>
        <v>0</v>
      </c>
      <c r="BF2272" s="233">
        <f>IF(N2272="snížená",J2272,0)</f>
        <v>0</v>
      </c>
      <c r="BG2272" s="233">
        <f>IF(N2272="zákl. přenesená",J2272,0)</f>
        <v>0</v>
      </c>
      <c r="BH2272" s="233">
        <f>IF(N2272="sníž. přenesená",J2272,0)</f>
        <v>0</v>
      </c>
      <c r="BI2272" s="233">
        <f>IF(N2272="nulová",J2272,0)</f>
        <v>0</v>
      </c>
      <c r="BJ2272" s="18" t="s">
        <v>82</v>
      </c>
      <c r="BK2272" s="233">
        <f>ROUND(I2272*H2272,2)</f>
        <v>0</v>
      </c>
      <c r="BL2272" s="18" t="s">
        <v>259</v>
      </c>
      <c r="BM2272" s="232" t="s">
        <v>2119</v>
      </c>
    </row>
    <row r="2273" s="2" customFormat="1">
      <c r="A2273" s="39"/>
      <c r="B2273" s="40"/>
      <c r="C2273" s="41"/>
      <c r="D2273" s="234" t="s">
        <v>169</v>
      </c>
      <c r="E2273" s="41"/>
      <c r="F2273" s="235" t="s">
        <v>409</v>
      </c>
      <c r="G2273" s="41"/>
      <c r="H2273" s="41"/>
      <c r="I2273" s="236"/>
      <c r="J2273" s="41"/>
      <c r="K2273" s="41"/>
      <c r="L2273" s="45"/>
      <c r="M2273" s="237"/>
      <c r="N2273" s="238"/>
      <c r="O2273" s="92"/>
      <c r="P2273" s="92"/>
      <c r="Q2273" s="92"/>
      <c r="R2273" s="92"/>
      <c r="S2273" s="92"/>
      <c r="T2273" s="93"/>
      <c r="U2273" s="39"/>
      <c r="V2273" s="39"/>
      <c r="W2273" s="39"/>
      <c r="X2273" s="39"/>
      <c r="Y2273" s="39"/>
      <c r="Z2273" s="39"/>
      <c r="AA2273" s="39"/>
      <c r="AB2273" s="39"/>
      <c r="AC2273" s="39"/>
      <c r="AD2273" s="39"/>
      <c r="AE2273" s="39"/>
      <c r="AT2273" s="18" t="s">
        <v>169</v>
      </c>
      <c r="AU2273" s="18" t="s">
        <v>84</v>
      </c>
    </row>
    <row r="2274" s="13" customFormat="1">
      <c r="A2274" s="13"/>
      <c r="B2274" s="239"/>
      <c r="C2274" s="240"/>
      <c r="D2274" s="234" t="s">
        <v>170</v>
      </c>
      <c r="E2274" s="241" t="s">
        <v>1</v>
      </c>
      <c r="F2274" s="242" t="s">
        <v>2120</v>
      </c>
      <c r="G2274" s="240"/>
      <c r="H2274" s="243">
        <v>0.033000000000000002</v>
      </c>
      <c r="I2274" s="244"/>
      <c r="J2274" s="240"/>
      <c r="K2274" s="240"/>
      <c r="L2274" s="245"/>
      <c r="M2274" s="246"/>
      <c r="N2274" s="247"/>
      <c r="O2274" s="247"/>
      <c r="P2274" s="247"/>
      <c r="Q2274" s="247"/>
      <c r="R2274" s="247"/>
      <c r="S2274" s="247"/>
      <c r="T2274" s="248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T2274" s="249" t="s">
        <v>170</v>
      </c>
      <c r="AU2274" s="249" t="s">
        <v>84</v>
      </c>
      <c r="AV2274" s="13" t="s">
        <v>84</v>
      </c>
      <c r="AW2274" s="13" t="s">
        <v>31</v>
      </c>
      <c r="AX2274" s="13" t="s">
        <v>82</v>
      </c>
      <c r="AY2274" s="249" t="s">
        <v>161</v>
      </c>
    </row>
    <row r="2275" s="2" customFormat="1" ht="16.5" customHeight="1">
      <c r="A2275" s="39"/>
      <c r="B2275" s="40"/>
      <c r="C2275" s="271" t="s">
        <v>2121</v>
      </c>
      <c r="D2275" s="271" t="s">
        <v>260</v>
      </c>
      <c r="E2275" s="272" t="s">
        <v>2122</v>
      </c>
      <c r="F2275" s="273" t="s">
        <v>2123</v>
      </c>
      <c r="G2275" s="274" t="s">
        <v>221</v>
      </c>
      <c r="H2275" s="275">
        <v>0.0040000000000000001</v>
      </c>
      <c r="I2275" s="276"/>
      <c r="J2275" s="277">
        <f>ROUND(I2275*H2275,2)</f>
        <v>0</v>
      </c>
      <c r="K2275" s="278"/>
      <c r="L2275" s="279"/>
      <c r="M2275" s="280" t="s">
        <v>1</v>
      </c>
      <c r="N2275" s="281" t="s">
        <v>39</v>
      </c>
      <c r="O2275" s="92"/>
      <c r="P2275" s="230">
        <f>O2275*H2275</f>
        <v>0</v>
      </c>
      <c r="Q2275" s="230">
        <v>0</v>
      </c>
      <c r="R2275" s="230">
        <f>Q2275*H2275</f>
        <v>0</v>
      </c>
      <c r="S2275" s="230">
        <v>0</v>
      </c>
      <c r="T2275" s="231">
        <f>S2275*H2275</f>
        <v>0</v>
      </c>
      <c r="U2275" s="39"/>
      <c r="V2275" s="39"/>
      <c r="W2275" s="39"/>
      <c r="X2275" s="39"/>
      <c r="Y2275" s="39"/>
      <c r="Z2275" s="39"/>
      <c r="AA2275" s="39"/>
      <c r="AB2275" s="39"/>
      <c r="AC2275" s="39"/>
      <c r="AD2275" s="39"/>
      <c r="AE2275" s="39"/>
      <c r="AR2275" s="232" t="s">
        <v>347</v>
      </c>
      <c r="AT2275" s="232" t="s">
        <v>260</v>
      </c>
      <c r="AU2275" s="232" t="s">
        <v>84</v>
      </c>
      <c r="AY2275" s="18" t="s">
        <v>161</v>
      </c>
      <c r="BE2275" s="233">
        <f>IF(N2275="základní",J2275,0)</f>
        <v>0</v>
      </c>
      <c r="BF2275" s="233">
        <f>IF(N2275="snížená",J2275,0)</f>
        <v>0</v>
      </c>
      <c r="BG2275" s="233">
        <f>IF(N2275="zákl. přenesená",J2275,0)</f>
        <v>0</v>
      </c>
      <c r="BH2275" s="233">
        <f>IF(N2275="sníž. přenesená",J2275,0)</f>
        <v>0</v>
      </c>
      <c r="BI2275" s="233">
        <f>IF(N2275="nulová",J2275,0)</f>
        <v>0</v>
      </c>
      <c r="BJ2275" s="18" t="s">
        <v>82</v>
      </c>
      <c r="BK2275" s="233">
        <f>ROUND(I2275*H2275,2)</f>
        <v>0</v>
      </c>
      <c r="BL2275" s="18" t="s">
        <v>259</v>
      </c>
      <c r="BM2275" s="232" t="s">
        <v>2124</v>
      </c>
    </row>
    <row r="2276" s="2" customFormat="1">
      <c r="A2276" s="39"/>
      <c r="B2276" s="40"/>
      <c r="C2276" s="41"/>
      <c r="D2276" s="234" t="s">
        <v>169</v>
      </c>
      <c r="E2276" s="41"/>
      <c r="F2276" s="235" t="s">
        <v>2123</v>
      </c>
      <c r="G2276" s="41"/>
      <c r="H2276" s="41"/>
      <c r="I2276" s="236"/>
      <c r="J2276" s="41"/>
      <c r="K2276" s="41"/>
      <c r="L2276" s="45"/>
      <c r="M2276" s="237"/>
      <c r="N2276" s="238"/>
      <c r="O2276" s="92"/>
      <c r="P2276" s="92"/>
      <c r="Q2276" s="92"/>
      <c r="R2276" s="92"/>
      <c r="S2276" s="92"/>
      <c r="T2276" s="93"/>
      <c r="U2276" s="39"/>
      <c r="V2276" s="39"/>
      <c r="W2276" s="39"/>
      <c r="X2276" s="39"/>
      <c r="Y2276" s="39"/>
      <c r="Z2276" s="39"/>
      <c r="AA2276" s="39"/>
      <c r="AB2276" s="39"/>
      <c r="AC2276" s="39"/>
      <c r="AD2276" s="39"/>
      <c r="AE2276" s="39"/>
      <c r="AT2276" s="18" t="s">
        <v>169</v>
      </c>
      <c r="AU2276" s="18" t="s">
        <v>84</v>
      </c>
    </row>
    <row r="2277" s="13" customFormat="1">
      <c r="A2277" s="13"/>
      <c r="B2277" s="239"/>
      <c r="C2277" s="240"/>
      <c r="D2277" s="234" t="s">
        <v>170</v>
      </c>
      <c r="E2277" s="241" t="s">
        <v>1</v>
      </c>
      <c r="F2277" s="242" t="s">
        <v>2125</v>
      </c>
      <c r="G2277" s="240"/>
      <c r="H2277" s="243">
        <v>0.0040000000000000001</v>
      </c>
      <c r="I2277" s="244"/>
      <c r="J2277" s="240"/>
      <c r="K2277" s="240"/>
      <c r="L2277" s="245"/>
      <c r="M2277" s="246"/>
      <c r="N2277" s="247"/>
      <c r="O2277" s="247"/>
      <c r="P2277" s="247"/>
      <c r="Q2277" s="247"/>
      <c r="R2277" s="247"/>
      <c r="S2277" s="247"/>
      <c r="T2277" s="248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T2277" s="249" t="s">
        <v>170</v>
      </c>
      <c r="AU2277" s="249" t="s">
        <v>84</v>
      </c>
      <c r="AV2277" s="13" t="s">
        <v>84</v>
      </c>
      <c r="AW2277" s="13" t="s">
        <v>31</v>
      </c>
      <c r="AX2277" s="13" t="s">
        <v>82</v>
      </c>
      <c r="AY2277" s="249" t="s">
        <v>161</v>
      </c>
    </row>
    <row r="2278" s="2" customFormat="1" ht="21.75" customHeight="1">
      <c r="A2278" s="39"/>
      <c r="B2278" s="40"/>
      <c r="C2278" s="271" t="s">
        <v>2126</v>
      </c>
      <c r="D2278" s="271" t="s">
        <v>260</v>
      </c>
      <c r="E2278" s="272" t="s">
        <v>2127</v>
      </c>
      <c r="F2278" s="273" t="s">
        <v>2128</v>
      </c>
      <c r="G2278" s="274" t="s">
        <v>221</v>
      </c>
      <c r="H2278" s="275">
        <v>0.0030000000000000001</v>
      </c>
      <c r="I2278" s="276"/>
      <c r="J2278" s="277">
        <f>ROUND(I2278*H2278,2)</f>
        <v>0</v>
      </c>
      <c r="K2278" s="278"/>
      <c r="L2278" s="279"/>
      <c r="M2278" s="280" t="s">
        <v>1</v>
      </c>
      <c r="N2278" s="281" t="s">
        <v>39</v>
      </c>
      <c r="O2278" s="92"/>
      <c r="P2278" s="230">
        <f>O2278*H2278</f>
        <v>0</v>
      </c>
      <c r="Q2278" s="230">
        <v>1</v>
      </c>
      <c r="R2278" s="230">
        <f>Q2278*H2278</f>
        <v>0.0030000000000000001</v>
      </c>
      <c r="S2278" s="230">
        <v>0</v>
      </c>
      <c r="T2278" s="231">
        <f>S2278*H2278</f>
        <v>0</v>
      </c>
      <c r="U2278" s="39"/>
      <c r="V2278" s="39"/>
      <c r="W2278" s="39"/>
      <c r="X2278" s="39"/>
      <c r="Y2278" s="39"/>
      <c r="Z2278" s="39"/>
      <c r="AA2278" s="39"/>
      <c r="AB2278" s="39"/>
      <c r="AC2278" s="39"/>
      <c r="AD2278" s="39"/>
      <c r="AE2278" s="39"/>
      <c r="AR2278" s="232" t="s">
        <v>347</v>
      </c>
      <c r="AT2278" s="232" t="s">
        <v>260</v>
      </c>
      <c r="AU2278" s="232" t="s">
        <v>84</v>
      </c>
      <c r="AY2278" s="18" t="s">
        <v>161</v>
      </c>
      <c r="BE2278" s="233">
        <f>IF(N2278="základní",J2278,0)</f>
        <v>0</v>
      </c>
      <c r="BF2278" s="233">
        <f>IF(N2278="snížená",J2278,0)</f>
        <v>0</v>
      </c>
      <c r="BG2278" s="233">
        <f>IF(N2278="zákl. přenesená",J2278,0)</f>
        <v>0</v>
      </c>
      <c r="BH2278" s="233">
        <f>IF(N2278="sníž. přenesená",J2278,0)</f>
        <v>0</v>
      </c>
      <c r="BI2278" s="233">
        <f>IF(N2278="nulová",J2278,0)</f>
        <v>0</v>
      </c>
      <c r="BJ2278" s="18" t="s">
        <v>82</v>
      </c>
      <c r="BK2278" s="233">
        <f>ROUND(I2278*H2278,2)</f>
        <v>0</v>
      </c>
      <c r="BL2278" s="18" t="s">
        <v>259</v>
      </c>
      <c r="BM2278" s="232" t="s">
        <v>2129</v>
      </c>
    </row>
    <row r="2279" s="2" customFormat="1">
      <c r="A2279" s="39"/>
      <c r="B2279" s="40"/>
      <c r="C2279" s="41"/>
      <c r="D2279" s="234" t="s">
        <v>169</v>
      </c>
      <c r="E2279" s="41"/>
      <c r="F2279" s="235" t="s">
        <v>2128</v>
      </c>
      <c r="G2279" s="41"/>
      <c r="H2279" s="41"/>
      <c r="I2279" s="236"/>
      <c r="J2279" s="41"/>
      <c r="K2279" s="41"/>
      <c r="L2279" s="45"/>
      <c r="M2279" s="237"/>
      <c r="N2279" s="238"/>
      <c r="O2279" s="92"/>
      <c r="P2279" s="92"/>
      <c r="Q2279" s="92"/>
      <c r="R2279" s="92"/>
      <c r="S2279" s="92"/>
      <c r="T2279" s="93"/>
      <c r="U2279" s="39"/>
      <c r="V2279" s="39"/>
      <c r="W2279" s="39"/>
      <c r="X2279" s="39"/>
      <c r="Y2279" s="39"/>
      <c r="Z2279" s="39"/>
      <c r="AA2279" s="39"/>
      <c r="AB2279" s="39"/>
      <c r="AC2279" s="39"/>
      <c r="AD2279" s="39"/>
      <c r="AE2279" s="39"/>
      <c r="AT2279" s="18" t="s">
        <v>169</v>
      </c>
      <c r="AU2279" s="18" t="s">
        <v>84</v>
      </c>
    </row>
    <row r="2280" s="13" customFormat="1">
      <c r="A2280" s="13"/>
      <c r="B2280" s="239"/>
      <c r="C2280" s="240"/>
      <c r="D2280" s="234" t="s">
        <v>170</v>
      </c>
      <c r="E2280" s="241" t="s">
        <v>1</v>
      </c>
      <c r="F2280" s="242" t="s">
        <v>2130</v>
      </c>
      <c r="G2280" s="240"/>
      <c r="H2280" s="243">
        <v>0.0030000000000000001</v>
      </c>
      <c r="I2280" s="244"/>
      <c r="J2280" s="240"/>
      <c r="K2280" s="240"/>
      <c r="L2280" s="245"/>
      <c r="M2280" s="246"/>
      <c r="N2280" s="247"/>
      <c r="O2280" s="247"/>
      <c r="P2280" s="247"/>
      <c r="Q2280" s="247"/>
      <c r="R2280" s="247"/>
      <c r="S2280" s="247"/>
      <c r="T2280" s="248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T2280" s="249" t="s">
        <v>170</v>
      </c>
      <c r="AU2280" s="249" t="s">
        <v>84</v>
      </c>
      <c r="AV2280" s="13" t="s">
        <v>84</v>
      </c>
      <c r="AW2280" s="13" t="s">
        <v>31</v>
      </c>
      <c r="AX2280" s="13" t="s">
        <v>82</v>
      </c>
      <c r="AY2280" s="249" t="s">
        <v>161</v>
      </c>
    </row>
    <row r="2281" s="2" customFormat="1" ht="21.75" customHeight="1">
      <c r="A2281" s="39"/>
      <c r="B2281" s="40"/>
      <c r="C2281" s="271" t="s">
        <v>2131</v>
      </c>
      <c r="D2281" s="271" t="s">
        <v>260</v>
      </c>
      <c r="E2281" s="272" t="s">
        <v>2132</v>
      </c>
      <c r="F2281" s="273" t="s">
        <v>2133</v>
      </c>
      <c r="G2281" s="274" t="s">
        <v>221</v>
      </c>
      <c r="H2281" s="275">
        <v>0.010999999999999999</v>
      </c>
      <c r="I2281" s="276"/>
      <c r="J2281" s="277">
        <f>ROUND(I2281*H2281,2)</f>
        <v>0</v>
      </c>
      <c r="K2281" s="278"/>
      <c r="L2281" s="279"/>
      <c r="M2281" s="280" t="s">
        <v>1</v>
      </c>
      <c r="N2281" s="281" t="s">
        <v>39</v>
      </c>
      <c r="O2281" s="92"/>
      <c r="P2281" s="230">
        <f>O2281*H2281</f>
        <v>0</v>
      </c>
      <c r="Q2281" s="230">
        <v>1</v>
      </c>
      <c r="R2281" s="230">
        <f>Q2281*H2281</f>
        <v>0.010999999999999999</v>
      </c>
      <c r="S2281" s="230">
        <v>0</v>
      </c>
      <c r="T2281" s="231">
        <f>S2281*H2281</f>
        <v>0</v>
      </c>
      <c r="U2281" s="39"/>
      <c r="V2281" s="39"/>
      <c r="W2281" s="39"/>
      <c r="X2281" s="39"/>
      <c r="Y2281" s="39"/>
      <c r="Z2281" s="39"/>
      <c r="AA2281" s="39"/>
      <c r="AB2281" s="39"/>
      <c r="AC2281" s="39"/>
      <c r="AD2281" s="39"/>
      <c r="AE2281" s="39"/>
      <c r="AR2281" s="232" t="s">
        <v>347</v>
      </c>
      <c r="AT2281" s="232" t="s">
        <v>260</v>
      </c>
      <c r="AU2281" s="232" t="s">
        <v>84</v>
      </c>
      <c r="AY2281" s="18" t="s">
        <v>161</v>
      </c>
      <c r="BE2281" s="233">
        <f>IF(N2281="základní",J2281,0)</f>
        <v>0</v>
      </c>
      <c r="BF2281" s="233">
        <f>IF(N2281="snížená",J2281,0)</f>
        <v>0</v>
      </c>
      <c r="BG2281" s="233">
        <f>IF(N2281="zákl. přenesená",J2281,0)</f>
        <v>0</v>
      </c>
      <c r="BH2281" s="233">
        <f>IF(N2281="sníž. přenesená",J2281,0)</f>
        <v>0</v>
      </c>
      <c r="BI2281" s="233">
        <f>IF(N2281="nulová",J2281,0)</f>
        <v>0</v>
      </c>
      <c r="BJ2281" s="18" t="s">
        <v>82</v>
      </c>
      <c r="BK2281" s="233">
        <f>ROUND(I2281*H2281,2)</f>
        <v>0</v>
      </c>
      <c r="BL2281" s="18" t="s">
        <v>259</v>
      </c>
      <c r="BM2281" s="232" t="s">
        <v>2134</v>
      </c>
    </row>
    <row r="2282" s="2" customFormat="1">
      <c r="A2282" s="39"/>
      <c r="B2282" s="40"/>
      <c r="C2282" s="41"/>
      <c r="D2282" s="234" t="s">
        <v>169</v>
      </c>
      <c r="E2282" s="41"/>
      <c r="F2282" s="235" t="s">
        <v>2133</v>
      </c>
      <c r="G2282" s="41"/>
      <c r="H2282" s="41"/>
      <c r="I2282" s="236"/>
      <c r="J2282" s="41"/>
      <c r="K2282" s="41"/>
      <c r="L2282" s="45"/>
      <c r="M2282" s="237"/>
      <c r="N2282" s="238"/>
      <c r="O2282" s="92"/>
      <c r="P2282" s="92"/>
      <c r="Q2282" s="92"/>
      <c r="R2282" s="92"/>
      <c r="S2282" s="92"/>
      <c r="T2282" s="93"/>
      <c r="U2282" s="39"/>
      <c r="V2282" s="39"/>
      <c r="W2282" s="39"/>
      <c r="X2282" s="39"/>
      <c r="Y2282" s="39"/>
      <c r="Z2282" s="39"/>
      <c r="AA2282" s="39"/>
      <c r="AB2282" s="39"/>
      <c r="AC2282" s="39"/>
      <c r="AD2282" s="39"/>
      <c r="AE2282" s="39"/>
      <c r="AT2282" s="18" t="s">
        <v>169</v>
      </c>
      <c r="AU2282" s="18" t="s">
        <v>84</v>
      </c>
    </row>
    <row r="2283" s="13" customFormat="1">
      <c r="A2283" s="13"/>
      <c r="B2283" s="239"/>
      <c r="C2283" s="240"/>
      <c r="D2283" s="234" t="s">
        <v>170</v>
      </c>
      <c r="E2283" s="241" t="s">
        <v>1</v>
      </c>
      <c r="F2283" s="242" t="s">
        <v>2135</v>
      </c>
      <c r="G2283" s="240"/>
      <c r="H2283" s="243">
        <v>0.010999999999999999</v>
      </c>
      <c r="I2283" s="244"/>
      <c r="J2283" s="240"/>
      <c r="K2283" s="240"/>
      <c r="L2283" s="245"/>
      <c r="M2283" s="246"/>
      <c r="N2283" s="247"/>
      <c r="O2283" s="247"/>
      <c r="P2283" s="247"/>
      <c r="Q2283" s="247"/>
      <c r="R2283" s="247"/>
      <c r="S2283" s="247"/>
      <c r="T2283" s="248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T2283" s="249" t="s">
        <v>170</v>
      </c>
      <c r="AU2283" s="249" t="s">
        <v>84</v>
      </c>
      <c r="AV2283" s="13" t="s">
        <v>84</v>
      </c>
      <c r="AW2283" s="13" t="s">
        <v>31</v>
      </c>
      <c r="AX2283" s="13" t="s">
        <v>82</v>
      </c>
      <c r="AY2283" s="249" t="s">
        <v>161</v>
      </c>
    </row>
    <row r="2284" s="2" customFormat="1" ht="16.5" customHeight="1">
      <c r="A2284" s="39"/>
      <c r="B2284" s="40"/>
      <c r="C2284" s="271" t="s">
        <v>2136</v>
      </c>
      <c r="D2284" s="271" t="s">
        <v>260</v>
      </c>
      <c r="E2284" s="272" t="s">
        <v>2137</v>
      </c>
      <c r="F2284" s="273" t="s">
        <v>2138</v>
      </c>
      <c r="G2284" s="274" t="s">
        <v>221</v>
      </c>
      <c r="H2284" s="275">
        <v>0.32800000000000001</v>
      </c>
      <c r="I2284" s="276"/>
      <c r="J2284" s="277">
        <f>ROUND(I2284*H2284,2)</f>
        <v>0</v>
      </c>
      <c r="K2284" s="278"/>
      <c r="L2284" s="279"/>
      <c r="M2284" s="280" t="s">
        <v>1</v>
      </c>
      <c r="N2284" s="281" t="s">
        <v>39</v>
      </c>
      <c r="O2284" s="92"/>
      <c r="P2284" s="230">
        <f>O2284*H2284</f>
        <v>0</v>
      </c>
      <c r="Q2284" s="230">
        <v>1</v>
      </c>
      <c r="R2284" s="230">
        <f>Q2284*H2284</f>
        <v>0.32800000000000001</v>
      </c>
      <c r="S2284" s="230">
        <v>0</v>
      </c>
      <c r="T2284" s="231">
        <f>S2284*H2284</f>
        <v>0</v>
      </c>
      <c r="U2284" s="39"/>
      <c r="V2284" s="39"/>
      <c r="W2284" s="39"/>
      <c r="X2284" s="39"/>
      <c r="Y2284" s="39"/>
      <c r="Z2284" s="39"/>
      <c r="AA2284" s="39"/>
      <c r="AB2284" s="39"/>
      <c r="AC2284" s="39"/>
      <c r="AD2284" s="39"/>
      <c r="AE2284" s="39"/>
      <c r="AR2284" s="232" t="s">
        <v>347</v>
      </c>
      <c r="AT2284" s="232" t="s">
        <v>260</v>
      </c>
      <c r="AU2284" s="232" t="s">
        <v>84</v>
      </c>
      <c r="AY2284" s="18" t="s">
        <v>161</v>
      </c>
      <c r="BE2284" s="233">
        <f>IF(N2284="základní",J2284,0)</f>
        <v>0</v>
      </c>
      <c r="BF2284" s="233">
        <f>IF(N2284="snížená",J2284,0)</f>
        <v>0</v>
      </c>
      <c r="BG2284" s="233">
        <f>IF(N2284="zákl. přenesená",J2284,0)</f>
        <v>0</v>
      </c>
      <c r="BH2284" s="233">
        <f>IF(N2284="sníž. přenesená",J2284,0)</f>
        <v>0</v>
      </c>
      <c r="BI2284" s="233">
        <f>IF(N2284="nulová",J2284,0)</f>
        <v>0</v>
      </c>
      <c r="BJ2284" s="18" t="s">
        <v>82</v>
      </c>
      <c r="BK2284" s="233">
        <f>ROUND(I2284*H2284,2)</f>
        <v>0</v>
      </c>
      <c r="BL2284" s="18" t="s">
        <v>259</v>
      </c>
      <c r="BM2284" s="232" t="s">
        <v>2139</v>
      </c>
    </row>
    <row r="2285" s="2" customFormat="1">
      <c r="A2285" s="39"/>
      <c r="B2285" s="40"/>
      <c r="C2285" s="41"/>
      <c r="D2285" s="234" t="s">
        <v>169</v>
      </c>
      <c r="E2285" s="41"/>
      <c r="F2285" s="235" t="s">
        <v>2138</v>
      </c>
      <c r="G2285" s="41"/>
      <c r="H2285" s="41"/>
      <c r="I2285" s="236"/>
      <c r="J2285" s="41"/>
      <c r="K2285" s="41"/>
      <c r="L2285" s="45"/>
      <c r="M2285" s="237"/>
      <c r="N2285" s="238"/>
      <c r="O2285" s="92"/>
      <c r="P2285" s="92"/>
      <c r="Q2285" s="92"/>
      <c r="R2285" s="92"/>
      <c r="S2285" s="92"/>
      <c r="T2285" s="93"/>
      <c r="U2285" s="39"/>
      <c r="V2285" s="39"/>
      <c r="W2285" s="39"/>
      <c r="X2285" s="39"/>
      <c r="Y2285" s="39"/>
      <c r="Z2285" s="39"/>
      <c r="AA2285" s="39"/>
      <c r="AB2285" s="39"/>
      <c r="AC2285" s="39"/>
      <c r="AD2285" s="39"/>
      <c r="AE2285" s="39"/>
      <c r="AT2285" s="18" t="s">
        <v>169</v>
      </c>
      <c r="AU2285" s="18" t="s">
        <v>84</v>
      </c>
    </row>
    <row r="2286" s="13" customFormat="1">
      <c r="A2286" s="13"/>
      <c r="B2286" s="239"/>
      <c r="C2286" s="240"/>
      <c r="D2286" s="234" t="s">
        <v>170</v>
      </c>
      <c r="E2286" s="241" t="s">
        <v>1</v>
      </c>
      <c r="F2286" s="242" t="s">
        <v>2140</v>
      </c>
      <c r="G2286" s="240"/>
      <c r="H2286" s="243">
        <v>0.32800000000000001</v>
      </c>
      <c r="I2286" s="244"/>
      <c r="J2286" s="240"/>
      <c r="K2286" s="240"/>
      <c r="L2286" s="245"/>
      <c r="M2286" s="246"/>
      <c r="N2286" s="247"/>
      <c r="O2286" s="247"/>
      <c r="P2286" s="247"/>
      <c r="Q2286" s="247"/>
      <c r="R2286" s="247"/>
      <c r="S2286" s="247"/>
      <c r="T2286" s="248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T2286" s="249" t="s">
        <v>170</v>
      </c>
      <c r="AU2286" s="249" t="s">
        <v>84</v>
      </c>
      <c r="AV2286" s="13" t="s">
        <v>84</v>
      </c>
      <c r="AW2286" s="13" t="s">
        <v>31</v>
      </c>
      <c r="AX2286" s="13" t="s">
        <v>82</v>
      </c>
      <c r="AY2286" s="249" t="s">
        <v>161</v>
      </c>
    </row>
    <row r="2287" s="2" customFormat="1" ht="16.5" customHeight="1">
      <c r="A2287" s="39"/>
      <c r="B2287" s="40"/>
      <c r="C2287" s="271" t="s">
        <v>2141</v>
      </c>
      <c r="D2287" s="271" t="s">
        <v>260</v>
      </c>
      <c r="E2287" s="272" t="s">
        <v>2142</v>
      </c>
      <c r="F2287" s="273" t="s">
        <v>2143</v>
      </c>
      <c r="G2287" s="274" t="s">
        <v>221</v>
      </c>
      <c r="H2287" s="275">
        <v>0.0060000000000000001</v>
      </c>
      <c r="I2287" s="276"/>
      <c r="J2287" s="277">
        <f>ROUND(I2287*H2287,2)</f>
        <v>0</v>
      </c>
      <c r="K2287" s="278"/>
      <c r="L2287" s="279"/>
      <c r="M2287" s="280" t="s">
        <v>1</v>
      </c>
      <c r="N2287" s="281" t="s">
        <v>39</v>
      </c>
      <c r="O2287" s="92"/>
      <c r="P2287" s="230">
        <f>O2287*H2287</f>
        <v>0</v>
      </c>
      <c r="Q2287" s="230">
        <v>1</v>
      </c>
      <c r="R2287" s="230">
        <f>Q2287*H2287</f>
        <v>0.0060000000000000001</v>
      </c>
      <c r="S2287" s="230">
        <v>0</v>
      </c>
      <c r="T2287" s="231">
        <f>S2287*H2287</f>
        <v>0</v>
      </c>
      <c r="U2287" s="39"/>
      <c r="V2287" s="39"/>
      <c r="W2287" s="39"/>
      <c r="X2287" s="39"/>
      <c r="Y2287" s="39"/>
      <c r="Z2287" s="39"/>
      <c r="AA2287" s="39"/>
      <c r="AB2287" s="39"/>
      <c r="AC2287" s="39"/>
      <c r="AD2287" s="39"/>
      <c r="AE2287" s="39"/>
      <c r="AR2287" s="232" t="s">
        <v>347</v>
      </c>
      <c r="AT2287" s="232" t="s">
        <v>260</v>
      </c>
      <c r="AU2287" s="232" t="s">
        <v>84</v>
      </c>
      <c r="AY2287" s="18" t="s">
        <v>161</v>
      </c>
      <c r="BE2287" s="233">
        <f>IF(N2287="základní",J2287,0)</f>
        <v>0</v>
      </c>
      <c r="BF2287" s="233">
        <f>IF(N2287="snížená",J2287,0)</f>
        <v>0</v>
      </c>
      <c r="BG2287" s="233">
        <f>IF(N2287="zákl. přenesená",J2287,0)</f>
        <v>0</v>
      </c>
      <c r="BH2287" s="233">
        <f>IF(N2287="sníž. přenesená",J2287,0)</f>
        <v>0</v>
      </c>
      <c r="BI2287" s="233">
        <f>IF(N2287="nulová",J2287,0)</f>
        <v>0</v>
      </c>
      <c r="BJ2287" s="18" t="s">
        <v>82</v>
      </c>
      <c r="BK2287" s="233">
        <f>ROUND(I2287*H2287,2)</f>
        <v>0</v>
      </c>
      <c r="BL2287" s="18" t="s">
        <v>259</v>
      </c>
      <c r="BM2287" s="232" t="s">
        <v>2144</v>
      </c>
    </row>
    <row r="2288" s="2" customFormat="1">
      <c r="A2288" s="39"/>
      <c r="B2288" s="40"/>
      <c r="C2288" s="41"/>
      <c r="D2288" s="234" t="s">
        <v>169</v>
      </c>
      <c r="E2288" s="41"/>
      <c r="F2288" s="235" t="s">
        <v>2143</v>
      </c>
      <c r="G2288" s="41"/>
      <c r="H2288" s="41"/>
      <c r="I2288" s="236"/>
      <c r="J2288" s="41"/>
      <c r="K2288" s="41"/>
      <c r="L2288" s="45"/>
      <c r="M2288" s="237"/>
      <c r="N2288" s="238"/>
      <c r="O2288" s="92"/>
      <c r="P2288" s="92"/>
      <c r="Q2288" s="92"/>
      <c r="R2288" s="92"/>
      <c r="S2288" s="92"/>
      <c r="T2288" s="93"/>
      <c r="U2288" s="39"/>
      <c r="V2288" s="39"/>
      <c r="W2288" s="39"/>
      <c r="X2288" s="39"/>
      <c r="Y2288" s="39"/>
      <c r="Z2288" s="39"/>
      <c r="AA2288" s="39"/>
      <c r="AB2288" s="39"/>
      <c r="AC2288" s="39"/>
      <c r="AD2288" s="39"/>
      <c r="AE2288" s="39"/>
      <c r="AT2288" s="18" t="s">
        <v>169</v>
      </c>
      <c r="AU2288" s="18" t="s">
        <v>84</v>
      </c>
    </row>
    <row r="2289" s="13" customFormat="1">
      <c r="A2289" s="13"/>
      <c r="B2289" s="239"/>
      <c r="C2289" s="240"/>
      <c r="D2289" s="234" t="s">
        <v>170</v>
      </c>
      <c r="E2289" s="241" t="s">
        <v>1</v>
      </c>
      <c r="F2289" s="242" t="s">
        <v>2145</v>
      </c>
      <c r="G2289" s="240"/>
      <c r="H2289" s="243">
        <v>0.0060000000000000001</v>
      </c>
      <c r="I2289" s="244"/>
      <c r="J2289" s="240"/>
      <c r="K2289" s="240"/>
      <c r="L2289" s="245"/>
      <c r="M2289" s="246"/>
      <c r="N2289" s="247"/>
      <c r="O2289" s="247"/>
      <c r="P2289" s="247"/>
      <c r="Q2289" s="247"/>
      <c r="R2289" s="247"/>
      <c r="S2289" s="247"/>
      <c r="T2289" s="248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T2289" s="249" t="s">
        <v>170</v>
      </c>
      <c r="AU2289" s="249" t="s">
        <v>84</v>
      </c>
      <c r="AV2289" s="13" t="s">
        <v>84</v>
      </c>
      <c r="AW2289" s="13" t="s">
        <v>31</v>
      </c>
      <c r="AX2289" s="13" t="s">
        <v>82</v>
      </c>
      <c r="AY2289" s="249" t="s">
        <v>161</v>
      </c>
    </row>
    <row r="2290" s="2" customFormat="1" ht="24.15" customHeight="1">
      <c r="A2290" s="39"/>
      <c r="B2290" s="40"/>
      <c r="C2290" s="271" t="s">
        <v>2146</v>
      </c>
      <c r="D2290" s="271" t="s">
        <v>260</v>
      </c>
      <c r="E2290" s="272" t="s">
        <v>2147</v>
      </c>
      <c r="F2290" s="273" t="s">
        <v>2148</v>
      </c>
      <c r="G2290" s="274" t="s">
        <v>183</v>
      </c>
      <c r="H2290" s="275">
        <v>102.795</v>
      </c>
      <c r="I2290" s="276"/>
      <c r="J2290" s="277">
        <f>ROUND(I2290*H2290,2)</f>
        <v>0</v>
      </c>
      <c r="K2290" s="278"/>
      <c r="L2290" s="279"/>
      <c r="M2290" s="280" t="s">
        <v>1</v>
      </c>
      <c r="N2290" s="281" t="s">
        <v>39</v>
      </c>
      <c r="O2290" s="92"/>
      <c r="P2290" s="230">
        <f>O2290*H2290</f>
        <v>0</v>
      </c>
      <c r="Q2290" s="230">
        <v>0.0030799999999999998</v>
      </c>
      <c r="R2290" s="230">
        <f>Q2290*H2290</f>
        <v>0.31660859999999996</v>
      </c>
      <c r="S2290" s="230">
        <v>0</v>
      </c>
      <c r="T2290" s="231">
        <f>S2290*H2290</f>
        <v>0</v>
      </c>
      <c r="U2290" s="39"/>
      <c r="V2290" s="39"/>
      <c r="W2290" s="39"/>
      <c r="X2290" s="39"/>
      <c r="Y2290" s="39"/>
      <c r="Z2290" s="39"/>
      <c r="AA2290" s="39"/>
      <c r="AB2290" s="39"/>
      <c r="AC2290" s="39"/>
      <c r="AD2290" s="39"/>
      <c r="AE2290" s="39"/>
      <c r="AR2290" s="232" t="s">
        <v>347</v>
      </c>
      <c r="AT2290" s="232" t="s">
        <v>260</v>
      </c>
      <c r="AU2290" s="232" t="s">
        <v>84</v>
      </c>
      <c r="AY2290" s="18" t="s">
        <v>161</v>
      </c>
      <c r="BE2290" s="233">
        <f>IF(N2290="základní",J2290,0)</f>
        <v>0</v>
      </c>
      <c r="BF2290" s="233">
        <f>IF(N2290="snížená",J2290,0)</f>
        <v>0</v>
      </c>
      <c r="BG2290" s="233">
        <f>IF(N2290="zákl. přenesená",J2290,0)</f>
        <v>0</v>
      </c>
      <c r="BH2290" s="233">
        <f>IF(N2290="sníž. přenesená",J2290,0)</f>
        <v>0</v>
      </c>
      <c r="BI2290" s="233">
        <f>IF(N2290="nulová",J2290,0)</f>
        <v>0</v>
      </c>
      <c r="BJ2290" s="18" t="s">
        <v>82</v>
      </c>
      <c r="BK2290" s="233">
        <f>ROUND(I2290*H2290,2)</f>
        <v>0</v>
      </c>
      <c r="BL2290" s="18" t="s">
        <v>259</v>
      </c>
      <c r="BM2290" s="232" t="s">
        <v>2149</v>
      </c>
    </row>
    <row r="2291" s="2" customFormat="1">
      <c r="A2291" s="39"/>
      <c r="B2291" s="40"/>
      <c r="C2291" s="41"/>
      <c r="D2291" s="234" t="s">
        <v>169</v>
      </c>
      <c r="E2291" s="41"/>
      <c r="F2291" s="235" t="s">
        <v>2148</v>
      </c>
      <c r="G2291" s="41"/>
      <c r="H2291" s="41"/>
      <c r="I2291" s="236"/>
      <c r="J2291" s="41"/>
      <c r="K2291" s="41"/>
      <c r="L2291" s="45"/>
      <c r="M2291" s="237"/>
      <c r="N2291" s="238"/>
      <c r="O2291" s="92"/>
      <c r="P2291" s="92"/>
      <c r="Q2291" s="92"/>
      <c r="R2291" s="92"/>
      <c r="S2291" s="92"/>
      <c r="T2291" s="93"/>
      <c r="U2291" s="39"/>
      <c r="V2291" s="39"/>
      <c r="W2291" s="39"/>
      <c r="X2291" s="39"/>
      <c r="Y2291" s="39"/>
      <c r="Z2291" s="39"/>
      <c r="AA2291" s="39"/>
      <c r="AB2291" s="39"/>
      <c r="AC2291" s="39"/>
      <c r="AD2291" s="39"/>
      <c r="AE2291" s="39"/>
      <c r="AT2291" s="18" t="s">
        <v>169</v>
      </c>
      <c r="AU2291" s="18" t="s">
        <v>84</v>
      </c>
    </row>
    <row r="2292" s="13" customFormat="1">
      <c r="A2292" s="13"/>
      <c r="B2292" s="239"/>
      <c r="C2292" s="240"/>
      <c r="D2292" s="234" t="s">
        <v>170</v>
      </c>
      <c r="E2292" s="241" t="s">
        <v>1</v>
      </c>
      <c r="F2292" s="242" t="s">
        <v>2107</v>
      </c>
      <c r="G2292" s="240"/>
      <c r="H2292" s="243">
        <v>93.450000000000003</v>
      </c>
      <c r="I2292" s="244"/>
      <c r="J2292" s="240"/>
      <c r="K2292" s="240"/>
      <c r="L2292" s="245"/>
      <c r="M2292" s="246"/>
      <c r="N2292" s="247"/>
      <c r="O2292" s="247"/>
      <c r="P2292" s="247"/>
      <c r="Q2292" s="247"/>
      <c r="R2292" s="247"/>
      <c r="S2292" s="247"/>
      <c r="T2292" s="248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T2292" s="249" t="s">
        <v>170</v>
      </c>
      <c r="AU2292" s="249" t="s">
        <v>84</v>
      </c>
      <c r="AV2292" s="13" t="s">
        <v>84</v>
      </c>
      <c r="AW2292" s="13" t="s">
        <v>31</v>
      </c>
      <c r="AX2292" s="13" t="s">
        <v>74</v>
      </c>
      <c r="AY2292" s="249" t="s">
        <v>161</v>
      </c>
    </row>
    <row r="2293" s="13" customFormat="1">
      <c r="A2293" s="13"/>
      <c r="B2293" s="239"/>
      <c r="C2293" s="240"/>
      <c r="D2293" s="234" t="s">
        <v>170</v>
      </c>
      <c r="E2293" s="241" t="s">
        <v>1</v>
      </c>
      <c r="F2293" s="242" t="s">
        <v>2150</v>
      </c>
      <c r="G2293" s="240"/>
      <c r="H2293" s="243">
        <v>102.795</v>
      </c>
      <c r="I2293" s="244"/>
      <c r="J2293" s="240"/>
      <c r="K2293" s="240"/>
      <c r="L2293" s="245"/>
      <c r="M2293" s="246"/>
      <c r="N2293" s="247"/>
      <c r="O2293" s="247"/>
      <c r="P2293" s="247"/>
      <c r="Q2293" s="247"/>
      <c r="R2293" s="247"/>
      <c r="S2293" s="247"/>
      <c r="T2293" s="248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T2293" s="249" t="s">
        <v>170</v>
      </c>
      <c r="AU2293" s="249" t="s">
        <v>84</v>
      </c>
      <c r="AV2293" s="13" t="s">
        <v>84</v>
      </c>
      <c r="AW2293" s="13" t="s">
        <v>31</v>
      </c>
      <c r="AX2293" s="13" t="s">
        <v>82</v>
      </c>
      <c r="AY2293" s="249" t="s">
        <v>161</v>
      </c>
    </row>
    <row r="2294" s="2" customFormat="1" ht="24.15" customHeight="1">
      <c r="A2294" s="39"/>
      <c r="B2294" s="40"/>
      <c r="C2294" s="220" t="s">
        <v>2151</v>
      </c>
      <c r="D2294" s="220" t="s">
        <v>163</v>
      </c>
      <c r="E2294" s="221" t="s">
        <v>2152</v>
      </c>
      <c r="F2294" s="222" t="s">
        <v>2153</v>
      </c>
      <c r="G2294" s="223" t="s">
        <v>2073</v>
      </c>
      <c r="H2294" s="224">
        <v>648.40899999999999</v>
      </c>
      <c r="I2294" s="225"/>
      <c r="J2294" s="226">
        <f>ROUND(I2294*H2294,2)</f>
        <v>0</v>
      </c>
      <c r="K2294" s="227"/>
      <c r="L2294" s="45"/>
      <c r="M2294" s="228" t="s">
        <v>1</v>
      </c>
      <c r="N2294" s="229" t="s">
        <v>39</v>
      </c>
      <c r="O2294" s="92"/>
      <c r="P2294" s="230">
        <f>O2294*H2294</f>
        <v>0</v>
      </c>
      <c r="Q2294" s="230">
        <v>0.00013999999999999999</v>
      </c>
      <c r="R2294" s="230">
        <f>Q2294*H2294</f>
        <v>0.090777259999999985</v>
      </c>
      <c r="S2294" s="230">
        <v>0</v>
      </c>
      <c r="T2294" s="231">
        <f>S2294*H2294</f>
        <v>0</v>
      </c>
      <c r="U2294" s="39"/>
      <c r="V2294" s="39"/>
      <c r="W2294" s="39"/>
      <c r="X2294" s="39"/>
      <c r="Y2294" s="39"/>
      <c r="Z2294" s="39"/>
      <c r="AA2294" s="39"/>
      <c r="AB2294" s="39"/>
      <c r="AC2294" s="39"/>
      <c r="AD2294" s="39"/>
      <c r="AE2294" s="39"/>
      <c r="AR2294" s="232" t="s">
        <v>167</v>
      </c>
      <c r="AT2294" s="232" t="s">
        <v>163</v>
      </c>
      <c r="AU2294" s="232" t="s">
        <v>84</v>
      </c>
      <c r="AY2294" s="18" t="s">
        <v>161</v>
      </c>
      <c r="BE2294" s="233">
        <f>IF(N2294="základní",J2294,0)</f>
        <v>0</v>
      </c>
      <c r="BF2294" s="233">
        <f>IF(N2294="snížená",J2294,0)</f>
        <v>0</v>
      </c>
      <c r="BG2294" s="233">
        <f>IF(N2294="zákl. přenesená",J2294,0)</f>
        <v>0</v>
      </c>
      <c r="BH2294" s="233">
        <f>IF(N2294="sníž. přenesená",J2294,0)</f>
        <v>0</v>
      </c>
      <c r="BI2294" s="233">
        <f>IF(N2294="nulová",J2294,0)</f>
        <v>0</v>
      </c>
      <c r="BJ2294" s="18" t="s">
        <v>82</v>
      </c>
      <c r="BK2294" s="233">
        <f>ROUND(I2294*H2294,2)</f>
        <v>0</v>
      </c>
      <c r="BL2294" s="18" t="s">
        <v>167</v>
      </c>
      <c r="BM2294" s="232" t="s">
        <v>2154</v>
      </c>
    </row>
    <row r="2295" s="2" customFormat="1">
      <c r="A2295" s="39"/>
      <c r="B2295" s="40"/>
      <c r="C2295" s="41"/>
      <c r="D2295" s="234" t="s">
        <v>169</v>
      </c>
      <c r="E2295" s="41"/>
      <c r="F2295" s="235" t="s">
        <v>2153</v>
      </c>
      <c r="G2295" s="41"/>
      <c r="H2295" s="41"/>
      <c r="I2295" s="236"/>
      <c r="J2295" s="41"/>
      <c r="K2295" s="41"/>
      <c r="L2295" s="45"/>
      <c r="M2295" s="237"/>
      <c r="N2295" s="238"/>
      <c r="O2295" s="92"/>
      <c r="P2295" s="92"/>
      <c r="Q2295" s="92"/>
      <c r="R2295" s="92"/>
      <c r="S2295" s="92"/>
      <c r="T2295" s="93"/>
      <c r="U2295" s="39"/>
      <c r="V2295" s="39"/>
      <c r="W2295" s="39"/>
      <c r="X2295" s="39"/>
      <c r="Y2295" s="39"/>
      <c r="Z2295" s="39"/>
      <c r="AA2295" s="39"/>
      <c r="AB2295" s="39"/>
      <c r="AC2295" s="39"/>
      <c r="AD2295" s="39"/>
      <c r="AE2295" s="39"/>
      <c r="AT2295" s="18" t="s">
        <v>169</v>
      </c>
      <c r="AU2295" s="18" t="s">
        <v>84</v>
      </c>
    </row>
    <row r="2296" s="15" customFormat="1">
      <c r="A2296" s="15"/>
      <c r="B2296" s="261"/>
      <c r="C2296" s="262"/>
      <c r="D2296" s="234" t="s">
        <v>170</v>
      </c>
      <c r="E2296" s="263" t="s">
        <v>1</v>
      </c>
      <c r="F2296" s="264" t="s">
        <v>2098</v>
      </c>
      <c r="G2296" s="262"/>
      <c r="H2296" s="263" t="s">
        <v>1</v>
      </c>
      <c r="I2296" s="265"/>
      <c r="J2296" s="262"/>
      <c r="K2296" s="262"/>
      <c r="L2296" s="266"/>
      <c r="M2296" s="267"/>
      <c r="N2296" s="268"/>
      <c r="O2296" s="268"/>
      <c r="P2296" s="268"/>
      <c r="Q2296" s="268"/>
      <c r="R2296" s="268"/>
      <c r="S2296" s="268"/>
      <c r="T2296" s="269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T2296" s="270" t="s">
        <v>170</v>
      </c>
      <c r="AU2296" s="270" t="s">
        <v>84</v>
      </c>
      <c r="AV2296" s="15" t="s">
        <v>82</v>
      </c>
      <c r="AW2296" s="15" t="s">
        <v>31</v>
      </c>
      <c r="AX2296" s="15" t="s">
        <v>74</v>
      </c>
      <c r="AY2296" s="270" t="s">
        <v>161</v>
      </c>
    </row>
    <row r="2297" s="13" customFormat="1">
      <c r="A2297" s="13"/>
      <c r="B2297" s="239"/>
      <c r="C2297" s="240"/>
      <c r="D2297" s="234" t="s">
        <v>170</v>
      </c>
      <c r="E2297" s="241" t="s">
        <v>1</v>
      </c>
      <c r="F2297" s="242" t="s">
        <v>2099</v>
      </c>
      <c r="G2297" s="240"/>
      <c r="H2297" s="243">
        <v>97.900000000000006</v>
      </c>
      <c r="I2297" s="244"/>
      <c r="J2297" s="240"/>
      <c r="K2297" s="240"/>
      <c r="L2297" s="245"/>
      <c r="M2297" s="246"/>
      <c r="N2297" s="247"/>
      <c r="O2297" s="247"/>
      <c r="P2297" s="247"/>
      <c r="Q2297" s="247"/>
      <c r="R2297" s="247"/>
      <c r="S2297" s="247"/>
      <c r="T2297" s="248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T2297" s="249" t="s">
        <v>170</v>
      </c>
      <c r="AU2297" s="249" t="s">
        <v>84</v>
      </c>
      <c r="AV2297" s="13" t="s">
        <v>84</v>
      </c>
      <c r="AW2297" s="13" t="s">
        <v>31</v>
      </c>
      <c r="AX2297" s="13" t="s">
        <v>74</v>
      </c>
      <c r="AY2297" s="249" t="s">
        <v>161</v>
      </c>
    </row>
    <row r="2298" s="13" customFormat="1">
      <c r="A2298" s="13"/>
      <c r="B2298" s="239"/>
      <c r="C2298" s="240"/>
      <c r="D2298" s="234" t="s">
        <v>170</v>
      </c>
      <c r="E2298" s="241" t="s">
        <v>1</v>
      </c>
      <c r="F2298" s="242" t="s">
        <v>2100</v>
      </c>
      <c r="G2298" s="240"/>
      <c r="H2298" s="243">
        <v>83.659999999999997</v>
      </c>
      <c r="I2298" s="244"/>
      <c r="J2298" s="240"/>
      <c r="K2298" s="240"/>
      <c r="L2298" s="245"/>
      <c r="M2298" s="246"/>
      <c r="N2298" s="247"/>
      <c r="O2298" s="247"/>
      <c r="P2298" s="247"/>
      <c r="Q2298" s="247"/>
      <c r="R2298" s="247"/>
      <c r="S2298" s="247"/>
      <c r="T2298" s="248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T2298" s="249" t="s">
        <v>170</v>
      </c>
      <c r="AU2298" s="249" t="s">
        <v>84</v>
      </c>
      <c r="AV2298" s="13" t="s">
        <v>84</v>
      </c>
      <c r="AW2298" s="13" t="s">
        <v>31</v>
      </c>
      <c r="AX2298" s="13" t="s">
        <v>74</v>
      </c>
      <c r="AY2298" s="249" t="s">
        <v>161</v>
      </c>
    </row>
    <row r="2299" s="13" customFormat="1">
      <c r="A2299" s="13"/>
      <c r="B2299" s="239"/>
      <c r="C2299" s="240"/>
      <c r="D2299" s="234" t="s">
        <v>170</v>
      </c>
      <c r="E2299" s="241" t="s">
        <v>1</v>
      </c>
      <c r="F2299" s="242" t="s">
        <v>2101</v>
      </c>
      <c r="G2299" s="240"/>
      <c r="H2299" s="243">
        <v>30.442</v>
      </c>
      <c r="I2299" s="244"/>
      <c r="J2299" s="240"/>
      <c r="K2299" s="240"/>
      <c r="L2299" s="245"/>
      <c r="M2299" s="246"/>
      <c r="N2299" s="247"/>
      <c r="O2299" s="247"/>
      <c r="P2299" s="247"/>
      <c r="Q2299" s="247"/>
      <c r="R2299" s="247"/>
      <c r="S2299" s="247"/>
      <c r="T2299" s="248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T2299" s="249" t="s">
        <v>170</v>
      </c>
      <c r="AU2299" s="249" t="s">
        <v>84</v>
      </c>
      <c r="AV2299" s="13" t="s">
        <v>84</v>
      </c>
      <c r="AW2299" s="13" t="s">
        <v>31</v>
      </c>
      <c r="AX2299" s="13" t="s">
        <v>74</v>
      </c>
      <c r="AY2299" s="249" t="s">
        <v>161</v>
      </c>
    </row>
    <row r="2300" s="13" customFormat="1">
      <c r="A2300" s="13"/>
      <c r="B2300" s="239"/>
      <c r="C2300" s="240"/>
      <c r="D2300" s="234" t="s">
        <v>170</v>
      </c>
      <c r="E2300" s="241" t="s">
        <v>1</v>
      </c>
      <c r="F2300" s="242" t="s">
        <v>2102</v>
      </c>
      <c r="G2300" s="240"/>
      <c r="H2300" s="243">
        <v>26.463999999999999</v>
      </c>
      <c r="I2300" s="244"/>
      <c r="J2300" s="240"/>
      <c r="K2300" s="240"/>
      <c r="L2300" s="245"/>
      <c r="M2300" s="246"/>
      <c r="N2300" s="247"/>
      <c r="O2300" s="247"/>
      <c r="P2300" s="247"/>
      <c r="Q2300" s="247"/>
      <c r="R2300" s="247"/>
      <c r="S2300" s="247"/>
      <c r="T2300" s="248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T2300" s="249" t="s">
        <v>170</v>
      </c>
      <c r="AU2300" s="249" t="s">
        <v>84</v>
      </c>
      <c r="AV2300" s="13" t="s">
        <v>84</v>
      </c>
      <c r="AW2300" s="13" t="s">
        <v>31</v>
      </c>
      <c r="AX2300" s="13" t="s">
        <v>74</v>
      </c>
      <c r="AY2300" s="249" t="s">
        <v>161</v>
      </c>
    </row>
    <row r="2301" s="13" customFormat="1">
      <c r="A2301" s="13"/>
      <c r="B2301" s="239"/>
      <c r="C2301" s="240"/>
      <c r="D2301" s="234" t="s">
        <v>170</v>
      </c>
      <c r="E2301" s="241" t="s">
        <v>1</v>
      </c>
      <c r="F2301" s="242" t="s">
        <v>2103</v>
      </c>
      <c r="G2301" s="240"/>
      <c r="H2301" s="243">
        <v>3.0369999999999999</v>
      </c>
      <c r="I2301" s="244"/>
      <c r="J2301" s="240"/>
      <c r="K2301" s="240"/>
      <c r="L2301" s="245"/>
      <c r="M2301" s="246"/>
      <c r="N2301" s="247"/>
      <c r="O2301" s="247"/>
      <c r="P2301" s="247"/>
      <c r="Q2301" s="247"/>
      <c r="R2301" s="247"/>
      <c r="S2301" s="247"/>
      <c r="T2301" s="248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T2301" s="249" t="s">
        <v>170</v>
      </c>
      <c r="AU2301" s="249" t="s">
        <v>84</v>
      </c>
      <c r="AV2301" s="13" t="s">
        <v>84</v>
      </c>
      <c r="AW2301" s="13" t="s">
        <v>31</v>
      </c>
      <c r="AX2301" s="13" t="s">
        <v>74</v>
      </c>
      <c r="AY2301" s="249" t="s">
        <v>161</v>
      </c>
    </row>
    <row r="2302" s="13" customFormat="1">
      <c r="A2302" s="13"/>
      <c r="B2302" s="239"/>
      <c r="C2302" s="240"/>
      <c r="D2302" s="234" t="s">
        <v>170</v>
      </c>
      <c r="E2302" s="241" t="s">
        <v>1</v>
      </c>
      <c r="F2302" s="242" t="s">
        <v>2104</v>
      </c>
      <c r="G2302" s="240"/>
      <c r="H2302" s="243">
        <v>9.9749999999999996</v>
      </c>
      <c r="I2302" s="244"/>
      <c r="J2302" s="240"/>
      <c r="K2302" s="240"/>
      <c r="L2302" s="245"/>
      <c r="M2302" s="246"/>
      <c r="N2302" s="247"/>
      <c r="O2302" s="247"/>
      <c r="P2302" s="247"/>
      <c r="Q2302" s="247"/>
      <c r="R2302" s="247"/>
      <c r="S2302" s="247"/>
      <c r="T2302" s="248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T2302" s="249" t="s">
        <v>170</v>
      </c>
      <c r="AU2302" s="249" t="s">
        <v>84</v>
      </c>
      <c r="AV2302" s="13" t="s">
        <v>84</v>
      </c>
      <c r="AW2302" s="13" t="s">
        <v>31</v>
      </c>
      <c r="AX2302" s="13" t="s">
        <v>74</v>
      </c>
      <c r="AY2302" s="249" t="s">
        <v>161</v>
      </c>
    </row>
    <row r="2303" s="13" customFormat="1">
      <c r="A2303" s="13"/>
      <c r="B2303" s="239"/>
      <c r="C2303" s="240"/>
      <c r="D2303" s="234" t="s">
        <v>170</v>
      </c>
      <c r="E2303" s="241" t="s">
        <v>1</v>
      </c>
      <c r="F2303" s="242" t="s">
        <v>2105</v>
      </c>
      <c r="G2303" s="240"/>
      <c r="H2303" s="243">
        <v>298.30000000000001</v>
      </c>
      <c r="I2303" s="244"/>
      <c r="J2303" s="240"/>
      <c r="K2303" s="240"/>
      <c r="L2303" s="245"/>
      <c r="M2303" s="246"/>
      <c r="N2303" s="247"/>
      <c r="O2303" s="247"/>
      <c r="P2303" s="247"/>
      <c r="Q2303" s="247"/>
      <c r="R2303" s="247"/>
      <c r="S2303" s="247"/>
      <c r="T2303" s="248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T2303" s="249" t="s">
        <v>170</v>
      </c>
      <c r="AU2303" s="249" t="s">
        <v>84</v>
      </c>
      <c r="AV2303" s="13" t="s">
        <v>84</v>
      </c>
      <c r="AW2303" s="13" t="s">
        <v>31</v>
      </c>
      <c r="AX2303" s="13" t="s">
        <v>74</v>
      </c>
      <c r="AY2303" s="249" t="s">
        <v>161</v>
      </c>
    </row>
    <row r="2304" s="13" customFormat="1">
      <c r="A2304" s="13"/>
      <c r="B2304" s="239"/>
      <c r="C2304" s="240"/>
      <c r="D2304" s="234" t="s">
        <v>170</v>
      </c>
      <c r="E2304" s="241" t="s">
        <v>1</v>
      </c>
      <c r="F2304" s="242" t="s">
        <v>2106</v>
      </c>
      <c r="G2304" s="240"/>
      <c r="H2304" s="243">
        <v>5.181</v>
      </c>
      <c r="I2304" s="244"/>
      <c r="J2304" s="240"/>
      <c r="K2304" s="240"/>
      <c r="L2304" s="245"/>
      <c r="M2304" s="246"/>
      <c r="N2304" s="247"/>
      <c r="O2304" s="247"/>
      <c r="P2304" s="247"/>
      <c r="Q2304" s="247"/>
      <c r="R2304" s="247"/>
      <c r="S2304" s="247"/>
      <c r="T2304" s="248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T2304" s="249" t="s">
        <v>170</v>
      </c>
      <c r="AU2304" s="249" t="s">
        <v>84</v>
      </c>
      <c r="AV2304" s="13" t="s">
        <v>84</v>
      </c>
      <c r="AW2304" s="13" t="s">
        <v>31</v>
      </c>
      <c r="AX2304" s="13" t="s">
        <v>74</v>
      </c>
      <c r="AY2304" s="249" t="s">
        <v>161</v>
      </c>
    </row>
    <row r="2305" s="13" customFormat="1">
      <c r="A2305" s="13"/>
      <c r="B2305" s="239"/>
      <c r="C2305" s="240"/>
      <c r="D2305" s="234" t="s">
        <v>170</v>
      </c>
      <c r="E2305" s="241" t="s">
        <v>1</v>
      </c>
      <c r="F2305" s="242" t="s">
        <v>2107</v>
      </c>
      <c r="G2305" s="240"/>
      <c r="H2305" s="243">
        <v>93.450000000000003</v>
      </c>
      <c r="I2305" s="244"/>
      <c r="J2305" s="240"/>
      <c r="K2305" s="240"/>
      <c r="L2305" s="245"/>
      <c r="M2305" s="246"/>
      <c r="N2305" s="247"/>
      <c r="O2305" s="247"/>
      <c r="P2305" s="247"/>
      <c r="Q2305" s="247"/>
      <c r="R2305" s="247"/>
      <c r="S2305" s="247"/>
      <c r="T2305" s="248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T2305" s="249" t="s">
        <v>170</v>
      </c>
      <c r="AU2305" s="249" t="s">
        <v>84</v>
      </c>
      <c r="AV2305" s="13" t="s">
        <v>84</v>
      </c>
      <c r="AW2305" s="13" t="s">
        <v>31</v>
      </c>
      <c r="AX2305" s="13" t="s">
        <v>74</v>
      </c>
      <c r="AY2305" s="249" t="s">
        <v>161</v>
      </c>
    </row>
    <row r="2306" s="14" customFormat="1">
      <c r="A2306" s="14"/>
      <c r="B2306" s="250"/>
      <c r="C2306" s="251"/>
      <c r="D2306" s="234" t="s">
        <v>170</v>
      </c>
      <c r="E2306" s="252" t="s">
        <v>1</v>
      </c>
      <c r="F2306" s="253" t="s">
        <v>173</v>
      </c>
      <c r="G2306" s="251"/>
      <c r="H2306" s="254">
        <v>648.40899999999999</v>
      </c>
      <c r="I2306" s="255"/>
      <c r="J2306" s="251"/>
      <c r="K2306" s="251"/>
      <c r="L2306" s="256"/>
      <c r="M2306" s="257"/>
      <c r="N2306" s="258"/>
      <c r="O2306" s="258"/>
      <c r="P2306" s="258"/>
      <c r="Q2306" s="258"/>
      <c r="R2306" s="258"/>
      <c r="S2306" s="258"/>
      <c r="T2306" s="259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T2306" s="260" t="s">
        <v>170</v>
      </c>
      <c r="AU2306" s="260" t="s">
        <v>84</v>
      </c>
      <c r="AV2306" s="14" t="s">
        <v>167</v>
      </c>
      <c r="AW2306" s="14" t="s">
        <v>31</v>
      </c>
      <c r="AX2306" s="14" t="s">
        <v>82</v>
      </c>
      <c r="AY2306" s="260" t="s">
        <v>161</v>
      </c>
    </row>
    <row r="2307" s="2" customFormat="1" ht="16.5" customHeight="1">
      <c r="A2307" s="39"/>
      <c r="B2307" s="40"/>
      <c r="C2307" s="220" t="s">
        <v>2155</v>
      </c>
      <c r="D2307" s="220" t="s">
        <v>163</v>
      </c>
      <c r="E2307" s="221" t="s">
        <v>2156</v>
      </c>
      <c r="F2307" s="222" t="s">
        <v>2157</v>
      </c>
      <c r="G2307" s="223" t="s">
        <v>166</v>
      </c>
      <c r="H2307" s="224">
        <v>7.9450000000000003</v>
      </c>
      <c r="I2307" s="225"/>
      <c r="J2307" s="226">
        <f>ROUND(I2307*H2307,2)</f>
        <v>0</v>
      </c>
      <c r="K2307" s="227"/>
      <c r="L2307" s="45"/>
      <c r="M2307" s="228" t="s">
        <v>1</v>
      </c>
      <c r="N2307" s="229" t="s">
        <v>39</v>
      </c>
      <c r="O2307" s="92"/>
      <c r="P2307" s="230">
        <f>O2307*H2307</f>
        <v>0</v>
      </c>
      <c r="Q2307" s="230">
        <v>5.0000000000000002E-05</v>
      </c>
      <c r="R2307" s="230">
        <f>Q2307*H2307</f>
        <v>0.00039725000000000003</v>
      </c>
      <c r="S2307" s="230">
        <v>0</v>
      </c>
      <c r="T2307" s="231">
        <f>S2307*H2307</f>
        <v>0</v>
      </c>
      <c r="U2307" s="39"/>
      <c r="V2307" s="39"/>
      <c r="W2307" s="39"/>
      <c r="X2307" s="39"/>
      <c r="Y2307" s="39"/>
      <c r="Z2307" s="39"/>
      <c r="AA2307" s="39"/>
      <c r="AB2307" s="39"/>
      <c r="AC2307" s="39"/>
      <c r="AD2307" s="39"/>
      <c r="AE2307" s="39"/>
      <c r="AR2307" s="232" t="s">
        <v>259</v>
      </c>
      <c r="AT2307" s="232" t="s">
        <v>163</v>
      </c>
      <c r="AU2307" s="232" t="s">
        <v>84</v>
      </c>
      <c r="AY2307" s="18" t="s">
        <v>161</v>
      </c>
      <c r="BE2307" s="233">
        <f>IF(N2307="základní",J2307,0)</f>
        <v>0</v>
      </c>
      <c r="BF2307" s="233">
        <f>IF(N2307="snížená",J2307,0)</f>
        <v>0</v>
      </c>
      <c r="BG2307" s="233">
        <f>IF(N2307="zákl. přenesená",J2307,0)</f>
        <v>0</v>
      </c>
      <c r="BH2307" s="233">
        <f>IF(N2307="sníž. přenesená",J2307,0)</f>
        <v>0</v>
      </c>
      <c r="BI2307" s="233">
        <f>IF(N2307="nulová",J2307,0)</f>
        <v>0</v>
      </c>
      <c r="BJ2307" s="18" t="s">
        <v>82</v>
      </c>
      <c r="BK2307" s="233">
        <f>ROUND(I2307*H2307,2)</f>
        <v>0</v>
      </c>
      <c r="BL2307" s="18" t="s">
        <v>259</v>
      </c>
      <c r="BM2307" s="232" t="s">
        <v>2158</v>
      </c>
    </row>
    <row r="2308" s="2" customFormat="1">
      <c r="A2308" s="39"/>
      <c r="B2308" s="40"/>
      <c r="C2308" s="41"/>
      <c r="D2308" s="234" t="s">
        <v>169</v>
      </c>
      <c r="E2308" s="41"/>
      <c r="F2308" s="235" t="s">
        <v>2157</v>
      </c>
      <c r="G2308" s="41"/>
      <c r="H2308" s="41"/>
      <c r="I2308" s="236"/>
      <c r="J2308" s="41"/>
      <c r="K2308" s="41"/>
      <c r="L2308" s="45"/>
      <c r="M2308" s="237"/>
      <c r="N2308" s="238"/>
      <c r="O2308" s="92"/>
      <c r="P2308" s="92"/>
      <c r="Q2308" s="92"/>
      <c r="R2308" s="92"/>
      <c r="S2308" s="92"/>
      <c r="T2308" s="93"/>
      <c r="U2308" s="39"/>
      <c r="V2308" s="39"/>
      <c r="W2308" s="39"/>
      <c r="X2308" s="39"/>
      <c r="Y2308" s="39"/>
      <c r="Z2308" s="39"/>
      <c r="AA2308" s="39"/>
      <c r="AB2308" s="39"/>
      <c r="AC2308" s="39"/>
      <c r="AD2308" s="39"/>
      <c r="AE2308" s="39"/>
      <c r="AT2308" s="18" t="s">
        <v>169</v>
      </c>
      <c r="AU2308" s="18" t="s">
        <v>84</v>
      </c>
    </row>
    <row r="2309" s="13" customFormat="1">
      <c r="A2309" s="13"/>
      <c r="B2309" s="239"/>
      <c r="C2309" s="240"/>
      <c r="D2309" s="234" t="s">
        <v>170</v>
      </c>
      <c r="E2309" s="241" t="s">
        <v>1</v>
      </c>
      <c r="F2309" s="242" t="s">
        <v>2159</v>
      </c>
      <c r="G2309" s="240"/>
      <c r="H2309" s="243">
        <v>7.9450000000000003</v>
      </c>
      <c r="I2309" s="244"/>
      <c r="J2309" s="240"/>
      <c r="K2309" s="240"/>
      <c r="L2309" s="245"/>
      <c r="M2309" s="246"/>
      <c r="N2309" s="247"/>
      <c r="O2309" s="247"/>
      <c r="P2309" s="247"/>
      <c r="Q2309" s="247"/>
      <c r="R2309" s="247"/>
      <c r="S2309" s="247"/>
      <c r="T2309" s="248"/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3"/>
      <c r="AE2309" s="13"/>
      <c r="AT2309" s="249" t="s">
        <v>170</v>
      </c>
      <c r="AU2309" s="249" t="s">
        <v>84</v>
      </c>
      <c r="AV2309" s="13" t="s">
        <v>84</v>
      </c>
      <c r="AW2309" s="13" t="s">
        <v>31</v>
      </c>
      <c r="AX2309" s="13" t="s">
        <v>82</v>
      </c>
      <c r="AY2309" s="249" t="s">
        <v>161</v>
      </c>
    </row>
    <row r="2310" s="2" customFormat="1" ht="24.15" customHeight="1">
      <c r="A2310" s="39"/>
      <c r="B2310" s="40"/>
      <c r="C2310" s="271" t="s">
        <v>2160</v>
      </c>
      <c r="D2310" s="271" t="s">
        <v>260</v>
      </c>
      <c r="E2310" s="272" t="s">
        <v>2161</v>
      </c>
      <c r="F2310" s="273" t="s">
        <v>2162</v>
      </c>
      <c r="G2310" s="274" t="s">
        <v>166</v>
      </c>
      <c r="H2310" s="275">
        <v>8.7400000000000002</v>
      </c>
      <c r="I2310" s="276"/>
      <c r="J2310" s="277">
        <f>ROUND(I2310*H2310,2)</f>
        <v>0</v>
      </c>
      <c r="K2310" s="278"/>
      <c r="L2310" s="279"/>
      <c r="M2310" s="280" t="s">
        <v>1</v>
      </c>
      <c r="N2310" s="281" t="s">
        <v>39</v>
      </c>
      <c r="O2310" s="92"/>
      <c r="P2310" s="230">
        <f>O2310*H2310</f>
        <v>0</v>
      </c>
      <c r="Q2310" s="230">
        <v>0.048000000000000001</v>
      </c>
      <c r="R2310" s="230">
        <f>Q2310*H2310</f>
        <v>0.41952</v>
      </c>
      <c r="S2310" s="230">
        <v>0</v>
      </c>
      <c r="T2310" s="231">
        <f>S2310*H2310</f>
        <v>0</v>
      </c>
      <c r="U2310" s="39"/>
      <c r="V2310" s="39"/>
      <c r="W2310" s="39"/>
      <c r="X2310" s="39"/>
      <c r="Y2310" s="39"/>
      <c r="Z2310" s="39"/>
      <c r="AA2310" s="39"/>
      <c r="AB2310" s="39"/>
      <c r="AC2310" s="39"/>
      <c r="AD2310" s="39"/>
      <c r="AE2310" s="39"/>
      <c r="AR2310" s="232" t="s">
        <v>347</v>
      </c>
      <c r="AT2310" s="232" t="s">
        <v>260</v>
      </c>
      <c r="AU2310" s="232" t="s">
        <v>84</v>
      </c>
      <c r="AY2310" s="18" t="s">
        <v>161</v>
      </c>
      <c r="BE2310" s="233">
        <f>IF(N2310="základní",J2310,0)</f>
        <v>0</v>
      </c>
      <c r="BF2310" s="233">
        <f>IF(N2310="snížená",J2310,0)</f>
        <v>0</v>
      </c>
      <c r="BG2310" s="233">
        <f>IF(N2310="zákl. přenesená",J2310,0)</f>
        <v>0</v>
      </c>
      <c r="BH2310" s="233">
        <f>IF(N2310="sníž. přenesená",J2310,0)</f>
        <v>0</v>
      </c>
      <c r="BI2310" s="233">
        <f>IF(N2310="nulová",J2310,0)</f>
        <v>0</v>
      </c>
      <c r="BJ2310" s="18" t="s">
        <v>82</v>
      </c>
      <c r="BK2310" s="233">
        <f>ROUND(I2310*H2310,2)</f>
        <v>0</v>
      </c>
      <c r="BL2310" s="18" t="s">
        <v>259</v>
      </c>
      <c r="BM2310" s="232" t="s">
        <v>2163</v>
      </c>
    </row>
    <row r="2311" s="2" customFormat="1">
      <c r="A2311" s="39"/>
      <c r="B2311" s="40"/>
      <c r="C2311" s="41"/>
      <c r="D2311" s="234" t="s">
        <v>169</v>
      </c>
      <c r="E2311" s="41"/>
      <c r="F2311" s="235" t="s">
        <v>2162</v>
      </c>
      <c r="G2311" s="41"/>
      <c r="H2311" s="41"/>
      <c r="I2311" s="236"/>
      <c r="J2311" s="41"/>
      <c r="K2311" s="41"/>
      <c r="L2311" s="45"/>
      <c r="M2311" s="237"/>
      <c r="N2311" s="238"/>
      <c r="O2311" s="92"/>
      <c r="P2311" s="92"/>
      <c r="Q2311" s="92"/>
      <c r="R2311" s="92"/>
      <c r="S2311" s="92"/>
      <c r="T2311" s="93"/>
      <c r="U2311" s="39"/>
      <c r="V2311" s="39"/>
      <c r="W2311" s="39"/>
      <c r="X2311" s="39"/>
      <c r="Y2311" s="39"/>
      <c r="Z2311" s="39"/>
      <c r="AA2311" s="39"/>
      <c r="AB2311" s="39"/>
      <c r="AC2311" s="39"/>
      <c r="AD2311" s="39"/>
      <c r="AE2311" s="39"/>
      <c r="AT2311" s="18" t="s">
        <v>169</v>
      </c>
      <c r="AU2311" s="18" t="s">
        <v>84</v>
      </c>
    </row>
    <row r="2312" s="13" customFormat="1">
      <c r="A2312" s="13"/>
      <c r="B2312" s="239"/>
      <c r="C2312" s="240"/>
      <c r="D2312" s="234" t="s">
        <v>170</v>
      </c>
      <c r="E2312" s="241" t="s">
        <v>1</v>
      </c>
      <c r="F2312" s="242" t="s">
        <v>2164</v>
      </c>
      <c r="G2312" s="240"/>
      <c r="H2312" s="243">
        <v>8.7400000000000002</v>
      </c>
      <c r="I2312" s="244"/>
      <c r="J2312" s="240"/>
      <c r="K2312" s="240"/>
      <c r="L2312" s="245"/>
      <c r="M2312" s="246"/>
      <c r="N2312" s="247"/>
      <c r="O2312" s="247"/>
      <c r="P2312" s="247"/>
      <c r="Q2312" s="247"/>
      <c r="R2312" s="247"/>
      <c r="S2312" s="247"/>
      <c r="T2312" s="248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T2312" s="249" t="s">
        <v>170</v>
      </c>
      <c r="AU2312" s="249" t="s">
        <v>84</v>
      </c>
      <c r="AV2312" s="13" t="s">
        <v>84</v>
      </c>
      <c r="AW2312" s="13" t="s">
        <v>31</v>
      </c>
      <c r="AX2312" s="13" t="s">
        <v>82</v>
      </c>
      <c r="AY2312" s="249" t="s">
        <v>161</v>
      </c>
    </row>
    <row r="2313" s="2" customFormat="1" ht="24.15" customHeight="1">
      <c r="A2313" s="39"/>
      <c r="B2313" s="40"/>
      <c r="C2313" s="220" t="s">
        <v>2165</v>
      </c>
      <c r="D2313" s="220" t="s">
        <v>163</v>
      </c>
      <c r="E2313" s="221" t="s">
        <v>2166</v>
      </c>
      <c r="F2313" s="222" t="s">
        <v>2167</v>
      </c>
      <c r="G2313" s="223" t="s">
        <v>183</v>
      </c>
      <c r="H2313" s="224">
        <v>26.399999999999999</v>
      </c>
      <c r="I2313" s="225"/>
      <c r="J2313" s="226">
        <f>ROUND(I2313*H2313,2)</f>
        <v>0</v>
      </c>
      <c r="K2313" s="227"/>
      <c r="L2313" s="45"/>
      <c r="M2313" s="228" t="s">
        <v>1</v>
      </c>
      <c r="N2313" s="229" t="s">
        <v>39</v>
      </c>
      <c r="O2313" s="92"/>
      <c r="P2313" s="230">
        <f>O2313*H2313</f>
        <v>0</v>
      </c>
      <c r="Q2313" s="230">
        <v>8.0000000000000007E-05</v>
      </c>
      <c r="R2313" s="230">
        <f>Q2313*H2313</f>
        <v>0.0021120000000000002</v>
      </c>
      <c r="S2313" s="230">
        <v>0</v>
      </c>
      <c r="T2313" s="231">
        <f>S2313*H2313</f>
        <v>0</v>
      </c>
      <c r="U2313" s="39"/>
      <c r="V2313" s="39"/>
      <c r="W2313" s="39"/>
      <c r="X2313" s="39"/>
      <c r="Y2313" s="39"/>
      <c r="Z2313" s="39"/>
      <c r="AA2313" s="39"/>
      <c r="AB2313" s="39"/>
      <c r="AC2313" s="39"/>
      <c r="AD2313" s="39"/>
      <c r="AE2313" s="39"/>
      <c r="AR2313" s="232" t="s">
        <v>259</v>
      </c>
      <c r="AT2313" s="232" t="s">
        <v>163</v>
      </c>
      <c r="AU2313" s="232" t="s">
        <v>84</v>
      </c>
      <c r="AY2313" s="18" t="s">
        <v>161</v>
      </c>
      <c r="BE2313" s="233">
        <f>IF(N2313="základní",J2313,0)</f>
        <v>0</v>
      </c>
      <c r="BF2313" s="233">
        <f>IF(N2313="snížená",J2313,0)</f>
        <v>0</v>
      </c>
      <c r="BG2313" s="233">
        <f>IF(N2313="zákl. přenesená",J2313,0)</f>
        <v>0</v>
      </c>
      <c r="BH2313" s="233">
        <f>IF(N2313="sníž. přenesená",J2313,0)</f>
        <v>0</v>
      </c>
      <c r="BI2313" s="233">
        <f>IF(N2313="nulová",J2313,0)</f>
        <v>0</v>
      </c>
      <c r="BJ2313" s="18" t="s">
        <v>82</v>
      </c>
      <c r="BK2313" s="233">
        <f>ROUND(I2313*H2313,2)</f>
        <v>0</v>
      </c>
      <c r="BL2313" s="18" t="s">
        <v>259</v>
      </c>
      <c r="BM2313" s="232" t="s">
        <v>2168</v>
      </c>
    </row>
    <row r="2314" s="2" customFormat="1">
      <c r="A2314" s="39"/>
      <c r="B2314" s="40"/>
      <c r="C2314" s="41"/>
      <c r="D2314" s="234" t="s">
        <v>169</v>
      </c>
      <c r="E2314" s="41"/>
      <c r="F2314" s="235" t="s">
        <v>2167</v>
      </c>
      <c r="G2314" s="41"/>
      <c r="H2314" s="41"/>
      <c r="I2314" s="236"/>
      <c r="J2314" s="41"/>
      <c r="K2314" s="41"/>
      <c r="L2314" s="45"/>
      <c r="M2314" s="237"/>
      <c r="N2314" s="238"/>
      <c r="O2314" s="92"/>
      <c r="P2314" s="92"/>
      <c r="Q2314" s="92"/>
      <c r="R2314" s="92"/>
      <c r="S2314" s="92"/>
      <c r="T2314" s="93"/>
      <c r="U2314" s="39"/>
      <c r="V2314" s="39"/>
      <c r="W2314" s="39"/>
      <c r="X2314" s="39"/>
      <c r="Y2314" s="39"/>
      <c r="Z2314" s="39"/>
      <c r="AA2314" s="39"/>
      <c r="AB2314" s="39"/>
      <c r="AC2314" s="39"/>
      <c r="AD2314" s="39"/>
      <c r="AE2314" s="39"/>
      <c r="AT2314" s="18" t="s">
        <v>169</v>
      </c>
      <c r="AU2314" s="18" t="s">
        <v>84</v>
      </c>
    </row>
    <row r="2315" s="13" customFormat="1">
      <c r="A2315" s="13"/>
      <c r="B2315" s="239"/>
      <c r="C2315" s="240"/>
      <c r="D2315" s="234" t="s">
        <v>170</v>
      </c>
      <c r="E2315" s="241" t="s">
        <v>1</v>
      </c>
      <c r="F2315" s="242" t="s">
        <v>2169</v>
      </c>
      <c r="G2315" s="240"/>
      <c r="H2315" s="243">
        <v>26.399999999999999</v>
      </c>
      <c r="I2315" s="244"/>
      <c r="J2315" s="240"/>
      <c r="K2315" s="240"/>
      <c r="L2315" s="245"/>
      <c r="M2315" s="246"/>
      <c r="N2315" s="247"/>
      <c r="O2315" s="247"/>
      <c r="P2315" s="247"/>
      <c r="Q2315" s="247"/>
      <c r="R2315" s="247"/>
      <c r="S2315" s="247"/>
      <c r="T2315" s="248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T2315" s="249" t="s">
        <v>170</v>
      </c>
      <c r="AU2315" s="249" t="s">
        <v>84</v>
      </c>
      <c r="AV2315" s="13" t="s">
        <v>84</v>
      </c>
      <c r="AW2315" s="13" t="s">
        <v>31</v>
      </c>
      <c r="AX2315" s="13" t="s">
        <v>82</v>
      </c>
      <c r="AY2315" s="249" t="s">
        <v>161</v>
      </c>
    </row>
    <row r="2316" s="2" customFormat="1" ht="24.15" customHeight="1">
      <c r="A2316" s="39"/>
      <c r="B2316" s="40"/>
      <c r="C2316" s="271" t="s">
        <v>2170</v>
      </c>
      <c r="D2316" s="271" t="s">
        <v>260</v>
      </c>
      <c r="E2316" s="272" t="s">
        <v>2171</v>
      </c>
      <c r="F2316" s="273" t="s">
        <v>2172</v>
      </c>
      <c r="G2316" s="274" t="s">
        <v>379</v>
      </c>
      <c r="H2316" s="275">
        <v>22</v>
      </c>
      <c r="I2316" s="276"/>
      <c r="J2316" s="277">
        <f>ROUND(I2316*H2316,2)</f>
        <v>0</v>
      </c>
      <c r="K2316" s="278"/>
      <c r="L2316" s="279"/>
      <c r="M2316" s="280" t="s">
        <v>1</v>
      </c>
      <c r="N2316" s="281" t="s">
        <v>39</v>
      </c>
      <c r="O2316" s="92"/>
      <c r="P2316" s="230">
        <f>O2316*H2316</f>
        <v>0</v>
      </c>
      <c r="Q2316" s="230">
        <v>0.20999999999999999</v>
      </c>
      <c r="R2316" s="230">
        <f>Q2316*H2316</f>
        <v>4.6200000000000001</v>
      </c>
      <c r="S2316" s="230">
        <v>0</v>
      </c>
      <c r="T2316" s="231">
        <f>S2316*H2316</f>
        <v>0</v>
      </c>
      <c r="U2316" s="39"/>
      <c r="V2316" s="39"/>
      <c r="W2316" s="39"/>
      <c r="X2316" s="39"/>
      <c r="Y2316" s="39"/>
      <c r="Z2316" s="39"/>
      <c r="AA2316" s="39"/>
      <c r="AB2316" s="39"/>
      <c r="AC2316" s="39"/>
      <c r="AD2316" s="39"/>
      <c r="AE2316" s="39"/>
      <c r="AR2316" s="232" t="s">
        <v>347</v>
      </c>
      <c r="AT2316" s="232" t="s">
        <v>260</v>
      </c>
      <c r="AU2316" s="232" t="s">
        <v>84</v>
      </c>
      <c r="AY2316" s="18" t="s">
        <v>161</v>
      </c>
      <c r="BE2316" s="233">
        <f>IF(N2316="základní",J2316,0)</f>
        <v>0</v>
      </c>
      <c r="BF2316" s="233">
        <f>IF(N2316="snížená",J2316,0)</f>
        <v>0</v>
      </c>
      <c r="BG2316" s="233">
        <f>IF(N2316="zákl. přenesená",J2316,0)</f>
        <v>0</v>
      </c>
      <c r="BH2316" s="233">
        <f>IF(N2316="sníž. přenesená",J2316,0)</f>
        <v>0</v>
      </c>
      <c r="BI2316" s="233">
        <f>IF(N2316="nulová",J2316,0)</f>
        <v>0</v>
      </c>
      <c r="BJ2316" s="18" t="s">
        <v>82</v>
      </c>
      <c r="BK2316" s="233">
        <f>ROUND(I2316*H2316,2)</f>
        <v>0</v>
      </c>
      <c r="BL2316" s="18" t="s">
        <v>259</v>
      </c>
      <c r="BM2316" s="232" t="s">
        <v>2173</v>
      </c>
    </row>
    <row r="2317" s="2" customFormat="1">
      <c r="A2317" s="39"/>
      <c r="B2317" s="40"/>
      <c r="C2317" s="41"/>
      <c r="D2317" s="234" t="s">
        <v>169</v>
      </c>
      <c r="E2317" s="41"/>
      <c r="F2317" s="235" t="s">
        <v>2172</v>
      </c>
      <c r="G2317" s="41"/>
      <c r="H2317" s="41"/>
      <c r="I2317" s="236"/>
      <c r="J2317" s="41"/>
      <c r="K2317" s="41"/>
      <c r="L2317" s="45"/>
      <c r="M2317" s="237"/>
      <c r="N2317" s="238"/>
      <c r="O2317" s="92"/>
      <c r="P2317" s="92"/>
      <c r="Q2317" s="92"/>
      <c r="R2317" s="92"/>
      <c r="S2317" s="92"/>
      <c r="T2317" s="93"/>
      <c r="U2317" s="39"/>
      <c r="V2317" s="39"/>
      <c r="W2317" s="39"/>
      <c r="X2317" s="39"/>
      <c r="Y2317" s="39"/>
      <c r="Z2317" s="39"/>
      <c r="AA2317" s="39"/>
      <c r="AB2317" s="39"/>
      <c r="AC2317" s="39"/>
      <c r="AD2317" s="39"/>
      <c r="AE2317" s="39"/>
      <c r="AT2317" s="18" t="s">
        <v>169</v>
      </c>
      <c r="AU2317" s="18" t="s">
        <v>84</v>
      </c>
    </row>
    <row r="2318" s="2" customFormat="1" ht="44.25" customHeight="1">
      <c r="A2318" s="39"/>
      <c r="B2318" s="40"/>
      <c r="C2318" s="220" t="s">
        <v>2174</v>
      </c>
      <c r="D2318" s="220" t="s">
        <v>163</v>
      </c>
      <c r="E2318" s="221" t="s">
        <v>2175</v>
      </c>
      <c r="F2318" s="222" t="s">
        <v>2176</v>
      </c>
      <c r="G2318" s="223" t="s">
        <v>379</v>
      </c>
      <c r="H2318" s="224">
        <v>1</v>
      </c>
      <c r="I2318" s="225"/>
      <c r="J2318" s="226">
        <f>ROUND(I2318*H2318,2)</f>
        <v>0</v>
      </c>
      <c r="K2318" s="227"/>
      <c r="L2318" s="45"/>
      <c r="M2318" s="228" t="s">
        <v>1</v>
      </c>
      <c r="N2318" s="229" t="s">
        <v>39</v>
      </c>
      <c r="O2318" s="92"/>
      <c r="P2318" s="230">
        <f>O2318*H2318</f>
        <v>0</v>
      </c>
      <c r="Q2318" s="230">
        <v>0</v>
      </c>
      <c r="R2318" s="230">
        <f>Q2318*H2318</f>
        <v>0</v>
      </c>
      <c r="S2318" s="230">
        <v>0</v>
      </c>
      <c r="T2318" s="231">
        <f>S2318*H2318</f>
        <v>0</v>
      </c>
      <c r="U2318" s="39"/>
      <c r="V2318" s="39"/>
      <c r="W2318" s="39"/>
      <c r="X2318" s="39"/>
      <c r="Y2318" s="39"/>
      <c r="Z2318" s="39"/>
      <c r="AA2318" s="39"/>
      <c r="AB2318" s="39"/>
      <c r="AC2318" s="39"/>
      <c r="AD2318" s="39"/>
      <c r="AE2318" s="39"/>
      <c r="AR2318" s="232" t="s">
        <v>259</v>
      </c>
      <c r="AT2318" s="232" t="s">
        <v>163</v>
      </c>
      <c r="AU2318" s="232" t="s">
        <v>84</v>
      </c>
      <c r="AY2318" s="18" t="s">
        <v>161</v>
      </c>
      <c r="BE2318" s="233">
        <f>IF(N2318="základní",J2318,0)</f>
        <v>0</v>
      </c>
      <c r="BF2318" s="233">
        <f>IF(N2318="snížená",J2318,0)</f>
        <v>0</v>
      </c>
      <c r="BG2318" s="233">
        <f>IF(N2318="zákl. přenesená",J2318,0)</f>
        <v>0</v>
      </c>
      <c r="BH2318" s="233">
        <f>IF(N2318="sníž. přenesená",J2318,0)</f>
        <v>0</v>
      </c>
      <c r="BI2318" s="233">
        <f>IF(N2318="nulová",J2318,0)</f>
        <v>0</v>
      </c>
      <c r="BJ2318" s="18" t="s">
        <v>82</v>
      </c>
      <c r="BK2318" s="233">
        <f>ROUND(I2318*H2318,2)</f>
        <v>0</v>
      </c>
      <c r="BL2318" s="18" t="s">
        <v>259</v>
      </c>
      <c r="BM2318" s="232" t="s">
        <v>2177</v>
      </c>
    </row>
    <row r="2319" s="2" customFormat="1">
      <c r="A2319" s="39"/>
      <c r="B2319" s="40"/>
      <c r="C2319" s="41"/>
      <c r="D2319" s="234" t="s">
        <v>169</v>
      </c>
      <c r="E2319" s="41"/>
      <c r="F2319" s="235" t="s">
        <v>2176</v>
      </c>
      <c r="G2319" s="41"/>
      <c r="H2319" s="41"/>
      <c r="I2319" s="236"/>
      <c r="J2319" s="41"/>
      <c r="K2319" s="41"/>
      <c r="L2319" s="45"/>
      <c r="M2319" s="237"/>
      <c r="N2319" s="238"/>
      <c r="O2319" s="92"/>
      <c r="P2319" s="92"/>
      <c r="Q2319" s="92"/>
      <c r="R2319" s="92"/>
      <c r="S2319" s="92"/>
      <c r="T2319" s="93"/>
      <c r="U2319" s="39"/>
      <c r="V2319" s="39"/>
      <c r="W2319" s="39"/>
      <c r="X2319" s="39"/>
      <c r="Y2319" s="39"/>
      <c r="Z2319" s="39"/>
      <c r="AA2319" s="39"/>
      <c r="AB2319" s="39"/>
      <c r="AC2319" s="39"/>
      <c r="AD2319" s="39"/>
      <c r="AE2319" s="39"/>
      <c r="AT2319" s="18" t="s">
        <v>169</v>
      </c>
      <c r="AU2319" s="18" t="s">
        <v>84</v>
      </c>
    </row>
    <row r="2320" s="13" customFormat="1">
      <c r="A2320" s="13"/>
      <c r="B2320" s="239"/>
      <c r="C2320" s="240"/>
      <c r="D2320" s="234" t="s">
        <v>170</v>
      </c>
      <c r="E2320" s="241" t="s">
        <v>1</v>
      </c>
      <c r="F2320" s="242" t="s">
        <v>82</v>
      </c>
      <c r="G2320" s="240"/>
      <c r="H2320" s="243">
        <v>1</v>
      </c>
      <c r="I2320" s="244"/>
      <c r="J2320" s="240"/>
      <c r="K2320" s="240"/>
      <c r="L2320" s="245"/>
      <c r="M2320" s="246"/>
      <c r="N2320" s="247"/>
      <c r="O2320" s="247"/>
      <c r="P2320" s="247"/>
      <c r="Q2320" s="247"/>
      <c r="R2320" s="247"/>
      <c r="S2320" s="247"/>
      <c r="T2320" s="248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T2320" s="249" t="s">
        <v>170</v>
      </c>
      <c r="AU2320" s="249" t="s">
        <v>84</v>
      </c>
      <c r="AV2320" s="13" t="s">
        <v>84</v>
      </c>
      <c r="AW2320" s="13" t="s">
        <v>31</v>
      </c>
      <c r="AX2320" s="13" t="s">
        <v>82</v>
      </c>
      <c r="AY2320" s="249" t="s">
        <v>161</v>
      </c>
    </row>
    <row r="2321" s="2" customFormat="1" ht="55.5" customHeight="1">
      <c r="A2321" s="39"/>
      <c r="B2321" s="40"/>
      <c r="C2321" s="220" t="s">
        <v>2178</v>
      </c>
      <c r="D2321" s="220" t="s">
        <v>163</v>
      </c>
      <c r="E2321" s="221" t="s">
        <v>2179</v>
      </c>
      <c r="F2321" s="222" t="s">
        <v>2180</v>
      </c>
      <c r="G2321" s="223" t="s">
        <v>379</v>
      </c>
      <c r="H2321" s="224">
        <v>1</v>
      </c>
      <c r="I2321" s="225"/>
      <c r="J2321" s="226">
        <f>ROUND(I2321*H2321,2)</f>
        <v>0</v>
      </c>
      <c r="K2321" s="227"/>
      <c r="L2321" s="45"/>
      <c r="M2321" s="228" t="s">
        <v>1</v>
      </c>
      <c r="N2321" s="229" t="s">
        <v>39</v>
      </c>
      <c r="O2321" s="92"/>
      <c r="P2321" s="230">
        <f>O2321*H2321</f>
        <v>0</v>
      </c>
      <c r="Q2321" s="230">
        <v>0</v>
      </c>
      <c r="R2321" s="230">
        <f>Q2321*H2321</f>
        <v>0</v>
      </c>
      <c r="S2321" s="230">
        <v>0</v>
      </c>
      <c r="T2321" s="231">
        <f>S2321*H2321</f>
        <v>0</v>
      </c>
      <c r="U2321" s="39"/>
      <c r="V2321" s="39"/>
      <c r="W2321" s="39"/>
      <c r="X2321" s="39"/>
      <c r="Y2321" s="39"/>
      <c r="Z2321" s="39"/>
      <c r="AA2321" s="39"/>
      <c r="AB2321" s="39"/>
      <c r="AC2321" s="39"/>
      <c r="AD2321" s="39"/>
      <c r="AE2321" s="39"/>
      <c r="AR2321" s="232" t="s">
        <v>259</v>
      </c>
      <c r="AT2321" s="232" t="s">
        <v>163</v>
      </c>
      <c r="AU2321" s="232" t="s">
        <v>84</v>
      </c>
      <c r="AY2321" s="18" t="s">
        <v>161</v>
      </c>
      <c r="BE2321" s="233">
        <f>IF(N2321="základní",J2321,0)</f>
        <v>0</v>
      </c>
      <c r="BF2321" s="233">
        <f>IF(N2321="snížená",J2321,0)</f>
        <v>0</v>
      </c>
      <c r="BG2321" s="233">
        <f>IF(N2321="zákl. přenesená",J2321,0)</f>
        <v>0</v>
      </c>
      <c r="BH2321" s="233">
        <f>IF(N2321="sníž. přenesená",J2321,0)</f>
        <v>0</v>
      </c>
      <c r="BI2321" s="233">
        <f>IF(N2321="nulová",J2321,0)</f>
        <v>0</v>
      </c>
      <c r="BJ2321" s="18" t="s">
        <v>82</v>
      </c>
      <c r="BK2321" s="233">
        <f>ROUND(I2321*H2321,2)</f>
        <v>0</v>
      </c>
      <c r="BL2321" s="18" t="s">
        <v>259</v>
      </c>
      <c r="BM2321" s="232" t="s">
        <v>2181</v>
      </c>
    </row>
    <row r="2322" s="2" customFormat="1">
      <c r="A2322" s="39"/>
      <c r="B2322" s="40"/>
      <c r="C2322" s="41"/>
      <c r="D2322" s="234" t="s">
        <v>169</v>
      </c>
      <c r="E2322" s="41"/>
      <c r="F2322" s="235" t="s">
        <v>2180</v>
      </c>
      <c r="G2322" s="41"/>
      <c r="H2322" s="41"/>
      <c r="I2322" s="236"/>
      <c r="J2322" s="41"/>
      <c r="K2322" s="41"/>
      <c r="L2322" s="45"/>
      <c r="M2322" s="237"/>
      <c r="N2322" s="238"/>
      <c r="O2322" s="92"/>
      <c r="P2322" s="92"/>
      <c r="Q2322" s="92"/>
      <c r="R2322" s="92"/>
      <c r="S2322" s="92"/>
      <c r="T2322" s="93"/>
      <c r="U2322" s="39"/>
      <c r="V2322" s="39"/>
      <c r="W2322" s="39"/>
      <c r="X2322" s="39"/>
      <c r="Y2322" s="39"/>
      <c r="Z2322" s="39"/>
      <c r="AA2322" s="39"/>
      <c r="AB2322" s="39"/>
      <c r="AC2322" s="39"/>
      <c r="AD2322" s="39"/>
      <c r="AE2322" s="39"/>
      <c r="AT2322" s="18" t="s">
        <v>169</v>
      </c>
      <c r="AU2322" s="18" t="s">
        <v>84</v>
      </c>
    </row>
    <row r="2323" s="13" customFormat="1">
      <c r="A2323" s="13"/>
      <c r="B2323" s="239"/>
      <c r="C2323" s="240"/>
      <c r="D2323" s="234" t="s">
        <v>170</v>
      </c>
      <c r="E2323" s="241" t="s">
        <v>1</v>
      </c>
      <c r="F2323" s="242" t="s">
        <v>82</v>
      </c>
      <c r="G2323" s="240"/>
      <c r="H2323" s="243">
        <v>1</v>
      </c>
      <c r="I2323" s="244"/>
      <c r="J2323" s="240"/>
      <c r="K2323" s="240"/>
      <c r="L2323" s="245"/>
      <c r="M2323" s="246"/>
      <c r="N2323" s="247"/>
      <c r="O2323" s="247"/>
      <c r="P2323" s="247"/>
      <c r="Q2323" s="247"/>
      <c r="R2323" s="247"/>
      <c r="S2323" s="247"/>
      <c r="T2323" s="248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T2323" s="249" t="s">
        <v>170</v>
      </c>
      <c r="AU2323" s="249" t="s">
        <v>84</v>
      </c>
      <c r="AV2323" s="13" t="s">
        <v>84</v>
      </c>
      <c r="AW2323" s="13" t="s">
        <v>31</v>
      </c>
      <c r="AX2323" s="13" t="s">
        <v>82</v>
      </c>
      <c r="AY2323" s="249" t="s">
        <v>161</v>
      </c>
    </row>
    <row r="2324" s="2" customFormat="1" ht="33" customHeight="1">
      <c r="A2324" s="39"/>
      <c r="B2324" s="40"/>
      <c r="C2324" s="220" t="s">
        <v>2182</v>
      </c>
      <c r="D2324" s="220" t="s">
        <v>163</v>
      </c>
      <c r="E2324" s="221" t="s">
        <v>2183</v>
      </c>
      <c r="F2324" s="222" t="s">
        <v>2184</v>
      </c>
      <c r="G2324" s="223" t="s">
        <v>379</v>
      </c>
      <c r="H2324" s="224">
        <v>1</v>
      </c>
      <c r="I2324" s="225"/>
      <c r="J2324" s="226">
        <f>ROUND(I2324*H2324,2)</f>
        <v>0</v>
      </c>
      <c r="K2324" s="227"/>
      <c r="L2324" s="45"/>
      <c r="M2324" s="228" t="s">
        <v>1</v>
      </c>
      <c r="N2324" s="229" t="s">
        <v>39</v>
      </c>
      <c r="O2324" s="92"/>
      <c r="P2324" s="230">
        <f>O2324*H2324</f>
        <v>0</v>
      </c>
      <c r="Q2324" s="230">
        <v>0</v>
      </c>
      <c r="R2324" s="230">
        <f>Q2324*H2324</f>
        <v>0</v>
      </c>
      <c r="S2324" s="230">
        <v>0</v>
      </c>
      <c r="T2324" s="231">
        <f>S2324*H2324</f>
        <v>0</v>
      </c>
      <c r="U2324" s="39"/>
      <c r="V2324" s="39"/>
      <c r="W2324" s="39"/>
      <c r="X2324" s="39"/>
      <c r="Y2324" s="39"/>
      <c r="Z2324" s="39"/>
      <c r="AA2324" s="39"/>
      <c r="AB2324" s="39"/>
      <c r="AC2324" s="39"/>
      <c r="AD2324" s="39"/>
      <c r="AE2324" s="39"/>
      <c r="AR2324" s="232" t="s">
        <v>259</v>
      </c>
      <c r="AT2324" s="232" t="s">
        <v>163</v>
      </c>
      <c r="AU2324" s="232" t="s">
        <v>84</v>
      </c>
      <c r="AY2324" s="18" t="s">
        <v>161</v>
      </c>
      <c r="BE2324" s="233">
        <f>IF(N2324="základní",J2324,0)</f>
        <v>0</v>
      </c>
      <c r="BF2324" s="233">
        <f>IF(N2324="snížená",J2324,0)</f>
        <v>0</v>
      </c>
      <c r="BG2324" s="233">
        <f>IF(N2324="zákl. přenesená",J2324,0)</f>
        <v>0</v>
      </c>
      <c r="BH2324" s="233">
        <f>IF(N2324="sníž. přenesená",J2324,0)</f>
        <v>0</v>
      </c>
      <c r="BI2324" s="233">
        <f>IF(N2324="nulová",J2324,0)</f>
        <v>0</v>
      </c>
      <c r="BJ2324" s="18" t="s">
        <v>82</v>
      </c>
      <c r="BK2324" s="233">
        <f>ROUND(I2324*H2324,2)</f>
        <v>0</v>
      </c>
      <c r="BL2324" s="18" t="s">
        <v>259</v>
      </c>
      <c r="BM2324" s="232" t="s">
        <v>2185</v>
      </c>
    </row>
    <row r="2325" s="2" customFormat="1">
      <c r="A2325" s="39"/>
      <c r="B2325" s="40"/>
      <c r="C2325" s="41"/>
      <c r="D2325" s="234" t="s">
        <v>169</v>
      </c>
      <c r="E2325" s="41"/>
      <c r="F2325" s="235" t="s">
        <v>2184</v>
      </c>
      <c r="G2325" s="41"/>
      <c r="H2325" s="41"/>
      <c r="I2325" s="236"/>
      <c r="J2325" s="41"/>
      <c r="K2325" s="41"/>
      <c r="L2325" s="45"/>
      <c r="M2325" s="237"/>
      <c r="N2325" s="238"/>
      <c r="O2325" s="92"/>
      <c r="P2325" s="92"/>
      <c r="Q2325" s="92"/>
      <c r="R2325" s="92"/>
      <c r="S2325" s="92"/>
      <c r="T2325" s="93"/>
      <c r="U2325" s="39"/>
      <c r="V2325" s="39"/>
      <c r="W2325" s="39"/>
      <c r="X2325" s="39"/>
      <c r="Y2325" s="39"/>
      <c r="Z2325" s="39"/>
      <c r="AA2325" s="39"/>
      <c r="AB2325" s="39"/>
      <c r="AC2325" s="39"/>
      <c r="AD2325" s="39"/>
      <c r="AE2325" s="39"/>
      <c r="AT2325" s="18" t="s">
        <v>169</v>
      </c>
      <c r="AU2325" s="18" t="s">
        <v>84</v>
      </c>
    </row>
    <row r="2326" s="13" customFormat="1">
      <c r="A2326" s="13"/>
      <c r="B2326" s="239"/>
      <c r="C2326" s="240"/>
      <c r="D2326" s="234" t="s">
        <v>170</v>
      </c>
      <c r="E2326" s="241" t="s">
        <v>1</v>
      </c>
      <c r="F2326" s="242" t="s">
        <v>82</v>
      </c>
      <c r="G2326" s="240"/>
      <c r="H2326" s="243">
        <v>1</v>
      </c>
      <c r="I2326" s="244"/>
      <c r="J2326" s="240"/>
      <c r="K2326" s="240"/>
      <c r="L2326" s="245"/>
      <c r="M2326" s="246"/>
      <c r="N2326" s="247"/>
      <c r="O2326" s="247"/>
      <c r="P2326" s="247"/>
      <c r="Q2326" s="247"/>
      <c r="R2326" s="247"/>
      <c r="S2326" s="247"/>
      <c r="T2326" s="248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T2326" s="249" t="s">
        <v>170</v>
      </c>
      <c r="AU2326" s="249" t="s">
        <v>84</v>
      </c>
      <c r="AV2326" s="13" t="s">
        <v>84</v>
      </c>
      <c r="AW2326" s="13" t="s">
        <v>31</v>
      </c>
      <c r="AX2326" s="13" t="s">
        <v>82</v>
      </c>
      <c r="AY2326" s="249" t="s">
        <v>161</v>
      </c>
    </row>
    <row r="2327" s="2" customFormat="1" ht="37.8" customHeight="1">
      <c r="A2327" s="39"/>
      <c r="B2327" s="40"/>
      <c r="C2327" s="220" t="s">
        <v>2186</v>
      </c>
      <c r="D2327" s="220" t="s">
        <v>163</v>
      </c>
      <c r="E2327" s="221" t="s">
        <v>2187</v>
      </c>
      <c r="F2327" s="222" t="s">
        <v>2188</v>
      </c>
      <c r="G2327" s="223" t="s">
        <v>379</v>
      </c>
      <c r="H2327" s="224">
        <v>1</v>
      </c>
      <c r="I2327" s="225"/>
      <c r="J2327" s="226">
        <f>ROUND(I2327*H2327,2)</f>
        <v>0</v>
      </c>
      <c r="K2327" s="227"/>
      <c r="L2327" s="45"/>
      <c r="M2327" s="228" t="s">
        <v>1</v>
      </c>
      <c r="N2327" s="229" t="s">
        <v>39</v>
      </c>
      <c r="O2327" s="92"/>
      <c r="P2327" s="230">
        <f>O2327*H2327</f>
        <v>0</v>
      </c>
      <c r="Q2327" s="230">
        <v>0</v>
      </c>
      <c r="R2327" s="230">
        <f>Q2327*H2327</f>
        <v>0</v>
      </c>
      <c r="S2327" s="230">
        <v>0</v>
      </c>
      <c r="T2327" s="231">
        <f>S2327*H2327</f>
        <v>0</v>
      </c>
      <c r="U2327" s="39"/>
      <c r="V2327" s="39"/>
      <c r="W2327" s="39"/>
      <c r="X2327" s="39"/>
      <c r="Y2327" s="39"/>
      <c r="Z2327" s="39"/>
      <c r="AA2327" s="39"/>
      <c r="AB2327" s="39"/>
      <c r="AC2327" s="39"/>
      <c r="AD2327" s="39"/>
      <c r="AE2327" s="39"/>
      <c r="AR2327" s="232" t="s">
        <v>259</v>
      </c>
      <c r="AT2327" s="232" t="s">
        <v>163</v>
      </c>
      <c r="AU2327" s="232" t="s">
        <v>84</v>
      </c>
      <c r="AY2327" s="18" t="s">
        <v>161</v>
      </c>
      <c r="BE2327" s="233">
        <f>IF(N2327="základní",J2327,0)</f>
        <v>0</v>
      </c>
      <c r="BF2327" s="233">
        <f>IF(N2327="snížená",J2327,0)</f>
        <v>0</v>
      </c>
      <c r="BG2327" s="233">
        <f>IF(N2327="zákl. přenesená",J2327,0)</f>
        <v>0</v>
      </c>
      <c r="BH2327" s="233">
        <f>IF(N2327="sníž. přenesená",J2327,0)</f>
        <v>0</v>
      </c>
      <c r="BI2327" s="233">
        <f>IF(N2327="nulová",J2327,0)</f>
        <v>0</v>
      </c>
      <c r="BJ2327" s="18" t="s">
        <v>82</v>
      </c>
      <c r="BK2327" s="233">
        <f>ROUND(I2327*H2327,2)</f>
        <v>0</v>
      </c>
      <c r="BL2327" s="18" t="s">
        <v>259</v>
      </c>
      <c r="BM2327" s="232" t="s">
        <v>2189</v>
      </c>
    </row>
    <row r="2328" s="2" customFormat="1">
      <c r="A2328" s="39"/>
      <c r="B2328" s="40"/>
      <c r="C2328" s="41"/>
      <c r="D2328" s="234" t="s">
        <v>169</v>
      </c>
      <c r="E2328" s="41"/>
      <c r="F2328" s="235" t="s">
        <v>2188</v>
      </c>
      <c r="G2328" s="41"/>
      <c r="H2328" s="41"/>
      <c r="I2328" s="236"/>
      <c r="J2328" s="41"/>
      <c r="K2328" s="41"/>
      <c r="L2328" s="45"/>
      <c r="M2328" s="237"/>
      <c r="N2328" s="238"/>
      <c r="O2328" s="92"/>
      <c r="P2328" s="92"/>
      <c r="Q2328" s="92"/>
      <c r="R2328" s="92"/>
      <c r="S2328" s="92"/>
      <c r="T2328" s="93"/>
      <c r="U2328" s="39"/>
      <c r="V2328" s="39"/>
      <c r="W2328" s="39"/>
      <c r="X2328" s="39"/>
      <c r="Y2328" s="39"/>
      <c r="Z2328" s="39"/>
      <c r="AA2328" s="39"/>
      <c r="AB2328" s="39"/>
      <c r="AC2328" s="39"/>
      <c r="AD2328" s="39"/>
      <c r="AE2328" s="39"/>
      <c r="AT2328" s="18" t="s">
        <v>169</v>
      </c>
      <c r="AU2328" s="18" t="s">
        <v>84</v>
      </c>
    </row>
    <row r="2329" s="13" customFormat="1">
      <c r="A2329" s="13"/>
      <c r="B2329" s="239"/>
      <c r="C2329" s="240"/>
      <c r="D2329" s="234" t="s">
        <v>170</v>
      </c>
      <c r="E2329" s="241" t="s">
        <v>1</v>
      </c>
      <c r="F2329" s="242" t="s">
        <v>82</v>
      </c>
      <c r="G2329" s="240"/>
      <c r="H2329" s="243">
        <v>1</v>
      </c>
      <c r="I2329" s="244"/>
      <c r="J2329" s="240"/>
      <c r="K2329" s="240"/>
      <c r="L2329" s="245"/>
      <c r="M2329" s="246"/>
      <c r="N2329" s="247"/>
      <c r="O2329" s="247"/>
      <c r="P2329" s="247"/>
      <c r="Q2329" s="247"/>
      <c r="R2329" s="247"/>
      <c r="S2329" s="247"/>
      <c r="T2329" s="248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T2329" s="249" t="s">
        <v>170</v>
      </c>
      <c r="AU2329" s="249" t="s">
        <v>84</v>
      </c>
      <c r="AV2329" s="13" t="s">
        <v>84</v>
      </c>
      <c r="AW2329" s="13" t="s">
        <v>31</v>
      </c>
      <c r="AX2329" s="13" t="s">
        <v>82</v>
      </c>
      <c r="AY2329" s="249" t="s">
        <v>161</v>
      </c>
    </row>
    <row r="2330" s="2" customFormat="1" ht="55.5" customHeight="1">
      <c r="A2330" s="39"/>
      <c r="B2330" s="40"/>
      <c r="C2330" s="220" t="s">
        <v>2190</v>
      </c>
      <c r="D2330" s="220" t="s">
        <v>163</v>
      </c>
      <c r="E2330" s="221" t="s">
        <v>2191</v>
      </c>
      <c r="F2330" s="222" t="s">
        <v>2192</v>
      </c>
      <c r="G2330" s="223" t="s">
        <v>379</v>
      </c>
      <c r="H2330" s="224">
        <v>1</v>
      </c>
      <c r="I2330" s="225"/>
      <c r="J2330" s="226">
        <f>ROUND(I2330*H2330,2)</f>
        <v>0</v>
      </c>
      <c r="K2330" s="227"/>
      <c r="L2330" s="45"/>
      <c r="M2330" s="228" t="s">
        <v>1</v>
      </c>
      <c r="N2330" s="229" t="s">
        <v>39</v>
      </c>
      <c r="O2330" s="92"/>
      <c r="P2330" s="230">
        <f>O2330*H2330</f>
        <v>0</v>
      </c>
      <c r="Q2330" s="230">
        <v>0</v>
      </c>
      <c r="R2330" s="230">
        <f>Q2330*H2330</f>
        <v>0</v>
      </c>
      <c r="S2330" s="230">
        <v>0</v>
      </c>
      <c r="T2330" s="231">
        <f>S2330*H2330</f>
        <v>0</v>
      </c>
      <c r="U2330" s="39"/>
      <c r="V2330" s="39"/>
      <c r="W2330" s="39"/>
      <c r="X2330" s="39"/>
      <c r="Y2330" s="39"/>
      <c r="Z2330" s="39"/>
      <c r="AA2330" s="39"/>
      <c r="AB2330" s="39"/>
      <c r="AC2330" s="39"/>
      <c r="AD2330" s="39"/>
      <c r="AE2330" s="39"/>
      <c r="AR2330" s="232" t="s">
        <v>259</v>
      </c>
      <c r="AT2330" s="232" t="s">
        <v>163</v>
      </c>
      <c r="AU2330" s="232" t="s">
        <v>84</v>
      </c>
      <c r="AY2330" s="18" t="s">
        <v>161</v>
      </c>
      <c r="BE2330" s="233">
        <f>IF(N2330="základní",J2330,0)</f>
        <v>0</v>
      </c>
      <c r="BF2330" s="233">
        <f>IF(N2330="snížená",J2330,0)</f>
        <v>0</v>
      </c>
      <c r="BG2330" s="233">
        <f>IF(N2330="zákl. přenesená",J2330,0)</f>
        <v>0</v>
      </c>
      <c r="BH2330" s="233">
        <f>IF(N2330="sníž. přenesená",J2330,0)</f>
        <v>0</v>
      </c>
      <c r="BI2330" s="233">
        <f>IF(N2330="nulová",J2330,0)</f>
        <v>0</v>
      </c>
      <c r="BJ2330" s="18" t="s">
        <v>82</v>
      </c>
      <c r="BK2330" s="233">
        <f>ROUND(I2330*H2330,2)</f>
        <v>0</v>
      </c>
      <c r="BL2330" s="18" t="s">
        <v>259</v>
      </c>
      <c r="BM2330" s="232" t="s">
        <v>2193</v>
      </c>
    </row>
    <row r="2331" s="2" customFormat="1">
      <c r="A2331" s="39"/>
      <c r="B2331" s="40"/>
      <c r="C2331" s="41"/>
      <c r="D2331" s="234" t="s">
        <v>169</v>
      </c>
      <c r="E2331" s="41"/>
      <c r="F2331" s="235" t="s">
        <v>2192</v>
      </c>
      <c r="G2331" s="41"/>
      <c r="H2331" s="41"/>
      <c r="I2331" s="236"/>
      <c r="J2331" s="41"/>
      <c r="K2331" s="41"/>
      <c r="L2331" s="45"/>
      <c r="M2331" s="237"/>
      <c r="N2331" s="238"/>
      <c r="O2331" s="92"/>
      <c r="P2331" s="92"/>
      <c r="Q2331" s="92"/>
      <c r="R2331" s="92"/>
      <c r="S2331" s="92"/>
      <c r="T2331" s="93"/>
      <c r="U2331" s="39"/>
      <c r="V2331" s="39"/>
      <c r="W2331" s="39"/>
      <c r="X2331" s="39"/>
      <c r="Y2331" s="39"/>
      <c r="Z2331" s="39"/>
      <c r="AA2331" s="39"/>
      <c r="AB2331" s="39"/>
      <c r="AC2331" s="39"/>
      <c r="AD2331" s="39"/>
      <c r="AE2331" s="39"/>
      <c r="AT2331" s="18" t="s">
        <v>169</v>
      </c>
      <c r="AU2331" s="18" t="s">
        <v>84</v>
      </c>
    </row>
    <row r="2332" s="13" customFormat="1">
      <c r="A2332" s="13"/>
      <c r="B2332" s="239"/>
      <c r="C2332" s="240"/>
      <c r="D2332" s="234" t="s">
        <v>170</v>
      </c>
      <c r="E2332" s="241" t="s">
        <v>1</v>
      </c>
      <c r="F2332" s="242" t="s">
        <v>82</v>
      </c>
      <c r="G2332" s="240"/>
      <c r="H2332" s="243">
        <v>1</v>
      </c>
      <c r="I2332" s="244"/>
      <c r="J2332" s="240"/>
      <c r="K2332" s="240"/>
      <c r="L2332" s="245"/>
      <c r="M2332" s="246"/>
      <c r="N2332" s="247"/>
      <c r="O2332" s="247"/>
      <c r="P2332" s="247"/>
      <c r="Q2332" s="247"/>
      <c r="R2332" s="247"/>
      <c r="S2332" s="247"/>
      <c r="T2332" s="248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T2332" s="249" t="s">
        <v>170</v>
      </c>
      <c r="AU2332" s="249" t="s">
        <v>84</v>
      </c>
      <c r="AV2332" s="13" t="s">
        <v>84</v>
      </c>
      <c r="AW2332" s="13" t="s">
        <v>31</v>
      </c>
      <c r="AX2332" s="13" t="s">
        <v>82</v>
      </c>
      <c r="AY2332" s="249" t="s">
        <v>161</v>
      </c>
    </row>
    <row r="2333" s="2" customFormat="1" ht="55.5" customHeight="1">
      <c r="A2333" s="39"/>
      <c r="B2333" s="40"/>
      <c r="C2333" s="220" t="s">
        <v>2194</v>
      </c>
      <c r="D2333" s="220" t="s">
        <v>163</v>
      </c>
      <c r="E2333" s="221" t="s">
        <v>2195</v>
      </c>
      <c r="F2333" s="222" t="s">
        <v>2196</v>
      </c>
      <c r="G2333" s="223" t="s">
        <v>379</v>
      </c>
      <c r="H2333" s="224">
        <v>1</v>
      </c>
      <c r="I2333" s="225"/>
      <c r="J2333" s="226">
        <f>ROUND(I2333*H2333,2)</f>
        <v>0</v>
      </c>
      <c r="K2333" s="227"/>
      <c r="L2333" s="45"/>
      <c r="M2333" s="228" t="s">
        <v>1</v>
      </c>
      <c r="N2333" s="229" t="s">
        <v>39</v>
      </c>
      <c r="O2333" s="92"/>
      <c r="P2333" s="230">
        <f>O2333*H2333</f>
        <v>0</v>
      </c>
      <c r="Q2333" s="230">
        <v>0</v>
      </c>
      <c r="R2333" s="230">
        <f>Q2333*H2333</f>
        <v>0</v>
      </c>
      <c r="S2333" s="230">
        <v>0</v>
      </c>
      <c r="T2333" s="231">
        <f>S2333*H2333</f>
        <v>0</v>
      </c>
      <c r="U2333" s="39"/>
      <c r="V2333" s="39"/>
      <c r="W2333" s="39"/>
      <c r="X2333" s="39"/>
      <c r="Y2333" s="39"/>
      <c r="Z2333" s="39"/>
      <c r="AA2333" s="39"/>
      <c r="AB2333" s="39"/>
      <c r="AC2333" s="39"/>
      <c r="AD2333" s="39"/>
      <c r="AE2333" s="39"/>
      <c r="AR2333" s="232" t="s">
        <v>259</v>
      </c>
      <c r="AT2333" s="232" t="s">
        <v>163</v>
      </c>
      <c r="AU2333" s="232" t="s">
        <v>84</v>
      </c>
      <c r="AY2333" s="18" t="s">
        <v>161</v>
      </c>
      <c r="BE2333" s="233">
        <f>IF(N2333="základní",J2333,0)</f>
        <v>0</v>
      </c>
      <c r="BF2333" s="233">
        <f>IF(N2333="snížená",J2333,0)</f>
        <v>0</v>
      </c>
      <c r="BG2333" s="233">
        <f>IF(N2333="zákl. přenesená",J2333,0)</f>
        <v>0</v>
      </c>
      <c r="BH2333" s="233">
        <f>IF(N2333="sníž. přenesená",J2333,0)</f>
        <v>0</v>
      </c>
      <c r="BI2333" s="233">
        <f>IF(N2333="nulová",J2333,0)</f>
        <v>0</v>
      </c>
      <c r="BJ2333" s="18" t="s">
        <v>82</v>
      </c>
      <c r="BK2333" s="233">
        <f>ROUND(I2333*H2333,2)</f>
        <v>0</v>
      </c>
      <c r="BL2333" s="18" t="s">
        <v>259</v>
      </c>
      <c r="BM2333" s="232" t="s">
        <v>2197</v>
      </c>
    </row>
    <row r="2334" s="2" customFormat="1">
      <c r="A2334" s="39"/>
      <c r="B2334" s="40"/>
      <c r="C2334" s="41"/>
      <c r="D2334" s="234" t="s">
        <v>169</v>
      </c>
      <c r="E2334" s="41"/>
      <c r="F2334" s="235" t="s">
        <v>2196</v>
      </c>
      <c r="G2334" s="41"/>
      <c r="H2334" s="41"/>
      <c r="I2334" s="236"/>
      <c r="J2334" s="41"/>
      <c r="K2334" s="41"/>
      <c r="L2334" s="45"/>
      <c r="M2334" s="237"/>
      <c r="N2334" s="238"/>
      <c r="O2334" s="92"/>
      <c r="P2334" s="92"/>
      <c r="Q2334" s="92"/>
      <c r="R2334" s="92"/>
      <c r="S2334" s="92"/>
      <c r="T2334" s="93"/>
      <c r="U2334" s="39"/>
      <c r="V2334" s="39"/>
      <c r="W2334" s="39"/>
      <c r="X2334" s="39"/>
      <c r="Y2334" s="39"/>
      <c r="Z2334" s="39"/>
      <c r="AA2334" s="39"/>
      <c r="AB2334" s="39"/>
      <c r="AC2334" s="39"/>
      <c r="AD2334" s="39"/>
      <c r="AE2334" s="39"/>
      <c r="AT2334" s="18" t="s">
        <v>169</v>
      </c>
      <c r="AU2334" s="18" t="s">
        <v>84</v>
      </c>
    </row>
    <row r="2335" s="13" customFormat="1">
      <c r="A2335" s="13"/>
      <c r="B2335" s="239"/>
      <c r="C2335" s="240"/>
      <c r="D2335" s="234" t="s">
        <v>170</v>
      </c>
      <c r="E2335" s="241" t="s">
        <v>1</v>
      </c>
      <c r="F2335" s="242" t="s">
        <v>82</v>
      </c>
      <c r="G2335" s="240"/>
      <c r="H2335" s="243">
        <v>1</v>
      </c>
      <c r="I2335" s="244"/>
      <c r="J2335" s="240"/>
      <c r="K2335" s="240"/>
      <c r="L2335" s="245"/>
      <c r="M2335" s="246"/>
      <c r="N2335" s="247"/>
      <c r="O2335" s="247"/>
      <c r="P2335" s="247"/>
      <c r="Q2335" s="247"/>
      <c r="R2335" s="247"/>
      <c r="S2335" s="247"/>
      <c r="T2335" s="248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T2335" s="249" t="s">
        <v>170</v>
      </c>
      <c r="AU2335" s="249" t="s">
        <v>84</v>
      </c>
      <c r="AV2335" s="13" t="s">
        <v>84</v>
      </c>
      <c r="AW2335" s="13" t="s">
        <v>31</v>
      </c>
      <c r="AX2335" s="13" t="s">
        <v>82</v>
      </c>
      <c r="AY2335" s="249" t="s">
        <v>161</v>
      </c>
    </row>
    <row r="2336" s="2" customFormat="1" ht="55.5" customHeight="1">
      <c r="A2336" s="39"/>
      <c r="B2336" s="40"/>
      <c r="C2336" s="220" t="s">
        <v>2198</v>
      </c>
      <c r="D2336" s="220" t="s">
        <v>163</v>
      </c>
      <c r="E2336" s="221" t="s">
        <v>2199</v>
      </c>
      <c r="F2336" s="222" t="s">
        <v>2200</v>
      </c>
      <c r="G2336" s="223" t="s">
        <v>166</v>
      </c>
      <c r="H2336" s="224">
        <v>1</v>
      </c>
      <c r="I2336" s="225"/>
      <c r="J2336" s="226">
        <f>ROUND(I2336*H2336,2)</f>
        <v>0</v>
      </c>
      <c r="K2336" s="227"/>
      <c r="L2336" s="45"/>
      <c r="M2336" s="228" t="s">
        <v>1</v>
      </c>
      <c r="N2336" s="229" t="s">
        <v>39</v>
      </c>
      <c r="O2336" s="92"/>
      <c r="P2336" s="230">
        <f>O2336*H2336</f>
        <v>0</v>
      </c>
      <c r="Q2336" s="230">
        <v>0</v>
      </c>
      <c r="R2336" s="230">
        <f>Q2336*H2336</f>
        <v>0</v>
      </c>
      <c r="S2336" s="230">
        <v>0</v>
      </c>
      <c r="T2336" s="231">
        <f>S2336*H2336</f>
        <v>0</v>
      </c>
      <c r="U2336" s="39"/>
      <c r="V2336" s="39"/>
      <c r="W2336" s="39"/>
      <c r="X2336" s="39"/>
      <c r="Y2336" s="39"/>
      <c r="Z2336" s="39"/>
      <c r="AA2336" s="39"/>
      <c r="AB2336" s="39"/>
      <c r="AC2336" s="39"/>
      <c r="AD2336" s="39"/>
      <c r="AE2336" s="39"/>
      <c r="AR2336" s="232" t="s">
        <v>259</v>
      </c>
      <c r="AT2336" s="232" t="s">
        <v>163</v>
      </c>
      <c r="AU2336" s="232" t="s">
        <v>84</v>
      </c>
      <c r="AY2336" s="18" t="s">
        <v>161</v>
      </c>
      <c r="BE2336" s="233">
        <f>IF(N2336="základní",J2336,0)</f>
        <v>0</v>
      </c>
      <c r="BF2336" s="233">
        <f>IF(N2336="snížená",J2336,0)</f>
        <v>0</v>
      </c>
      <c r="BG2336" s="233">
        <f>IF(N2336="zákl. přenesená",J2336,0)</f>
        <v>0</v>
      </c>
      <c r="BH2336" s="233">
        <f>IF(N2336="sníž. přenesená",J2336,0)</f>
        <v>0</v>
      </c>
      <c r="BI2336" s="233">
        <f>IF(N2336="nulová",J2336,0)</f>
        <v>0</v>
      </c>
      <c r="BJ2336" s="18" t="s">
        <v>82</v>
      </c>
      <c r="BK2336" s="233">
        <f>ROUND(I2336*H2336,2)</f>
        <v>0</v>
      </c>
      <c r="BL2336" s="18" t="s">
        <v>259</v>
      </c>
      <c r="BM2336" s="232" t="s">
        <v>2201</v>
      </c>
    </row>
    <row r="2337" s="2" customFormat="1">
      <c r="A2337" s="39"/>
      <c r="B2337" s="40"/>
      <c r="C2337" s="41"/>
      <c r="D2337" s="234" t="s">
        <v>169</v>
      </c>
      <c r="E2337" s="41"/>
      <c r="F2337" s="235" t="s">
        <v>2200</v>
      </c>
      <c r="G2337" s="41"/>
      <c r="H2337" s="41"/>
      <c r="I2337" s="236"/>
      <c r="J2337" s="41"/>
      <c r="K2337" s="41"/>
      <c r="L2337" s="45"/>
      <c r="M2337" s="237"/>
      <c r="N2337" s="238"/>
      <c r="O2337" s="92"/>
      <c r="P2337" s="92"/>
      <c r="Q2337" s="92"/>
      <c r="R2337" s="92"/>
      <c r="S2337" s="92"/>
      <c r="T2337" s="93"/>
      <c r="U2337" s="39"/>
      <c r="V2337" s="39"/>
      <c r="W2337" s="39"/>
      <c r="X2337" s="39"/>
      <c r="Y2337" s="39"/>
      <c r="Z2337" s="39"/>
      <c r="AA2337" s="39"/>
      <c r="AB2337" s="39"/>
      <c r="AC2337" s="39"/>
      <c r="AD2337" s="39"/>
      <c r="AE2337" s="39"/>
      <c r="AT2337" s="18" t="s">
        <v>169</v>
      </c>
      <c r="AU2337" s="18" t="s">
        <v>84</v>
      </c>
    </row>
    <row r="2338" s="13" customFormat="1">
      <c r="A2338" s="13"/>
      <c r="B2338" s="239"/>
      <c r="C2338" s="240"/>
      <c r="D2338" s="234" t="s">
        <v>170</v>
      </c>
      <c r="E2338" s="241" t="s">
        <v>1</v>
      </c>
      <c r="F2338" s="242" t="s">
        <v>82</v>
      </c>
      <c r="G2338" s="240"/>
      <c r="H2338" s="243">
        <v>1</v>
      </c>
      <c r="I2338" s="244"/>
      <c r="J2338" s="240"/>
      <c r="K2338" s="240"/>
      <c r="L2338" s="245"/>
      <c r="M2338" s="246"/>
      <c r="N2338" s="247"/>
      <c r="O2338" s="247"/>
      <c r="P2338" s="247"/>
      <c r="Q2338" s="247"/>
      <c r="R2338" s="247"/>
      <c r="S2338" s="247"/>
      <c r="T2338" s="248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T2338" s="249" t="s">
        <v>170</v>
      </c>
      <c r="AU2338" s="249" t="s">
        <v>84</v>
      </c>
      <c r="AV2338" s="13" t="s">
        <v>84</v>
      </c>
      <c r="AW2338" s="13" t="s">
        <v>31</v>
      </c>
      <c r="AX2338" s="13" t="s">
        <v>82</v>
      </c>
      <c r="AY2338" s="249" t="s">
        <v>161</v>
      </c>
    </row>
    <row r="2339" s="2" customFormat="1" ht="55.5" customHeight="1">
      <c r="A2339" s="39"/>
      <c r="B2339" s="40"/>
      <c r="C2339" s="220" t="s">
        <v>2202</v>
      </c>
      <c r="D2339" s="220" t="s">
        <v>163</v>
      </c>
      <c r="E2339" s="221" t="s">
        <v>2203</v>
      </c>
      <c r="F2339" s="222" t="s">
        <v>2204</v>
      </c>
      <c r="G2339" s="223" t="s">
        <v>379</v>
      </c>
      <c r="H2339" s="224">
        <v>1</v>
      </c>
      <c r="I2339" s="225"/>
      <c r="J2339" s="226">
        <f>ROUND(I2339*H2339,2)</f>
        <v>0</v>
      </c>
      <c r="K2339" s="227"/>
      <c r="L2339" s="45"/>
      <c r="M2339" s="228" t="s">
        <v>1</v>
      </c>
      <c r="N2339" s="229" t="s">
        <v>39</v>
      </c>
      <c r="O2339" s="92"/>
      <c r="P2339" s="230">
        <f>O2339*H2339</f>
        <v>0</v>
      </c>
      <c r="Q2339" s="230">
        <v>0</v>
      </c>
      <c r="R2339" s="230">
        <f>Q2339*H2339</f>
        <v>0</v>
      </c>
      <c r="S2339" s="230">
        <v>0</v>
      </c>
      <c r="T2339" s="231">
        <f>S2339*H2339</f>
        <v>0</v>
      </c>
      <c r="U2339" s="39"/>
      <c r="V2339" s="39"/>
      <c r="W2339" s="39"/>
      <c r="X2339" s="39"/>
      <c r="Y2339" s="39"/>
      <c r="Z2339" s="39"/>
      <c r="AA2339" s="39"/>
      <c r="AB2339" s="39"/>
      <c r="AC2339" s="39"/>
      <c r="AD2339" s="39"/>
      <c r="AE2339" s="39"/>
      <c r="AR2339" s="232" t="s">
        <v>259</v>
      </c>
      <c r="AT2339" s="232" t="s">
        <v>163</v>
      </c>
      <c r="AU2339" s="232" t="s">
        <v>84</v>
      </c>
      <c r="AY2339" s="18" t="s">
        <v>161</v>
      </c>
      <c r="BE2339" s="233">
        <f>IF(N2339="základní",J2339,0)</f>
        <v>0</v>
      </c>
      <c r="BF2339" s="233">
        <f>IF(N2339="snížená",J2339,0)</f>
        <v>0</v>
      </c>
      <c r="BG2339" s="233">
        <f>IF(N2339="zákl. přenesená",J2339,0)</f>
        <v>0</v>
      </c>
      <c r="BH2339" s="233">
        <f>IF(N2339="sníž. přenesená",J2339,0)</f>
        <v>0</v>
      </c>
      <c r="BI2339" s="233">
        <f>IF(N2339="nulová",J2339,0)</f>
        <v>0</v>
      </c>
      <c r="BJ2339" s="18" t="s">
        <v>82</v>
      </c>
      <c r="BK2339" s="233">
        <f>ROUND(I2339*H2339,2)</f>
        <v>0</v>
      </c>
      <c r="BL2339" s="18" t="s">
        <v>259</v>
      </c>
      <c r="BM2339" s="232" t="s">
        <v>2205</v>
      </c>
    </row>
    <row r="2340" s="2" customFormat="1">
      <c r="A2340" s="39"/>
      <c r="B2340" s="40"/>
      <c r="C2340" s="41"/>
      <c r="D2340" s="234" t="s">
        <v>169</v>
      </c>
      <c r="E2340" s="41"/>
      <c r="F2340" s="235" t="s">
        <v>2204</v>
      </c>
      <c r="G2340" s="41"/>
      <c r="H2340" s="41"/>
      <c r="I2340" s="236"/>
      <c r="J2340" s="41"/>
      <c r="K2340" s="41"/>
      <c r="L2340" s="45"/>
      <c r="M2340" s="237"/>
      <c r="N2340" s="238"/>
      <c r="O2340" s="92"/>
      <c r="P2340" s="92"/>
      <c r="Q2340" s="92"/>
      <c r="R2340" s="92"/>
      <c r="S2340" s="92"/>
      <c r="T2340" s="93"/>
      <c r="U2340" s="39"/>
      <c r="V2340" s="39"/>
      <c r="W2340" s="39"/>
      <c r="X2340" s="39"/>
      <c r="Y2340" s="39"/>
      <c r="Z2340" s="39"/>
      <c r="AA2340" s="39"/>
      <c r="AB2340" s="39"/>
      <c r="AC2340" s="39"/>
      <c r="AD2340" s="39"/>
      <c r="AE2340" s="39"/>
      <c r="AT2340" s="18" t="s">
        <v>169</v>
      </c>
      <c r="AU2340" s="18" t="s">
        <v>84</v>
      </c>
    </row>
    <row r="2341" s="13" customFormat="1">
      <c r="A2341" s="13"/>
      <c r="B2341" s="239"/>
      <c r="C2341" s="240"/>
      <c r="D2341" s="234" t="s">
        <v>170</v>
      </c>
      <c r="E2341" s="241" t="s">
        <v>1</v>
      </c>
      <c r="F2341" s="242" t="s">
        <v>82</v>
      </c>
      <c r="G2341" s="240"/>
      <c r="H2341" s="243">
        <v>1</v>
      </c>
      <c r="I2341" s="244"/>
      <c r="J2341" s="240"/>
      <c r="K2341" s="240"/>
      <c r="L2341" s="245"/>
      <c r="M2341" s="246"/>
      <c r="N2341" s="247"/>
      <c r="O2341" s="247"/>
      <c r="P2341" s="247"/>
      <c r="Q2341" s="247"/>
      <c r="R2341" s="247"/>
      <c r="S2341" s="247"/>
      <c r="T2341" s="248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T2341" s="249" t="s">
        <v>170</v>
      </c>
      <c r="AU2341" s="249" t="s">
        <v>84</v>
      </c>
      <c r="AV2341" s="13" t="s">
        <v>84</v>
      </c>
      <c r="AW2341" s="13" t="s">
        <v>31</v>
      </c>
      <c r="AX2341" s="13" t="s">
        <v>82</v>
      </c>
      <c r="AY2341" s="249" t="s">
        <v>161</v>
      </c>
    </row>
    <row r="2342" s="2" customFormat="1" ht="55.5" customHeight="1">
      <c r="A2342" s="39"/>
      <c r="B2342" s="40"/>
      <c r="C2342" s="220" t="s">
        <v>2206</v>
      </c>
      <c r="D2342" s="220" t="s">
        <v>163</v>
      </c>
      <c r="E2342" s="221" t="s">
        <v>2207</v>
      </c>
      <c r="F2342" s="222" t="s">
        <v>2208</v>
      </c>
      <c r="G2342" s="223" t="s">
        <v>379</v>
      </c>
      <c r="H2342" s="224">
        <v>1</v>
      </c>
      <c r="I2342" s="225"/>
      <c r="J2342" s="226">
        <f>ROUND(I2342*H2342,2)</f>
        <v>0</v>
      </c>
      <c r="K2342" s="227"/>
      <c r="L2342" s="45"/>
      <c r="M2342" s="228" t="s">
        <v>1</v>
      </c>
      <c r="N2342" s="229" t="s">
        <v>39</v>
      </c>
      <c r="O2342" s="92"/>
      <c r="P2342" s="230">
        <f>O2342*H2342</f>
        <v>0</v>
      </c>
      <c r="Q2342" s="230">
        <v>0</v>
      </c>
      <c r="R2342" s="230">
        <f>Q2342*H2342</f>
        <v>0</v>
      </c>
      <c r="S2342" s="230">
        <v>0</v>
      </c>
      <c r="T2342" s="231">
        <f>S2342*H2342</f>
        <v>0</v>
      </c>
      <c r="U2342" s="39"/>
      <c r="V2342" s="39"/>
      <c r="W2342" s="39"/>
      <c r="X2342" s="39"/>
      <c r="Y2342" s="39"/>
      <c r="Z2342" s="39"/>
      <c r="AA2342" s="39"/>
      <c r="AB2342" s="39"/>
      <c r="AC2342" s="39"/>
      <c r="AD2342" s="39"/>
      <c r="AE2342" s="39"/>
      <c r="AR2342" s="232" t="s">
        <v>259</v>
      </c>
      <c r="AT2342" s="232" t="s">
        <v>163</v>
      </c>
      <c r="AU2342" s="232" t="s">
        <v>84</v>
      </c>
      <c r="AY2342" s="18" t="s">
        <v>161</v>
      </c>
      <c r="BE2342" s="233">
        <f>IF(N2342="základní",J2342,0)</f>
        <v>0</v>
      </c>
      <c r="BF2342" s="233">
        <f>IF(N2342="snížená",J2342,0)</f>
        <v>0</v>
      </c>
      <c r="BG2342" s="233">
        <f>IF(N2342="zákl. přenesená",J2342,0)</f>
        <v>0</v>
      </c>
      <c r="BH2342" s="233">
        <f>IF(N2342="sníž. přenesená",J2342,0)</f>
        <v>0</v>
      </c>
      <c r="BI2342" s="233">
        <f>IF(N2342="nulová",J2342,0)</f>
        <v>0</v>
      </c>
      <c r="BJ2342" s="18" t="s">
        <v>82</v>
      </c>
      <c r="BK2342" s="233">
        <f>ROUND(I2342*H2342,2)</f>
        <v>0</v>
      </c>
      <c r="BL2342" s="18" t="s">
        <v>259</v>
      </c>
      <c r="BM2342" s="232" t="s">
        <v>2209</v>
      </c>
    </row>
    <row r="2343" s="2" customFormat="1">
      <c r="A2343" s="39"/>
      <c r="B2343" s="40"/>
      <c r="C2343" s="41"/>
      <c r="D2343" s="234" t="s">
        <v>169</v>
      </c>
      <c r="E2343" s="41"/>
      <c r="F2343" s="235" t="s">
        <v>2208</v>
      </c>
      <c r="G2343" s="41"/>
      <c r="H2343" s="41"/>
      <c r="I2343" s="236"/>
      <c r="J2343" s="41"/>
      <c r="K2343" s="41"/>
      <c r="L2343" s="45"/>
      <c r="M2343" s="237"/>
      <c r="N2343" s="238"/>
      <c r="O2343" s="92"/>
      <c r="P2343" s="92"/>
      <c r="Q2343" s="92"/>
      <c r="R2343" s="92"/>
      <c r="S2343" s="92"/>
      <c r="T2343" s="93"/>
      <c r="U2343" s="39"/>
      <c r="V2343" s="39"/>
      <c r="W2343" s="39"/>
      <c r="X2343" s="39"/>
      <c r="Y2343" s="39"/>
      <c r="Z2343" s="39"/>
      <c r="AA2343" s="39"/>
      <c r="AB2343" s="39"/>
      <c r="AC2343" s="39"/>
      <c r="AD2343" s="39"/>
      <c r="AE2343" s="39"/>
      <c r="AT2343" s="18" t="s">
        <v>169</v>
      </c>
      <c r="AU2343" s="18" t="s">
        <v>84</v>
      </c>
    </row>
    <row r="2344" s="13" customFormat="1">
      <c r="A2344" s="13"/>
      <c r="B2344" s="239"/>
      <c r="C2344" s="240"/>
      <c r="D2344" s="234" t="s">
        <v>170</v>
      </c>
      <c r="E2344" s="241" t="s">
        <v>1</v>
      </c>
      <c r="F2344" s="242" t="s">
        <v>82</v>
      </c>
      <c r="G2344" s="240"/>
      <c r="H2344" s="243">
        <v>1</v>
      </c>
      <c r="I2344" s="244"/>
      <c r="J2344" s="240"/>
      <c r="K2344" s="240"/>
      <c r="L2344" s="245"/>
      <c r="M2344" s="246"/>
      <c r="N2344" s="247"/>
      <c r="O2344" s="247"/>
      <c r="P2344" s="247"/>
      <c r="Q2344" s="247"/>
      <c r="R2344" s="247"/>
      <c r="S2344" s="247"/>
      <c r="T2344" s="248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T2344" s="249" t="s">
        <v>170</v>
      </c>
      <c r="AU2344" s="249" t="s">
        <v>84</v>
      </c>
      <c r="AV2344" s="13" t="s">
        <v>84</v>
      </c>
      <c r="AW2344" s="13" t="s">
        <v>31</v>
      </c>
      <c r="AX2344" s="13" t="s">
        <v>82</v>
      </c>
      <c r="AY2344" s="249" t="s">
        <v>161</v>
      </c>
    </row>
    <row r="2345" s="2" customFormat="1" ht="49.05" customHeight="1">
      <c r="A2345" s="39"/>
      <c r="B2345" s="40"/>
      <c r="C2345" s="220" t="s">
        <v>2210</v>
      </c>
      <c r="D2345" s="220" t="s">
        <v>163</v>
      </c>
      <c r="E2345" s="221" t="s">
        <v>2211</v>
      </c>
      <c r="F2345" s="222" t="s">
        <v>2212</v>
      </c>
      <c r="G2345" s="223" t="s">
        <v>379</v>
      </c>
      <c r="H2345" s="224">
        <v>1</v>
      </c>
      <c r="I2345" s="225"/>
      <c r="J2345" s="226">
        <f>ROUND(I2345*H2345,2)</f>
        <v>0</v>
      </c>
      <c r="K2345" s="227"/>
      <c r="L2345" s="45"/>
      <c r="M2345" s="228" t="s">
        <v>1</v>
      </c>
      <c r="N2345" s="229" t="s">
        <v>39</v>
      </c>
      <c r="O2345" s="92"/>
      <c r="P2345" s="230">
        <f>O2345*H2345</f>
        <v>0</v>
      </c>
      <c r="Q2345" s="230">
        <v>0</v>
      </c>
      <c r="R2345" s="230">
        <f>Q2345*H2345</f>
        <v>0</v>
      </c>
      <c r="S2345" s="230">
        <v>0</v>
      </c>
      <c r="T2345" s="231">
        <f>S2345*H2345</f>
        <v>0</v>
      </c>
      <c r="U2345" s="39"/>
      <c r="V2345" s="39"/>
      <c r="W2345" s="39"/>
      <c r="X2345" s="39"/>
      <c r="Y2345" s="39"/>
      <c r="Z2345" s="39"/>
      <c r="AA2345" s="39"/>
      <c r="AB2345" s="39"/>
      <c r="AC2345" s="39"/>
      <c r="AD2345" s="39"/>
      <c r="AE2345" s="39"/>
      <c r="AR2345" s="232" t="s">
        <v>259</v>
      </c>
      <c r="AT2345" s="232" t="s">
        <v>163</v>
      </c>
      <c r="AU2345" s="232" t="s">
        <v>84</v>
      </c>
      <c r="AY2345" s="18" t="s">
        <v>161</v>
      </c>
      <c r="BE2345" s="233">
        <f>IF(N2345="základní",J2345,0)</f>
        <v>0</v>
      </c>
      <c r="BF2345" s="233">
        <f>IF(N2345="snížená",J2345,0)</f>
        <v>0</v>
      </c>
      <c r="BG2345" s="233">
        <f>IF(N2345="zákl. přenesená",J2345,0)</f>
        <v>0</v>
      </c>
      <c r="BH2345" s="233">
        <f>IF(N2345="sníž. přenesená",J2345,0)</f>
        <v>0</v>
      </c>
      <c r="BI2345" s="233">
        <f>IF(N2345="nulová",J2345,0)</f>
        <v>0</v>
      </c>
      <c r="BJ2345" s="18" t="s">
        <v>82</v>
      </c>
      <c r="BK2345" s="233">
        <f>ROUND(I2345*H2345,2)</f>
        <v>0</v>
      </c>
      <c r="BL2345" s="18" t="s">
        <v>259</v>
      </c>
      <c r="BM2345" s="232" t="s">
        <v>2213</v>
      </c>
    </row>
    <row r="2346" s="2" customFormat="1">
      <c r="A2346" s="39"/>
      <c r="B2346" s="40"/>
      <c r="C2346" s="41"/>
      <c r="D2346" s="234" t="s">
        <v>169</v>
      </c>
      <c r="E2346" s="41"/>
      <c r="F2346" s="235" t="s">
        <v>2212</v>
      </c>
      <c r="G2346" s="41"/>
      <c r="H2346" s="41"/>
      <c r="I2346" s="236"/>
      <c r="J2346" s="41"/>
      <c r="K2346" s="41"/>
      <c r="L2346" s="45"/>
      <c r="M2346" s="237"/>
      <c r="N2346" s="238"/>
      <c r="O2346" s="92"/>
      <c r="P2346" s="92"/>
      <c r="Q2346" s="92"/>
      <c r="R2346" s="92"/>
      <c r="S2346" s="92"/>
      <c r="T2346" s="93"/>
      <c r="U2346" s="39"/>
      <c r="V2346" s="39"/>
      <c r="W2346" s="39"/>
      <c r="X2346" s="39"/>
      <c r="Y2346" s="39"/>
      <c r="Z2346" s="39"/>
      <c r="AA2346" s="39"/>
      <c r="AB2346" s="39"/>
      <c r="AC2346" s="39"/>
      <c r="AD2346" s="39"/>
      <c r="AE2346" s="39"/>
      <c r="AT2346" s="18" t="s">
        <v>169</v>
      </c>
      <c r="AU2346" s="18" t="s">
        <v>84</v>
      </c>
    </row>
    <row r="2347" s="13" customFormat="1">
      <c r="A2347" s="13"/>
      <c r="B2347" s="239"/>
      <c r="C2347" s="240"/>
      <c r="D2347" s="234" t="s">
        <v>170</v>
      </c>
      <c r="E2347" s="241" t="s">
        <v>1</v>
      </c>
      <c r="F2347" s="242" t="s">
        <v>82</v>
      </c>
      <c r="G2347" s="240"/>
      <c r="H2347" s="243">
        <v>1</v>
      </c>
      <c r="I2347" s="244"/>
      <c r="J2347" s="240"/>
      <c r="K2347" s="240"/>
      <c r="L2347" s="245"/>
      <c r="M2347" s="246"/>
      <c r="N2347" s="247"/>
      <c r="O2347" s="247"/>
      <c r="P2347" s="247"/>
      <c r="Q2347" s="247"/>
      <c r="R2347" s="247"/>
      <c r="S2347" s="247"/>
      <c r="T2347" s="248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T2347" s="249" t="s">
        <v>170</v>
      </c>
      <c r="AU2347" s="249" t="s">
        <v>84</v>
      </c>
      <c r="AV2347" s="13" t="s">
        <v>84</v>
      </c>
      <c r="AW2347" s="13" t="s">
        <v>31</v>
      </c>
      <c r="AX2347" s="13" t="s">
        <v>82</v>
      </c>
      <c r="AY2347" s="249" t="s">
        <v>161</v>
      </c>
    </row>
    <row r="2348" s="2" customFormat="1" ht="55.5" customHeight="1">
      <c r="A2348" s="39"/>
      <c r="B2348" s="40"/>
      <c r="C2348" s="220" t="s">
        <v>2214</v>
      </c>
      <c r="D2348" s="220" t="s">
        <v>163</v>
      </c>
      <c r="E2348" s="221" t="s">
        <v>2215</v>
      </c>
      <c r="F2348" s="222" t="s">
        <v>2216</v>
      </c>
      <c r="G2348" s="223" t="s">
        <v>379</v>
      </c>
      <c r="H2348" s="224">
        <v>1</v>
      </c>
      <c r="I2348" s="225"/>
      <c r="J2348" s="226">
        <f>ROUND(I2348*H2348,2)</f>
        <v>0</v>
      </c>
      <c r="K2348" s="227"/>
      <c r="L2348" s="45"/>
      <c r="M2348" s="228" t="s">
        <v>1</v>
      </c>
      <c r="N2348" s="229" t="s">
        <v>39</v>
      </c>
      <c r="O2348" s="92"/>
      <c r="P2348" s="230">
        <f>O2348*H2348</f>
        <v>0</v>
      </c>
      <c r="Q2348" s="230">
        <v>0</v>
      </c>
      <c r="R2348" s="230">
        <f>Q2348*H2348</f>
        <v>0</v>
      </c>
      <c r="S2348" s="230">
        <v>0</v>
      </c>
      <c r="T2348" s="231">
        <f>S2348*H2348</f>
        <v>0</v>
      </c>
      <c r="U2348" s="39"/>
      <c r="V2348" s="39"/>
      <c r="W2348" s="39"/>
      <c r="X2348" s="39"/>
      <c r="Y2348" s="39"/>
      <c r="Z2348" s="39"/>
      <c r="AA2348" s="39"/>
      <c r="AB2348" s="39"/>
      <c r="AC2348" s="39"/>
      <c r="AD2348" s="39"/>
      <c r="AE2348" s="39"/>
      <c r="AR2348" s="232" t="s">
        <v>259</v>
      </c>
      <c r="AT2348" s="232" t="s">
        <v>163</v>
      </c>
      <c r="AU2348" s="232" t="s">
        <v>84</v>
      </c>
      <c r="AY2348" s="18" t="s">
        <v>161</v>
      </c>
      <c r="BE2348" s="233">
        <f>IF(N2348="základní",J2348,0)</f>
        <v>0</v>
      </c>
      <c r="BF2348" s="233">
        <f>IF(N2348="snížená",J2348,0)</f>
        <v>0</v>
      </c>
      <c r="BG2348" s="233">
        <f>IF(N2348="zákl. přenesená",J2348,0)</f>
        <v>0</v>
      </c>
      <c r="BH2348" s="233">
        <f>IF(N2348="sníž. přenesená",J2348,0)</f>
        <v>0</v>
      </c>
      <c r="BI2348" s="233">
        <f>IF(N2348="nulová",J2348,0)</f>
        <v>0</v>
      </c>
      <c r="BJ2348" s="18" t="s">
        <v>82</v>
      </c>
      <c r="BK2348" s="233">
        <f>ROUND(I2348*H2348,2)</f>
        <v>0</v>
      </c>
      <c r="BL2348" s="18" t="s">
        <v>259</v>
      </c>
      <c r="BM2348" s="232" t="s">
        <v>2217</v>
      </c>
    </row>
    <row r="2349" s="2" customFormat="1">
      <c r="A2349" s="39"/>
      <c r="B2349" s="40"/>
      <c r="C2349" s="41"/>
      <c r="D2349" s="234" t="s">
        <v>169</v>
      </c>
      <c r="E2349" s="41"/>
      <c r="F2349" s="235" t="s">
        <v>2216</v>
      </c>
      <c r="G2349" s="41"/>
      <c r="H2349" s="41"/>
      <c r="I2349" s="236"/>
      <c r="J2349" s="41"/>
      <c r="K2349" s="41"/>
      <c r="L2349" s="45"/>
      <c r="M2349" s="237"/>
      <c r="N2349" s="238"/>
      <c r="O2349" s="92"/>
      <c r="P2349" s="92"/>
      <c r="Q2349" s="92"/>
      <c r="R2349" s="92"/>
      <c r="S2349" s="92"/>
      <c r="T2349" s="93"/>
      <c r="U2349" s="39"/>
      <c r="V2349" s="39"/>
      <c r="W2349" s="39"/>
      <c r="X2349" s="39"/>
      <c r="Y2349" s="39"/>
      <c r="Z2349" s="39"/>
      <c r="AA2349" s="39"/>
      <c r="AB2349" s="39"/>
      <c r="AC2349" s="39"/>
      <c r="AD2349" s="39"/>
      <c r="AE2349" s="39"/>
      <c r="AT2349" s="18" t="s">
        <v>169</v>
      </c>
      <c r="AU2349" s="18" t="s">
        <v>84</v>
      </c>
    </row>
    <row r="2350" s="13" customFormat="1">
      <c r="A2350" s="13"/>
      <c r="B2350" s="239"/>
      <c r="C2350" s="240"/>
      <c r="D2350" s="234" t="s">
        <v>170</v>
      </c>
      <c r="E2350" s="241" t="s">
        <v>1</v>
      </c>
      <c r="F2350" s="242" t="s">
        <v>82</v>
      </c>
      <c r="G2350" s="240"/>
      <c r="H2350" s="243">
        <v>1</v>
      </c>
      <c r="I2350" s="244"/>
      <c r="J2350" s="240"/>
      <c r="K2350" s="240"/>
      <c r="L2350" s="245"/>
      <c r="M2350" s="246"/>
      <c r="N2350" s="247"/>
      <c r="O2350" s="247"/>
      <c r="P2350" s="247"/>
      <c r="Q2350" s="247"/>
      <c r="R2350" s="247"/>
      <c r="S2350" s="247"/>
      <c r="T2350" s="248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T2350" s="249" t="s">
        <v>170</v>
      </c>
      <c r="AU2350" s="249" t="s">
        <v>84</v>
      </c>
      <c r="AV2350" s="13" t="s">
        <v>84</v>
      </c>
      <c r="AW2350" s="13" t="s">
        <v>31</v>
      </c>
      <c r="AX2350" s="13" t="s">
        <v>82</v>
      </c>
      <c r="AY2350" s="249" t="s">
        <v>161</v>
      </c>
    </row>
    <row r="2351" s="2" customFormat="1" ht="55.5" customHeight="1">
      <c r="A2351" s="39"/>
      <c r="B2351" s="40"/>
      <c r="C2351" s="220" t="s">
        <v>2218</v>
      </c>
      <c r="D2351" s="220" t="s">
        <v>163</v>
      </c>
      <c r="E2351" s="221" t="s">
        <v>2219</v>
      </c>
      <c r="F2351" s="222" t="s">
        <v>2220</v>
      </c>
      <c r="G2351" s="223" t="s">
        <v>379</v>
      </c>
      <c r="H2351" s="224">
        <v>1</v>
      </c>
      <c r="I2351" s="225"/>
      <c r="J2351" s="226">
        <f>ROUND(I2351*H2351,2)</f>
        <v>0</v>
      </c>
      <c r="K2351" s="227"/>
      <c r="L2351" s="45"/>
      <c r="M2351" s="228" t="s">
        <v>1</v>
      </c>
      <c r="N2351" s="229" t="s">
        <v>39</v>
      </c>
      <c r="O2351" s="92"/>
      <c r="P2351" s="230">
        <f>O2351*H2351</f>
        <v>0</v>
      </c>
      <c r="Q2351" s="230">
        <v>0</v>
      </c>
      <c r="R2351" s="230">
        <f>Q2351*H2351</f>
        <v>0</v>
      </c>
      <c r="S2351" s="230">
        <v>0</v>
      </c>
      <c r="T2351" s="231">
        <f>S2351*H2351</f>
        <v>0</v>
      </c>
      <c r="U2351" s="39"/>
      <c r="V2351" s="39"/>
      <c r="W2351" s="39"/>
      <c r="X2351" s="39"/>
      <c r="Y2351" s="39"/>
      <c r="Z2351" s="39"/>
      <c r="AA2351" s="39"/>
      <c r="AB2351" s="39"/>
      <c r="AC2351" s="39"/>
      <c r="AD2351" s="39"/>
      <c r="AE2351" s="39"/>
      <c r="AR2351" s="232" t="s">
        <v>259</v>
      </c>
      <c r="AT2351" s="232" t="s">
        <v>163</v>
      </c>
      <c r="AU2351" s="232" t="s">
        <v>84</v>
      </c>
      <c r="AY2351" s="18" t="s">
        <v>161</v>
      </c>
      <c r="BE2351" s="233">
        <f>IF(N2351="základní",J2351,0)</f>
        <v>0</v>
      </c>
      <c r="BF2351" s="233">
        <f>IF(N2351="snížená",J2351,0)</f>
        <v>0</v>
      </c>
      <c r="BG2351" s="233">
        <f>IF(N2351="zákl. přenesená",J2351,0)</f>
        <v>0</v>
      </c>
      <c r="BH2351" s="233">
        <f>IF(N2351="sníž. přenesená",J2351,0)</f>
        <v>0</v>
      </c>
      <c r="BI2351" s="233">
        <f>IF(N2351="nulová",J2351,0)</f>
        <v>0</v>
      </c>
      <c r="BJ2351" s="18" t="s">
        <v>82</v>
      </c>
      <c r="BK2351" s="233">
        <f>ROUND(I2351*H2351,2)</f>
        <v>0</v>
      </c>
      <c r="BL2351" s="18" t="s">
        <v>259</v>
      </c>
      <c r="BM2351" s="232" t="s">
        <v>2221</v>
      </c>
    </row>
    <row r="2352" s="2" customFormat="1">
      <c r="A2352" s="39"/>
      <c r="B2352" s="40"/>
      <c r="C2352" s="41"/>
      <c r="D2352" s="234" t="s">
        <v>169</v>
      </c>
      <c r="E2352" s="41"/>
      <c r="F2352" s="235" t="s">
        <v>2220</v>
      </c>
      <c r="G2352" s="41"/>
      <c r="H2352" s="41"/>
      <c r="I2352" s="236"/>
      <c r="J2352" s="41"/>
      <c r="K2352" s="41"/>
      <c r="L2352" s="45"/>
      <c r="M2352" s="237"/>
      <c r="N2352" s="238"/>
      <c r="O2352" s="92"/>
      <c r="P2352" s="92"/>
      <c r="Q2352" s="92"/>
      <c r="R2352" s="92"/>
      <c r="S2352" s="92"/>
      <c r="T2352" s="93"/>
      <c r="U2352" s="39"/>
      <c r="V2352" s="39"/>
      <c r="W2352" s="39"/>
      <c r="X2352" s="39"/>
      <c r="Y2352" s="39"/>
      <c r="Z2352" s="39"/>
      <c r="AA2352" s="39"/>
      <c r="AB2352" s="39"/>
      <c r="AC2352" s="39"/>
      <c r="AD2352" s="39"/>
      <c r="AE2352" s="39"/>
      <c r="AT2352" s="18" t="s">
        <v>169</v>
      </c>
      <c r="AU2352" s="18" t="s">
        <v>84</v>
      </c>
    </row>
    <row r="2353" s="13" customFormat="1">
      <c r="A2353" s="13"/>
      <c r="B2353" s="239"/>
      <c r="C2353" s="240"/>
      <c r="D2353" s="234" t="s">
        <v>170</v>
      </c>
      <c r="E2353" s="241" t="s">
        <v>1</v>
      </c>
      <c r="F2353" s="242" t="s">
        <v>82</v>
      </c>
      <c r="G2353" s="240"/>
      <c r="H2353" s="243">
        <v>1</v>
      </c>
      <c r="I2353" s="244"/>
      <c r="J2353" s="240"/>
      <c r="K2353" s="240"/>
      <c r="L2353" s="245"/>
      <c r="M2353" s="246"/>
      <c r="N2353" s="247"/>
      <c r="O2353" s="247"/>
      <c r="P2353" s="247"/>
      <c r="Q2353" s="247"/>
      <c r="R2353" s="247"/>
      <c r="S2353" s="247"/>
      <c r="T2353" s="248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T2353" s="249" t="s">
        <v>170</v>
      </c>
      <c r="AU2353" s="249" t="s">
        <v>84</v>
      </c>
      <c r="AV2353" s="13" t="s">
        <v>84</v>
      </c>
      <c r="AW2353" s="13" t="s">
        <v>31</v>
      </c>
      <c r="AX2353" s="13" t="s">
        <v>82</v>
      </c>
      <c r="AY2353" s="249" t="s">
        <v>161</v>
      </c>
    </row>
    <row r="2354" s="2" customFormat="1" ht="16.5" customHeight="1">
      <c r="A2354" s="39"/>
      <c r="B2354" s="40"/>
      <c r="C2354" s="220" t="s">
        <v>2222</v>
      </c>
      <c r="D2354" s="220" t="s">
        <v>163</v>
      </c>
      <c r="E2354" s="221" t="s">
        <v>2223</v>
      </c>
      <c r="F2354" s="222" t="s">
        <v>2224</v>
      </c>
      <c r="G2354" s="223" t="s">
        <v>166</v>
      </c>
      <c r="H2354" s="224">
        <v>12.824</v>
      </c>
      <c r="I2354" s="225"/>
      <c r="J2354" s="226">
        <f>ROUND(I2354*H2354,2)</f>
        <v>0</v>
      </c>
      <c r="K2354" s="227"/>
      <c r="L2354" s="45"/>
      <c r="M2354" s="228" t="s">
        <v>1</v>
      </c>
      <c r="N2354" s="229" t="s">
        <v>39</v>
      </c>
      <c r="O2354" s="92"/>
      <c r="P2354" s="230">
        <f>O2354*H2354</f>
        <v>0</v>
      </c>
      <c r="Q2354" s="230">
        <v>0.00020000000000000001</v>
      </c>
      <c r="R2354" s="230">
        <f>Q2354*H2354</f>
        <v>0.0025647999999999999</v>
      </c>
      <c r="S2354" s="230">
        <v>0</v>
      </c>
      <c r="T2354" s="231">
        <f>S2354*H2354</f>
        <v>0</v>
      </c>
      <c r="U2354" s="39"/>
      <c r="V2354" s="39"/>
      <c r="W2354" s="39"/>
      <c r="X2354" s="39"/>
      <c r="Y2354" s="39"/>
      <c r="Z2354" s="39"/>
      <c r="AA2354" s="39"/>
      <c r="AB2354" s="39"/>
      <c r="AC2354" s="39"/>
      <c r="AD2354" s="39"/>
      <c r="AE2354" s="39"/>
      <c r="AR2354" s="232" t="s">
        <v>259</v>
      </c>
      <c r="AT2354" s="232" t="s">
        <v>163</v>
      </c>
      <c r="AU2354" s="232" t="s">
        <v>84</v>
      </c>
      <c r="AY2354" s="18" t="s">
        <v>161</v>
      </c>
      <c r="BE2354" s="233">
        <f>IF(N2354="základní",J2354,0)</f>
        <v>0</v>
      </c>
      <c r="BF2354" s="233">
        <f>IF(N2354="snížená",J2354,0)</f>
        <v>0</v>
      </c>
      <c r="BG2354" s="233">
        <f>IF(N2354="zákl. přenesená",J2354,0)</f>
        <v>0</v>
      </c>
      <c r="BH2354" s="233">
        <f>IF(N2354="sníž. přenesená",J2354,0)</f>
        <v>0</v>
      </c>
      <c r="BI2354" s="233">
        <f>IF(N2354="nulová",J2354,0)</f>
        <v>0</v>
      </c>
      <c r="BJ2354" s="18" t="s">
        <v>82</v>
      </c>
      <c r="BK2354" s="233">
        <f>ROUND(I2354*H2354,2)</f>
        <v>0</v>
      </c>
      <c r="BL2354" s="18" t="s">
        <v>259</v>
      </c>
      <c r="BM2354" s="232" t="s">
        <v>2225</v>
      </c>
    </row>
    <row r="2355" s="2" customFormat="1">
      <c r="A2355" s="39"/>
      <c r="B2355" s="40"/>
      <c r="C2355" s="41"/>
      <c r="D2355" s="234" t="s">
        <v>169</v>
      </c>
      <c r="E2355" s="41"/>
      <c r="F2355" s="235" t="s">
        <v>2224</v>
      </c>
      <c r="G2355" s="41"/>
      <c r="H2355" s="41"/>
      <c r="I2355" s="236"/>
      <c r="J2355" s="41"/>
      <c r="K2355" s="41"/>
      <c r="L2355" s="45"/>
      <c r="M2355" s="237"/>
      <c r="N2355" s="238"/>
      <c r="O2355" s="92"/>
      <c r="P2355" s="92"/>
      <c r="Q2355" s="92"/>
      <c r="R2355" s="92"/>
      <c r="S2355" s="92"/>
      <c r="T2355" s="93"/>
      <c r="U2355" s="39"/>
      <c r="V2355" s="39"/>
      <c r="W2355" s="39"/>
      <c r="X2355" s="39"/>
      <c r="Y2355" s="39"/>
      <c r="Z2355" s="39"/>
      <c r="AA2355" s="39"/>
      <c r="AB2355" s="39"/>
      <c r="AC2355" s="39"/>
      <c r="AD2355" s="39"/>
      <c r="AE2355" s="39"/>
      <c r="AT2355" s="18" t="s">
        <v>169</v>
      </c>
      <c r="AU2355" s="18" t="s">
        <v>84</v>
      </c>
    </row>
    <row r="2356" s="13" customFormat="1">
      <c r="A2356" s="13"/>
      <c r="B2356" s="239"/>
      <c r="C2356" s="240"/>
      <c r="D2356" s="234" t="s">
        <v>170</v>
      </c>
      <c r="E2356" s="241" t="s">
        <v>1</v>
      </c>
      <c r="F2356" s="242" t="s">
        <v>2226</v>
      </c>
      <c r="G2356" s="240"/>
      <c r="H2356" s="243">
        <v>6.9720000000000004</v>
      </c>
      <c r="I2356" s="244"/>
      <c r="J2356" s="240"/>
      <c r="K2356" s="240"/>
      <c r="L2356" s="245"/>
      <c r="M2356" s="246"/>
      <c r="N2356" s="247"/>
      <c r="O2356" s="247"/>
      <c r="P2356" s="247"/>
      <c r="Q2356" s="247"/>
      <c r="R2356" s="247"/>
      <c r="S2356" s="247"/>
      <c r="T2356" s="248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T2356" s="249" t="s">
        <v>170</v>
      </c>
      <c r="AU2356" s="249" t="s">
        <v>84</v>
      </c>
      <c r="AV2356" s="13" t="s">
        <v>84</v>
      </c>
      <c r="AW2356" s="13" t="s">
        <v>31</v>
      </c>
      <c r="AX2356" s="13" t="s">
        <v>74</v>
      </c>
      <c r="AY2356" s="249" t="s">
        <v>161</v>
      </c>
    </row>
    <row r="2357" s="13" customFormat="1">
      <c r="A2357" s="13"/>
      <c r="B2357" s="239"/>
      <c r="C2357" s="240"/>
      <c r="D2357" s="234" t="s">
        <v>170</v>
      </c>
      <c r="E2357" s="241" t="s">
        <v>1</v>
      </c>
      <c r="F2357" s="242" t="s">
        <v>2227</v>
      </c>
      <c r="G2357" s="240"/>
      <c r="H2357" s="243">
        <v>5.8520000000000003</v>
      </c>
      <c r="I2357" s="244"/>
      <c r="J2357" s="240"/>
      <c r="K2357" s="240"/>
      <c r="L2357" s="245"/>
      <c r="M2357" s="246"/>
      <c r="N2357" s="247"/>
      <c r="O2357" s="247"/>
      <c r="P2357" s="247"/>
      <c r="Q2357" s="247"/>
      <c r="R2357" s="247"/>
      <c r="S2357" s="247"/>
      <c r="T2357" s="248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T2357" s="249" t="s">
        <v>170</v>
      </c>
      <c r="AU2357" s="249" t="s">
        <v>84</v>
      </c>
      <c r="AV2357" s="13" t="s">
        <v>84</v>
      </c>
      <c r="AW2357" s="13" t="s">
        <v>31</v>
      </c>
      <c r="AX2357" s="13" t="s">
        <v>74</v>
      </c>
      <c r="AY2357" s="249" t="s">
        <v>161</v>
      </c>
    </row>
    <row r="2358" s="14" customFormat="1">
      <c r="A2358" s="14"/>
      <c r="B2358" s="250"/>
      <c r="C2358" s="251"/>
      <c r="D2358" s="234" t="s">
        <v>170</v>
      </c>
      <c r="E2358" s="252" t="s">
        <v>1</v>
      </c>
      <c r="F2358" s="253" t="s">
        <v>173</v>
      </c>
      <c r="G2358" s="251"/>
      <c r="H2358" s="254">
        <v>12.824</v>
      </c>
      <c r="I2358" s="255"/>
      <c r="J2358" s="251"/>
      <c r="K2358" s="251"/>
      <c r="L2358" s="256"/>
      <c r="M2358" s="257"/>
      <c r="N2358" s="258"/>
      <c r="O2358" s="258"/>
      <c r="P2358" s="258"/>
      <c r="Q2358" s="258"/>
      <c r="R2358" s="258"/>
      <c r="S2358" s="258"/>
      <c r="T2358" s="259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T2358" s="260" t="s">
        <v>170</v>
      </c>
      <c r="AU2358" s="260" t="s">
        <v>84</v>
      </c>
      <c r="AV2358" s="14" t="s">
        <v>167</v>
      </c>
      <c r="AW2358" s="14" t="s">
        <v>31</v>
      </c>
      <c r="AX2358" s="14" t="s">
        <v>82</v>
      </c>
      <c r="AY2358" s="260" t="s">
        <v>161</v>
      </c>
    </row>
    <row r="2359" s="2" customFormat="1" ht="66.75" customHeight="1">
      <c r="A2359" s="39"/>
      <c r="B2359" s="40"/>
      <c r="C2359" s="271" t="s">
        <v>2228</v>
      </c>
      <c r="D2359" s="271" t="s">
        <v>260</v>
      </c>
      <c r="E2359" s="272" t="s">
        <v>2229</v>
      </c>
      <c r="F2359" s="273" t="s">
        <v>2230</v>
      </c>
      <c r="G2359" s="274" t="s">
        <v>379</v>
      </c>
      <c r="H2359" s="275">
        <v>1</v>
      </c>
      <c r="I2359" s="276"/>
      <c r="J2359" s="277">
        <f>ROUND(I2359*H2359,2)</f>
        <v>0</v>
      </c>
      <c r="K2359" s="278"/>
      <c r="L2359" s="279"/>
      <c r="M2359" s="280" t="s">
        <v>1</v>
      </c>
      <c r="N2359" s="281" t="s">
        <v>39</v>
      </c>
      <c r="O2359" s="92"/>
      <c r="P2359" s="230">
        <f>O2359*H2359</f>
        <v>0</v>
      </c>
      <c r="Q2359" s="230">
        <v>0</v>
      </c>
      <c r="R2359" s="230">
        <f>Q2359*H2359</f>
        <v>0</v>
      </c>
      <c r="S2359" s="230">
        <v>0</v>
      </c>
      <c r="T2359" s="231">
        <f>S2359*H2359</f>
        <v>0</v>
      </c>
      <c r="U2359" s="39"/>
      <c r="V2359" s="39"/>
      <c r="W2359" s="39"/>
      <c r="X2359" s="39"/>
      <c r="Y2359" s="39"/>
      <c r="Z2359" s="39"/>
      <c r="AA2359" s="39"/>
      <c r="AB2359" s="39"/>
      <c r="AC2359" s="39"/>
      <c r="AD2359" s="39"/>
      <c r="AE2359" s="39"/>
      <c r="AR2359" s="232" t="s">
        <v>347</v>
      </c>
      <c r="AT2359" s="232" t="s">
        <v>260</v>
      </c>
      <c r="AU2359" s="232" t="s">
        <v>84</v>
      </c>
      <c r="AY2359" s="18" t="s">
        <v>161</v>
      </c>
      <c r="BE2359" s="233">
        <f>IF(N2359="základní",J2359,0)</f>
        <v>0</v>
      </c>
      <c r="BF2359" s="233">
        <f>IF(N2359="snížená",J2359,0)</f>
        <v>0</v>
      </c>
      <c r="BG2359" s="233">
        <f>IF(N2359="zákl. přenesená",J2359,0)</f>
        <v>0</v>
      </c>
      <c r="BH2359" s="233">
        <f>IF(N2359="sníž. přenesená",J2359,0)</f>
        <v>0</v>
      </c>
      <c r="BI2359" s="233">
        <f>IF(N2359="nulová",J2359,0)</f>
        <v>0</v>
      </c>
      <c r="BJ2359" s="18" t="s">
        <v>82</v>
      </c>
      <c r="BK2359" s="233">
        <f>ROUND(I2359*H2359,2)</f>
        <v>0</v>
      </c>
      <c r="BL2359" s="18" t="s">
        <v>259</v>
      </c>
      <c r="BM2359" s="232" t="s">
        <v>2231</v>
      </c>
    </row>
    <row r="2360" s="2" customFormat="1">
      <c r="A2360" s="39"/>
      <c r="B2360" s="40"/>
      <c r="C2360" s="41"/>
      <c r="D2360" s="234" t="s">
        <v>169</v>
      </c>
      <c r="E2360" s="41"/>
      <c r="F2360" s="235" t="s">
        <v>2230</v>
      </c>
      <c r="G2360" s="41"/>
      <c r="H2360" s="41"/>
      <c r="I2360" s="236"/>
      <c r="J2360" s="41"/>
      <c r="K2360" s="41"/>
      <c r="L2360" s="45"/>
      <c r="M2360" s="237"/>
      <c r="N2360" s="238"/>
      <c r="O2360" s="92"/>
      <c r="P2360" s="92"/>
      <c r="Q2360" s="92"/>
      <c r="R2360" s="92"/>
      <c r="S2360" s="92"/>
      <c r="T2360" s="93"/>
      <c r="U2360" s="39"/>
      <c r="V2360" s="39"/>
      <c r="W2360" s="39"/>
      <c r="X2360" s="39"/>
      <c r="Y2360" s="39"/>
      <c r="Z2360" s="39"/>
      <c r="AA2360" s="39"/>
      <c r="AB2360" s="39"/>
      <c r="AC2360" s="39"/>
      <c r="AD2360" s="39"/>
      <c r="AE2360" s="39"/>
      <c r="AT2360" s="18" t="s">
        <v>169</v>
      </c>
      <c r="AU2360" s="18" t="s">
        <v>84</v>
      </c>
    </row>
    <row r="2361" s="13" customFormat="1">
      <c r="A2361" s="13"/>
      <c r="B2361" s="239"/>
      <c r="C2361" s="240"/>
      <c r="D2361" s="234" t="s">
        <v>170</v>
      </c>
      <c r="E2361" s="241" t="s">
        <v>1</v>
      </c>
      <c r="F2361" s="242" t="s">
        <v>2232</v>
      </c>
      <c r="G2361" s="240"/>
      <c r="H2361" s="243">
        <v>1</v>
      </c>
      <c r="I2361" s="244"/>
      <c r="J2361" s="240"/>
      <c r="K2361" s="240"/>
      <c r="L2361" s="245"/>
      <c r="M2361" s="246"/>
      <c r="N2361" s="247"/>
      <c r="O2361" s="247"/>
      <c r="P2361" s="247"/>
      <c r="Q2361" s="247"/>
      <c r="R2361" s="247"/>
      <c r="S2361" s="247"/>
      <c r="T2361" s="248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T2361" s="249" t="s">
        <v>170</v>
      </c>
      <c r="AU2361" s="249" t="s">
        <v>84</v>
      </c>
      <c r="AV2361" s="13" t="s">
        <v>84</v>
      </c>
      <c r="AW2361" s="13" t="s">
        <v>31</v>
      </c>
      <c r="AX2361" s="13" t="s">
        <v>82</v>
      </c>
      <c r="AY2361" s="249" t="s">
        <v>161</v>
      </c>
    </row>
    <row r="2362" s="2" customFormat="1" ht="49.05" customHeight="1">
      <c r="A2362" s="39"/>
      <c r="B2362" s="40"/>
      <c r="C2362" s="271" t="s">
        <v>2233</v>
      </c>
      <c r="D2362" s="271" t="s">
        <v>260</v>
      </c>
      <c r="E2362" s="272" t="s">
        <v>2234</v>
      </c>
      <c r="F2362" s="273" t="s">
        <v>2235</v>
      </c>
      <c r="G2362" s="274" t="s">
        <v>379</v>
      </c>
      <c r="H2362" s="275">
        <v>1</v>
      </c>
      <c r="I2362" s="276"/>
      <c r="J2362" s="277">
        <f>ROUND(I2362*H2362,2)</f>
        <v>0</v>
      </c>
      <c r="K2362" s="278"/>
      <c r="L2362" s="279"/>
      <c r="M2362" s="280" t="s">
        <v>1</v>
      </c>
      <c r="N2362" s="281" t="s">
        <v>39</v>
      </c>
      <c r="O2362" s="92"/>
      <c r="P2362" s="230">
        <f>O2362*H2362</f>
        <v>0</v>
      </c>
      <c r="Q2362" s="230">
        <v>0</v>
      </c>
      <c r="R2362" s="230">
        <f>Q2362*H2362</f>
        <v>0</v>
      </c>
      <c r="S2362" s="230">
        <v>0</v>
      </c>
      <c r="T2362" s="231">
        <f>S2362*H2362</f>
        <v>0</v>
      </c>
      <c r="U2362" s="39"/>
      <c r="V2362" s="39"/>
      <c r="W2362" s="39"/>
      <c r="X2362" s="39"/>
      <c r="Y2362" s="39"/>
      <c r="Z2362" s="39"/>
      <c r="AA2362" s="39"/>
      <c r="AB2362" s="39"/>
      <c r="AC2362" s="39"/>
      <c r="AD2362" s="39"/>
      <c r="AE2362" s="39"/>
      <c r="AR2362" s="232" t="s">
        <v>347</v>
      </c>
      <c r="AT2362" s="232" t="s">
        <v>260</v>
      </c>
      <c r="AU2362" s="232" t="s">
        <v>84</v>
      </c>
      <c r="AY2362" s="18" t="s">
        <v>161</v>
      </c>
      <c r="BE2362" s="233">
        <f>IF(N2362="základní",J2362,0)</f>
        <v>0</v>
      </c>
      <c r="BF2362" s="233">
        <f>IF(N2362="snížená",J2362,0)</f>
        <v>0</v>
      </c>
      <c r="BG2362" s="233">
        <f>IF(N2362="zákl. přenesená",J2362,0)</f>
        <v>0</v>
      </c>
      <c r="BH2362" s="233">
        <f>IF(N2362="sníž. přenesená",J2362,0)</f>
        <v>0</v>
      </c>
      <c r="BI2362" s="233">
        <f>IF(N2362="nulová",J2362,0)</f>
        <v>0</v>
      </c>
      <c r="BJ2362" s="18" t="s">
        <v>82</v>
      </c>
      <c r="BK2362" s="233">
        <f>ROUND(I2362*H2362,2)</f>
        <v>0</v>
      </c>
      <c r="BL2362" s="18" t="s">
        <v>259</v>
      </c>
      <c r="BM2362" s="232" t="s">
        <v>2236</v>
      </c>
    </row>
    <row r="2363" s="2" customFormat="1">
      <c r="A2363" s="39"/>
      <c r="B2363" s="40"/>
      <c r="C2363" s="41"/>
      <c r="D2363" s="234" t="s">
        <v>169</v>
      </c>
      <c r="E2363" s="41"/>
      <c r="F2363" s="235" t="s">
        <v>2235</v>
      </c>
      <c r="G2363" s="41"/>
      <c r="H2363" s="41"/>
      <c r="I2363" s="236"/>
      <c r="J2363" s="41"/>
      <c r="K2363" s="41"/>
      <c r="L2363" s="45"/>
      <c r="M2363" s="237"/>
      <c r="N2363" s="238"/>
      <c r="O2363" s="92"/>
      <c r="P2363" s="92"/>
      <c r="Q2363" s="92"/>
      <c r="R2363" s="92"/>
      <c r="S2363" s="92"/>
      <c r="T2363" s="93"/>
      <c r="U2363" s="39"/>
      <c r="V2363" s="39"/>
      <c r="W2363" s="39"/>
      <c r="X2363" s="39"/>
      <c r="Y2363" s="39"/>
      <c r="Z2363" s="39"/>
      <c r="AA2363" s="39"/>
      <c r="AB2363" s="39"/>
      <c r="AC2363" s="39"/>
      <c r="AD2363" s="39"/>
      <c r="AE2363" s="39"/>
      <c r="AT2363" s="18" t="s">
        <v>169</v>
      </c>
      <c r="AU2363" s="18" t="s">
        <v>84</v>
      </c>
    </row>
    <row r="2364" s="13" customFormat="1">
      <c r="A2364" s="13"/>
      <c r="B2364" s="239"/>
      <c r="C2364" s="240"/>
      <c r="D2364" s="234" t="s">
        <v>170</v>
      </c>
      <c r="E2364" s="241" t="s">
        <v>1</v>
      </c>
      <c r="F2364" s="242" t="s">
        <v>2237</v>
      </c>
      <c r="G2364" s="240"/>
      <c r="H2364" s="243">
        <v>1</v>
      </c>
      <c r="I2364" s="244"/>
      <c r="J2364" s="240"/>
      <c r="K2364" s="240"/>
      <c r="L2364" s="245"/>
      <c r="M2364" s="246"/>
      <c r="N2364" s="247"/>
      <c r="O2364" s="247"/>
      <c r="P2364" s="247"/>
      <c r="Q2364" s="247"/>
      <c r="R2364" s="247"/>
      <c r="S2364" s="247"/>
      <c r="T2364" s="248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T2364" s="249" t="s">
        <v>170</v>
      </c>
      <c r="AU2364" s="249" t="s">
        <v>84</v>
      </c>
      <c r="AV2364" s="13" t="s">
        <v>84</v>
      </c>
      <c r="AW2364" s="13" t="s">
        <v>31</v>
      </c>
      <c r="AX2364" s="13" t="s">
        <v>82</v>
      </c>
      <c r="AY2364" s="249" t="s">
        <v>161</v>
      </c>
    </row>
    <row r="2365" s="2" customFormat="1" ht="44.25" customHeight="1">
      <c r="A2365" s="39"/>
      <c r="B2365" s="40"/>
      <c r="C2365" s="220" t="s">
        <v>2238</v>
      </c>
      <c r="D2365" s="220" t="s">
        <v>163</v>
      </c>
      <c r="E2365" s="221" t="s">
        <v>2239</v>
      </c>
      <c r="F2365" s="222" t="s">
        <v>2240</v>
      </c>
      <c r="G2365" s="223" t="s">
        <v>166</v>
      </c>
      <c r="H2365" s="224">
        <v>11.5</v>
      </c>
      <c r="I2365" s="225"/>
      <c r="J2365" s="226">
        <f>ROUND(I2365*H2365,2)</f>
        <v>0</v>
      </c>
      <c r="K2365" s="227"/>
      <c r="L2365" s="45"/>
      <c r="M2365" s="228" t="s">
        <v>1</v>
      </c>
      <c r="N2365" s="229" t="s">
        <v>39</v>
      </c>
      <c r="O2365" s="92"/>
      <c r="P2365" s="230">
        <f>O2365*H2365</f>
        <v>0</v>
      </c>
      <c r="Q2365" s="230">
        <v>0</v>
      </c>
      <c r="R2365" s="230">
        <f>Q2365*H2365</f>
        <v>0</v>
      </c>
      <c r="S2365" s="230">
        <v>0</v>
      </c>
      <c r="T2365" s="231">
        <f>S2365*H2365</f>
        <v>0</v>
      </c>
      <c r="U2365" s="39"/>
      <c r="V2365" s="39"/>
      <c r="W2365" s="39"/>
      <c r="X2365" s="39"/>
      <c r="Y2365" s="39"/>
      <c r="Z2365" s="39"/>
      <c r="AA2365" s="39"/>
      <c r="AB2365" s="39"/>
      <c r="AC2365" s="39"/>
      <c r="AD2365" s="39"/>
      <c r="AE2365" s="39"/>
      <c r="AR2365" s="232" t="s">
        <v>259</v>
      </c>
      <c r="AT2365" s="232" t="s">
        <v>163</v>
      </c>
      <c r="AU2365" s="232" t="s">
        <v>84</v>
      </c>
      <c r="AY2365" s="18" t="s">
        <v>161</v>
      </c>
      <c r="BE2365" s="233">
        <f>IF(N2365="základní",J2365,0)</f>
        <v>0</v>
      </c>
      <c r="BF2365" s="233">
        <f>IF(N2365="snížená",J2365,0)</f>
        <v>0</v>
      </c>
      <c r="BG2365" s="233">
        <f>IF(N2365="zákl. přenesená",J2365,0)</f>
        <v>0</v>
      </c>
      <c r="BH2365" s="233">
        <f>IF(N2365="sníž. přenesená",J2365,0)</f>
        <v>0</v>
      </c>
      <c r="BI2365" s="233">
        <f>IF(N2365="nulová",J2365,0)</f>
        <v>0</v>
      </c>
      <c r="BJ2365" s="18" t="s">
        <v>82</v>
      </c>
      <c r="BK2365" s="233">
        <f>ROUND(I2365*H2365,2)</f>
        <v>0</v>
      </c>
      <c r="BL2365" s="18" t="s">
        <v>259</v>
      </c>
      <c r="BM2365" s="232" t="s">
        <v>2241</v>
      </c>
    </row>
    <row r="2366" s="2" customFormat="1">
      <c r="A2366" s="39"/>
      <c r="B2366" s="40"/>
      <c r="C2366" s="41"/>
      <c r="D2366" s="234" t="s">
        <v>169</v>
      </c>
      <c r="E2366" s="41"/>
      <c r="F2366" s="235" t="s">
        <v>2240</v>
      </c>
      <c r="G2366" s="41"/>
      <c r="H2366" s="41"/>
      <c r="I2366" s="236"/>
      <c r="J2366" s="41"/>
      <c r="K2366" s="41"/>
      <c r="L2366" s="45"/>
      <c r="M2366" s="237"/>
      <c r="N2366" s="238"/>
      <c r="O2366" s="92"/>
      <c r="P2366" s="92"/>
      <c r="Q2366" s="92"/>
      <c r="R2366" s="92"/>
      <c r="S2366" s="92"/>
      <c r="T2366" s="93"/>
      <c r="U2366" s="39"/>
      <c r="V2366" s="39"/>
      <c r="W2366" s="39"/>
      <c r="X2366" s="39"/>
      <c r="Y2366" s="39"/>
      <c r="Z2366" s="39"/>
      <c r="AA2366" s="39"/>
      <c r="AB2366" s="39"/>
      <c r="AC2366" s="39"/>
      <c r="AD2366" s="39"/>
      <c r="AE2366" s="39"/>
      <c r="AT2366" s="18" t="s">
        <v>169</v>
      </c>
      <c r="AU2366" s="18" t="s">
        <v>84</v>
      </c>
    </row>
    <row r="2367" s="2" customFormat="1" ht="33" customHeight="1">
      <c r="A2367" s="39"/>
      <c r="B2367" s="40"/>
      <c r="C2367" s="220" t="s">
        <v>2242</v>
      </c>
      <c r="D2367" s="220" t="s">
        <v>163</v>
      </c>
      <c r="E2367" s="221" t="s">
        <v>2243</v>
      </c>
      <c r="F2367" s="222" t="s">
        <v>2244</v>
      </c>
      <c r="G2367" s="223" t="s">
        <v>379</v>
      </c>
      <c r="H2367" s="224">
        <v>1</v>
      </c>
      <c r="I2367" s="225"/>
      <c r="J2367" s="226">
        <f>ROUND(I2367*H2367,2)</f>
        <v>0</v>
      </c>
      <c r="K2367" s="227"/>
      <c r="L2367" s="45"/>
      <c r="M2367" s="228" t="s">
        <v>1</v>
      </c>
      <c r="N2367" s="229" t="s">
        <v>39</v>
      </c>
      <c r="O2367" s="92"/>
      <c r="P2367" s="230">
        <f>O2367*H2367</f>
        <v>0</v>
      </c>
      <c r="Q2367" s="230">
        <v>0</v>
      </c>
      <c r="R2367" s="230">
        <f>Q2367*H2367</f>
        <v>0</v>
      </c>
      <c r="S2367" s="230">
        <v>0</v>
      </c>
      <c r="T2367" s="231">
        <f>S2367*H2367</f>
        <v>0</v>
      </c>
      <c r="U2367" s="39"/>
      <c r="V2367" s="39"/>
      <c r="W2367" s="39"/>
      <c r="X2367" s="39"/>
      <c r="Y2367" s="39"/>
      <c r="Z2367" s="39"/>
      <c r="AA2367" s="39"/>
      <c r="AB2367" s="39"/>
      <c r="AC2367" s="39"/>
      <c r="AD2367" s="39"/>
      <c r="AE2367" s="39"/>
      <c r="AR2367" s="232" t="s">
        <v>259</v>
      </c>
      <c r="AT2367" s="232" t="s">
        <v>163</v>
      </c>
      <c r="AU2367" s="232" t="s">
        <v>84</v>
      </c>
      <c r="AY2367" s="18" t="s">
        <v>161</v>
      </c>
      <c r="BE2367" s="233">
        <f>IF(N2367="základní",J2367,0)</f>
        <v>0</v>
      </c>
      <c r="BF2367" s="233">
        <f>IF(N2367="snížená",J2367,0)</f>
        <v>0</v>
      </c>
      <c r="BG2367" s="233">
        <f>IF(N2367="zákl. přenesená",J2367,0)</f>
        <v>0</v>
      </c>
      <c r="BH2367" s="233">
        <f>IF(N2367="sníž. přenesená",J2367,0)</f>
        <v>0</v>
      </c>
      <c r="BI2367" s="233">
        <f>IF(N2367="nulová",J2367,0)</f>
        <v>0</v>
      </c>
      <c r="BJ2367" s="18" t="s">
        <v>82</v>
      </c>
      <c r="BK2367" s="233">
        <f>ROUND(I2367*H2367,2)</f>
        <v>0</v>
      </c>
      <c r="BL2367" s="18" t="s">
        <v>259</v>
      </c>
      <c r="BM2367" s="232" t="s">
        <v>2245</v>
      </c>
    </row>
    <row r="2368" s="2" customFormat="1">
      <c r="A2368" s="39"/>
      <c r="B2368" s="40"/>
      <c r="C2368" s="41"/>
      <c r="D2368" s="234" t="s">
        <v>169</v>
      </c>
      <c r="E2368" s="41"/>
      <c r="F2368" s="235" t="s">
        <v>2244</v>
      </c>
      <c r="G2368" s="41"/>
      <c r="H2368" s="41"/>
      <c r="I2368" s="236"/>
      <c r="J2368" s="41"/>
      <c r="K2368" s="41"/>
      <c r="L2368" s="45"/>
      <c r="M2368" s="237"/>
      <c r="N2368" s="238"/>
      <c r="O2368" s="92"/>
      <c r="P2368" s="92"/>
      <c r="Q2368" s="92"/>
      <c r="R2368" s="92"/>
      <c r="S2368" s="92"/>
      <c r="T2368" s="93"/>
      <c r="U2368" s="39"/>
      <c r="V2368" s="39"/>
      <c r="W2368" s="39"/>
      <c r="X2368" s="39"/>
      <c r="Y2368" s="39"/>
      <c r="Z2368" s="39"/>
      <c r="AA2368" s="39"/>
      <c r="AB2368" s="39"/>
      <c r="AC2368" s="39"/>
      <c r="AD2368" s="39"/>
      <c r="AE2368" s="39"/>
      <c r="AT2368" s="18" t="s">
        <v>169</v>
      </c>
      <c r="AU2368" s="18" t="s">
        <v>84</v>
      </c>
    </row>
    <row r="2369" s="2" customFormat="1" ht="24.15" customHeight="1">
      <c r="A2369" s="39"/>
      <c r="B2369" s="40"/>
      <c r="C2369" s="220" t="s">
        <v>2246</v>
      </c>
      <c r="D2369" s="220" t="s">
        <v>163</v>
      </c>
      <c r="E2369" s="221" t="s">
        <v>2247</v>
      </c>
      <c r="F2369" s="222" t="s">
        <v>2248</v>
      </c>
      <c r="G2369" s="223" t="s">
        <v>379</v>
      </c>
      <c r="H2369" s="224">
        <v>5</v>
      </c>
      <c r="I2369" s="225"/>
      <c r="J2369" s="226">
        <f>ROUND(I2369*H2369,2)</f>
        <v>0</v>
      </c>
      <c r="K2369" s="227"/>
      <c r="L2369" s="45"/>
      <c r="M2369" s="228" t="s">
        <v>1</v>
      </c>
      <c r="N2369" s="229" t="s">
        <v>39</v>
      </c>
      <c r="O2369" s="92"/>
      <c r="P2369" s="230">
        <f>O2369*H2369</f>
        <v>0</v>
      </c>
      <c r="Q2369" s="230">
        <v>0</v>
      </c>
      <c r="R2369" s="230">
        <f>Q2369*H2369</f>
        <v>0</v>
      </c>
      <c r="S2369" s="230">
        <v>0</v>
      </c>
      <c r="T2369" s="231">
        <f>S2369*H2369</f>
        <v>0</v>
      </c>
      <c r="U2369" s="39"/>
      <c r="V2369" s="39"/>
      <c r="W2369" s="39"/>
      <c r="X2369" s="39"/>
      <c r="Y2369" s="39"/>
      <c r="Z2369" s="39"/>
      <c r="AA2369" s="39"/>
      <c r="AB2369" s="39"/>
      <c r="AC2369" s="39"/>
      <c r="AD2369" s="39"/>
      <c r="AE2369" s="39"/>
      <c r="AR2369" s="232" t="s">
        <v>259</v>
      </c>
      <c r="AT2369" s="232" t="s">
        <v>163</v>
      </c>
      <c r="AU2369" s="232" t="s">
        <v>84</v>
      </c>
      <c r="AY2369" s="18" t="s">
        <v>161</v>
      </c>
      <c r="BE2369" s="233">
        <f>IF(N2369="základní",J2369,0)</f>
        <v>0</v>
      </c>
      <c r="BF2369" s="233">
        <f>IF(N2369="snížená",J2369,0)</f>
        <v>0</v>
      </c>
      <c r="BG2369" s="233">
        <f>IF(N2369="zákl. přenesená",J2369,0)</f>
        <v>0</v>
      </c>
      <c r="BH2369" s="233">
        <f>IF(N2369="sníž. přenesená",J2369,0)</f>
        <v>0</v>
      </c>
      <c r="BI2369" s="233">
        <f>IF(N2369="nulová",J2369,0)</f>
        <v>0</v>
      </c>
      <c r="BJ2369" s="18" t="s">
        <v>82</v>
      </c>
      <c r="BK2369" s="233">
        <f>ROUND(I2369*H2369,2)</f>
        <v>0</v>
      </c>
      <c r="BL2369" s="18" t="s">
        <v>259</v>
      </c>
      <c r="BM2369" s="232" t="s">
        <v>2249</v>
      </c>
    </row>
    <row r="2370" s="2" customFormat="1">
      <c r="A2370" s="39"/>
      <c r="B2370" s="40"/>
      <c r="C2370" s="41"/>
      <c r="D2370" s="234" t="s">
        <v>169</v>
      </c>
      <c r="E2370" s="41"/>
      <c r="F2370" s="235" t="s">
        <v>2248</v>
      </c>
      <c r="G2370" s="41"/>
      <c r="H2370" s="41"/>
      <c r="I2370" s="236"/>
      <c r="J2370" s="41"/>
      <c r="K2370" s="41"/>
      <c r="L2370" s="45"/>
      <c r="M2370" s="237"/>
      <c r="N2370" s="238"/>
      <c r="O2370" s="92"/>
      <c r="P2370" s="92"/>
      <c r="Q2370" s="92"/>
      <c r="R2370" s="92"/>
      <c r="S2370" s="92"/>
      <c r="T2370" s="93"/>
      <c r="U2370" s="39"/>
      <c r="V2370" s="39"/>
      <c r="W2370" s="39"/>
      <c r="X2370" s="39"/>
      <c r="Y2370" s="39"/>
      <c r="Z2370" s="39"/>
      <c r="AA2370" s="39"/>
      <c r="AB2370" s="39"/>
      <c r="AC2370" s="39"/>
      <c r="AD2370" s="39"/>
      <c r="AE2370" s="39"/>
      <c r="AT2370" s="18" t="s">
        <v>169</v>
      </c>
      <c r="AU2370" s="18" t="s">
        <v>84</v>
      </c>
    </row>
    <row r="2371" s="2" customFormat="1" ht="55.5" customHeight="1">
      <c r="A2371" s="39"/>
      <c r="B2371" s="40"/>
      <c r="C2371" s="220" t="s">
        <v>2250</v>
      </c>
      <c r="D2371" s="220" t="s">
        <v>163</v>
      </c>
      <c r="E2371" s="221" t="s">
        <v>2251</v>
      </c>
      <c r="F2371" s="222" t="s">
        <v>2252</v>
      </c>
      <c r="G2371" s="223" t="s">
        <v>379</v>
      </c>
      <c r="H2371" s="224">
        <v>2</v>
      </c>
      <c r="I2371" s="225"/>
      <c r="J2371" s="226">
        <f>ROUND(I2371*H2371,2)</f>
        <v>0</v>
      </c>
      <c r="K2371" s="227"/>
      <c r="L2371" s="45"/>
      <c r="M2371" s="228" t="s">
        <v>1</v>
      </c>
      <c r="N2371" s="229" t="s">
        <v>39</v>
      </c>
      <c r="O2371" s="92"/>
      <c r="P2371" s="230">
        <f>O2371*H2371</f>
        <v>0</v>
      </c>
      <c r="Q2371" s="230">
        <v>0</v>
      </c>
      <c r="R2371" s="230">
        <f>Q2371*H2371</f>
        <v>0</v>
      </c>
      <c r="S2371" s="230">
        <v>0</v>
      </c>
      <c r="T2371" s="231">
        <f>S2371*H2371</f>
        <v>0</v>
      </c>
      <c r="U2371" s="39"/>
      <c r="V2371" s="39"/>
      <c r="W2371" s="39"/>
      <c r="X2371" s="39"/>
      <c r="Y2371" s="39"/>
      <c r="Z2371" s="39"/>
      <c r="AA2371" s="39"/>
      <c r="AB2371" s="39"/>
      <c r="AC2371" s="39"/>
      <c r="AD2371" s="39"/>
      <c r="AE2371" s="39"/>
      <c r="AR2371" s="232" t="s">
        <v>259</v>
      </c>
      <c r="AT2371" s="232" t="s">
        <v>163</v>
      </c>
      <c r="AU2371" s="232" t="s">
        <v>84</v>
      </c>
      <c r="AY2371" s="18" t="s">
        <v>161</v>
      </c>
      <c r="BE2371" s="233">
        <f>IF(N2371="základní",J2371,0)</f>
        <v>0</v>
      </c>
      <c r="BF2371" s="233">
        <f>IF(N2371="snížená",J2371,0)</f>
        <v>0</v>
      </c>
      <c r="BG2371" s="233">
        <f>IF(N2371="zákl. přenesená",J2371,0)</f>
        <v>0</v>
      </c>
      <c r="BH2371" s="233">
        <f>IF(N2371="sníž. přenesená",J2371,0)</f>
        <v>0</v>
      </c>
      <c r="BI2371" s="233">
        <f>IF(N2371="nulová",J2371,0)</f>
        <v>0</v>
      </c>
      <c r="BJ2371" s="18" t="s">
        <v>82</v>
      </c>
      <c r="BK2371" s="233">
        <f>ROUND(I2371*H2371,2)</f>
        <v>0</v>
      </c>
      <c r="BL2371" s="18" t="s">
        <v>259</v>
      </c>
      <c r="BM2371" s="232" t="s">
        <v>2253</v>
      </c>
    </row>
    <row r="2372" s="2" customFormat="1">
      <c r="A2372" s="39"/>
      <c r="B2372" s="40"/>
      <c r="C2372" s="41"/>
      <c r="D2372" s="234" t="s">
        <v>169</v>
      </c>
      <c r="E2372" s="41"/>
      <c r="F2372" s="235" t="s">
        <v>2252</v>
      </c>
      <c r="G2372" s="41"/>
      <c r="H2372" s="41"/>
      <c r="I2372" s="236"/>
      <c r="J2372" s="41"/>
      <c r="K2372" s="41"/>
      <c r="L2372" s="45"/>
      <c r="M2372" s="237"/>
      <c r="N2372" s="238"/>
      <c r="O2372" s="92"/>
      <c r="P2372" s="92"/>
      <c r="Q2372" s="92"/>
      <c r="R2372" s="92"/>
      <c r="S2372" s="92"/>
      <c r="T2372" s="93"/>
      <c r="U2372" s="39"/>
      <c r="V2372" s="39"/>
      <c r="W2372" s="39"/>
      <c r="X2372" s="39"/>
      <c r="Y2372" s="39"/>
      <c r="Z2372" s="39"/>
      <c r="AA2372" s="39"/>
      <c r="AB2372" s="39"/>
      <c r="AC2372" s="39"/>
      <c r="AD2372" s="39"/>
      <c r="AE2372" s="39"/>
      <c r="AT2372" s="18" t="s">
        <v>169</v>
      </c>
      <c r="AU2372" s="18" t="s">
        <v>84</v>
      </c>
    </row>
    <row r="2373" s="2" customFormat="1" ht="37.8" customHeight="1">
      <c r="A2373" s="39"/>
      <c r="B2373" s="40"/>
      <c r="C2373" s="220" t="s">
        <v>2254</v>
      </c>
      <c r="D2373" s="220" t="s">
        <v>163</v>
      </c>
      <c r="E2373" s="221" t="s">
        <v>2255</v>
      </c>
      <c r="F2373" s="222" t="s">
        <v>2256</v>
      </c>
      <c r="G2373" s="223" t="s">
        <v>379</v>
      </c>
      <c r="H2373" s="224">
        <v>1</v>
      </c>
      <c r="I2373" s="225"/>
      <c r="J2373" s="226">
        <f>ROUND(I2373*H2373,2)</f>
        <v>0</v>
      </c>
      <c r="K2373" s="227"/>
      <c r="L2373" s="45"/>
      <c r="M2373" s="228" t="s">
        <v>1</v>
      </c>
      <c r="N2373" s="229" t="s">
        <v>39</v>
      </c>
      <c r="O2373" s="92"/>
      <c r="P2373" s="230">
        <f>O2373*H2373</f>
        <v>0</v>
      </c>
      <c r="Q2373" s="230">
        <v>0</v>
      </c>
      <c r="R2373" s="230">
        <f>Q2373*H2373</f>
        <v>0</v>
      </c>
      <c r="S2373" s="230">
        <v>0</v>
      </c>
      <c r="T2373" s="231">
        <f>S2373*H2373</f>
        <v>0</v>
      </c>
      <c r="U2373" s="39"/>
      <c r="V2373" s="39"/>
      <c r="W2373" s="39"/>
      <c r="X2373" s="39"/>
      <c r="Y2373" s="39"/>
      <c r="Z2373" s="39"/>
      <c r="AA2373" s="39"/>
      <c r="AB2373" s="39"/>
      <c r="AC2373" s="39"/>
      <c r="AD2373" s="39"/>
      <c r="AE2373" s="39"/>
      <c r="AR2373" s="232" t="s">
        <v>259</v>
      </c>
      <c r="AT2373" s="232" t="s">
        <v>163</v>
      </c>
      <c r="AU2373" s="232" t="s">
        <v>84</v>
      </c>
      <c r="AY2373" s="18" t="s">
        <v>161</v>
      </c>
      <c r="BE2373" s="233">
        <f>IF(N2373="základní",J2373,0)</f>
        <v>0</v>
      </c>
      <c r="BF2373" s="233">
        <f>IF(N2373="snížená",J2373,0)</f>
        <v>0</v>
      </c>
      <c r="BG2373" s="233">
        <f>IF(N2373="zákl. přenesená",J2373,0)</f>
        <v>0</v>
      </c>
      <c r="BH2373" s="233">
        <f>IF(N2373="sníž. přenesená",J2373,0)</f>
        <v>0</v>
      </c>
      <c r="BI2373" s="233">
        <f>IF(N2373="nulová",J2373,0)</f>
        <v>0</v>
      </c>
      <c r="BJ2373" s="18" t="s">
        <v>82</v>
      </c>
      <c r="BK2373" s="233">
        <f>ROUND(I2373*H2373,2)</f>
        <v>0</v>
      </c>
      <c r="BL2373" s="18" t="s">
        <v>259</v>
      </c>
      <c r="BM2373" s="232" t="s">
        <v>2257</v>
      </c>
    </row>
    <row r="2374" s="2" customFormat="1">
      <c r="A2374" s="39"/>
      <c r="B2374" s="40"/>
      <c r="C2374" s="41"/>
      <c r="D2374" s="234" t="s">
        <v>169</v>
      </c>
      <c r="E2374" s="41"/>
      <c r="F2374" s="235" t="s">
        <v>2256</v>
      </c>
      <c r="G2374" s="41"/>
      <c r="H2374" s="41"/>
      <c r="I2374" s="236"/>
      <c r="J2374" s="41"/>
      <c r="K2374" s="41"/>
      <c r="L2374" s="45"/>
      <c r="M2374" s="237"/>
      <c r="N2374" s="238"/>
      <c r="O2374" s="92"/>
      <c r="P2374" s="92"/>
      <c r="Q2374" s="92"/>
      <c r="R2374" s="92"/>
      <c r="S2374" s="92"/>
      <c r="T2374" s="93"/>
      <c r="U2374" s="39"/>
      <c r="V2374" s="39"/>
      <c r="W2374" s="39"/>
      <c r="X2374" s="39"/>
      <c r="Y2374" s="39"/>
      <c r="Z2374" s="39"/>
      <c r="AA2374" s="39"/>
      <c r="AB2374" s="39"/>
      <c r="AC2374" s="39"/>
      <c r="AD2374" s="39"/>
      <c r="AE2374" s="39"/>
      <c r="AT2374" s="18" t="s">
        <v>169</v>
      </c>
      <c r="AU2374" s="18" t="s">
        <v>84</v>
      </c>
    </row>
    <row r="2375" s="2" customFormat="1" ht="33" customHeight="1">
      <c r="A2375" s="39"/>
      <c r="B2375" s="40"/>
      <c r="C2375" s="220" t="s">
        <v>2258</v>
      </c>
      <c r="D2375" s="220" t="s">
        <v>163</v>
      </c>
      <c r="E2375" s="221" t="s">
        <v>2259</v>
      </c>
      <c r="F2375" s="222" t="s">
        <v>2260</v>
      </c>
      <c r="G2375" s="223" t="s">
        <v>379</v>
      </c>
      <c r="H2375" s="224">
        <v>1</v>
      </c>
      <c r="I2375" s="225"/>
      <c r="J2375" s="226">
        <f>ROUND(I2375*H2375,2)</f>
        <v>0</v>
      </c>
      <c r="K2375" s="227"/>
      <c r="L2375" s="45"/>
      <c r="M2375" s="228" t="s">
        <v>1</v>
      </c>
      <c r="N2375" s="229" t="s">
        <v>39</v>
      </c>
      <c r="O2375" s="92"/>
      <c r="P2375" s="230">
        <f>O2375*H2375</f>
        <v>0</v>
      </c>
      <c r="Q2375" s="230">
        <v>0</v>
      </c>
      <c r="R2375" s="230">
        <f>Q2375*H2375</f>
        <v>0</v>
      </c>
      <c r="S2375" s="230">
        <v>0</v>
      </c>
      <c r="T2375" s="231">
        <f>S2375*H2375</f>
        <v>0</v>
      </c>
      <c r="U2375" s="39"/>
      <c r="V2375" s="39"/>
      <c r="W2375" s="39"/>
      <c r="X2375" s="39"/>
      <c r="Y2375" s="39"/>
      <c r="Z2375" s="39"/>
      <c r="AA2375" s="39"/>
      <c r="AB2375" s="39"/>
      <c r="AC2375" s="39"/>
      <c r="AD2375" s="39"/>
      <c r="AE2375" s="39"/>
      <c r="AR2375" s="232" t="s">
        <v>259</v>
      </c>
      <c r="AT2375" s="232" t="s">
        <v>163</v>
      </c>
      <c r="AU2375" s="232" t="s">
        <v>84</v>
      </c>
      <c r="AY2375" s="18" t="s">
        <v>161</v>
      </c>
      <c r="BE2375" s="233">
        <f>IF(N2375="základní",J2375,0)</f>
        <v>0</v>
      </c>
      <c r="BF2375" s="233">
        <f>IF(N2375="snížená",J2375,0)</f>
        <v>0</v>
      </c>
      <c r="BG2375" s="233">
        <f>IF(N2375="zákl. přenesená",J2375,0)</f>
        <v>0</v>
      </c>
      <c r="BH2375" s="233">
        <f>IF(N2375="sníž. přenesená",J2375,0)</f>
        <v>0</v>
      </c>
      <c r="BI2375" s="233">
        <f>IF(N2375="nulová",J2375,0)</f>
        <v>0</v>
      </c>
      <c r="BJ2375" s="18" t="s">
        <v>82</v>
      </c>
      <c r="BK2375" s="233">
        <f>ROUND(I2375*H2375,2)</f>
        <v>0</v>
      </c>
      <c r="BL2375" s="18" t="s">
        <v>259</v>
      </c>
      <c r="BM2375" s="232" t="s">
        <v>2261</v>
      </c>
    </row>
    <row r="2376" s="2" customFormat="1">
      <c r="A2376" s="39"/>
      <c r="B2376" s="40"/>
      <c r="C2376" s="41"/>
      <c r="D2376" s="234" t="s">
        <v>169</v>
      </c>
      <c r="E2376" s="41"/>
      <c r="F2376" s="235" t="s">
        <v>2260</v>
      </c>
      <c r="G2376" s="41"/>
      <c r="H2376" s="41"/>
      <c r="I2376" s="236"/>
      <c r="J2376" s="41"/>
      <c r="K2376" s="41"/>
      <c r="L2376" s="45"/>
      <c r="M2376" s="237"/>
      <c r="N2376" s="238"/>
      <c r="O2376" s="92"/>
      <c r="P2376" s="92"/>
      <c r="Q2376" s="92"/>
      <c r="R2376" s="92"/>
      <c r="S2376" s="92"/>
      <c r="T2376" s="93"/>
      <c r="U2376" s="39"/>
      <c r="V2376" s="39"/>
      <c r="W2376" s="39"/>
      <c r="X2376" s="39"/>
      <c r="Y2376" s="39"/>
      <c r="Z2376" s="39"/>
      <c r="AA2376" s="39"/>
      <c r="AB2376" s="39"/>
      <c r="AC2376" s="39"/>
      <c r="AD2376" s="39"/>
      <c r="AE2376" s="39"/>
      <c r="AT2376" s="18" t="s">
        <v>169</v>
      </c>
      <c r="AU2376" s="18" t="s">
        <v>84</v>
      </c>
    </row>
    <row r="2377" s="2" customFormat="1" ht="33" customHeight="1">
      <c r="A2377" s="39"/>
      <c r="B2377" s="40"/>
      <c r="C2377" s="220" t="s">
        <v>2262</v>
      </c>
      <c r="D2377" s="220" t="s">
        <v>163</v>
      </c>
      <c r="E2377" s="221" t="s">
        <v>2263</v>
      </c>
      <c r="F2377" s="222" t="s">
        <v>2264</v>
      </c>
      <c r="G2377" s="223" t="s">
        <v>379</v>
      </c>
      <c r="H2377" s="224">
        <v>1</v>
      </c>
      <c r="I2377" s="225"/>
      <c r="J2377" s="226">
        <f>ROUND(I2377*H2377,2)</f>
        <v>0</v>
      </c>
      <c r="K2377" s="227"/>
      <c r="L2377" s="45"/>
      <c r="M2377" s="228" t="s">
        <v>1</v>
      </c>
      <c r="N2377" s="229" t="s">
        <v>39</v>
      </c>
      <c r="O2377" s="92"/>
      <c r="P2377" s="230">
        <f>O2377*H2377</f>
        <v>0</v>
      </c>
      <c r="Q2377" s="230">
        <v>0</v>
      </c>
      <c r="R2377" s="230">
        <f>Q2377*H2377</f>
        <v>0</v>
      </c>
      <c r="S2377" s="230">
        <v>0</v>
      </c>
      <c r="T2377" s="231">
        <f>S2377*H2377</f>
        <v>0</v>
      </c>
      <c r="U2377" s="39"/>
      <c r="V2377" s="39"/>
      <c r="W2377" s="39"/>
      <c r="X2377" s="39"/>
      <c r="Y2377" s="39"/>
      <c r="Z2377" s="39"/>
      <c r="AA2377" s="39"/>
      <c r="AB2377" s="39"/>
      <c r="AC2377" s="39"/>
      <c r="AD2377" s="39"/>
      <c r="AE2377" s="39"/>
      <c r="AR2377" s="232" t="s">
        <v>259</v>
      </c>
      <c r="AT2377" s="232" t="s">
        <v>163</v>
      </c>
      <c r="AU2377" s="232" t="s">
        <v>84</v>
      </c>
      <c r="AY2377" s="18" t="s">
        <v>161</v>
      </c>
      <c r="BE2377" s="233">
        <f>IF(N2377="základní",J2377,0)</f>
        <v>0</v>
      </c>
      <c r="BF2377" s="233">
        <f>IF(N2377="snížená",J2377,0)</f>
        <v>0</v>
      </c>
      <c r="BG2377" s="233">
        <f>IF(N2377="zákl. přenesená",J2377,0)</f>
        <v>0</v>
      </c>
      <c r="BH2377" s="233">
        <f>IF(N2377="sníž. přenesená",J2377,0)</f>
        <v>0</v>
      </c>
      <c r="BI2377" s="233">
        <f>IF(N2377="nulová",J2377,0)</f>
        <v>0</v>
      </c>
      <c r="BJ2377" s="18" t="s">
        <v>82</v>
      </c>
      <c r="BK2377" s="233">
        <f>ROUND(I2377*H2377,2)</f>
        <v>0</v>
      </c>
      <c r="BL2377" s="18" t="s">
        <v>259</v>
      </c>
      <c r="BM2377" s="232" t="s">
        <v>2265</v>
      </c>
    </row>
    <row r="2378" s="2" customFormat="1">
      <c r="A2378" s="39"/>
      <c r="B2378" s="40"/>
      <c r="C2378" s="41"/>
      <c r="D2378" s="234" t="s">
        <v>169</v>
      </c>
      <c r="E2378" s="41"/>
      <c r="F2378" s="235" t="s">
        <v>2264</v>
      </c>
      <c r="G2378" s="41"/>
      <c r="H2378" s="41"/>
      <c r="I2378" s="236"/>
      <c r="J2378" s="41"/>
      <c r="K2378" s="41"/>
      <c r="L2378" s="45"/>
      <c r="M2378" s="237"/>
      <c r="N2378" s="238"/>
      <c r="O2378" s="92"/>
      <c r="P2378" s="92"/>
      <c r="Q2378" s="92"/>
      <c r="R2378" s="92"/>
      <c r="S2378" s="92"/>
      <c r="T2378" s="93"/>
      <c r="U2378" s="39"/>
      <c r="V2378" s="39"/>
      <c r="W2378" s="39"/>
      <c r="X2378" s="39"/>
      <c r="Y2378" s="39"/>
      <c r="Z2378" s="39"/>
      <c r="AA2378" s="39"/>
      <c r="AB2378" s="39"/>
      <c r="AC2378" s="39"/>
      <c r="AD2378" s="39"/>
      <c r="AE2378" s="39"/>
      <c r="AT2378" s="18" t="s">
        <v>169</v>
      </c>
      <c r="AU2378" s="18" t="s">
        <v>84</v>
      </c>
    </row>
    <row r="2379" s="2" customFormat="1" ht="24.15" customHeight="1">
      <c r="A2379" s="39"/>
      <c r="B2379" s="40"/>
      <c r="C2379" s="220" t="s">
        <v>2266</v>
      </c>
      <c r="D2379" s="220" t="s">
        <v>163</v>
      </c>
      <c r="E2379" s="221" t="s">
        <v>2267</v>
      </c>
      <c r="F2379" s="222" t="s">
        <v>2268</v>
      </c>
      <c r="G2379" s="223" t="s">
        <v>793</v>
      </c>
      <c r="H2379" s="224">
        <v>1</v>
      </c>
      <c r="I2379" s="225"/>
      <c r="J2379" s="226">
        <f>ROUND(I2379*H2379,2)</f>
        <v>0</v>
      </c>
      <c r="K2379" s="227"/>
      <c r="L2379" s="45"/>
      <c r="M2379" s="228" t="s">
        <v>1</v>
      </c>
      <c r="N2379" s="229" t="s">
        <v>39</v>
      </c>
      <c r="O2379" s="92"/>
      <c r="P2379" s="230">
        <f>O2379*H2379</f>
        <v>0</v>
      </c>
      <c r="Q2379" s="230">
        <v>0</v>
      </c>
      <c r="R2379" s="230">
        <f>Q2379*H2379</f>
        <v>0</v>
      </c>
      <c r="S2379" s="230">
        <v>0</v>
      </c>
      <c r="T2379" s="231">
        <f>S2379*H2379</f>
        <v>0</v>
      </c>
      <c r="U2379" s="39"/>
      <c r="V2379" s="39"/>
      <c r="W2379" s="39"/>
      <c r="X2379" s="39"/>
      <c r="Y2379" s="39"/>
      <c r="Z2379" s="39"/>
      <c r="AA2379" s="39"/>
      <c r="AB2379" s="39"/>
      <c r="AC2379" s="39"/>
      <c r="AD2379" s="39"/>
      <c r="AE2379" s="39"/>
      <c r="AR2379" s="232" t="s">
        <v>259</v>
      </c>
      <c r="AT2379" s="232" t="s">
        <v>163</v>
      </c>
      <c r="AU2379" s="232" t="s">
        <v>84</v>
      </c>
      <c r="AY2379" s="18" t="s">
        <v>161</v>
      </c>
      <c r="BE2379" s="233">
        <f>IF(N2379="základní",J2379,0)</f>
        <v>0</v>
      </c>
      <c r="BF2379" s="233">
        <f>IF(N2379="snížená",J2379,0)</f>
        <v>0</v>
      </c>
      <c r="BG2379" s="233">
        <f>IF(N2379="zákl. přenesená",J2379,0)</f>
        <v>0</v>
      </c>
      <c r="BH2379" s="233">
        <f>IF(N2379="sníž. přenesená",J2379,0)</f>
        <v>0</v>
      </c>
      <c r="BI2379" s="233">
        <f>IF(N2379="nulová",J2379,0)</f>
        <v>0</v>
      </c>
      <c r="BJ2379" s="18" t="s">
        <v>82</v>
      </c>
      <c r="BK2379" s="233">
        <f>ROUND(I2379*H2379,2)</f>
        <v>0</v>
      </c>
      <c r="BL2379" s="18" t="s">
        <v>259</v>
      </c>
      <c r="BM2379" s="232" t="s">
        <v>2269</v>
      </c>
    </row>
    <row r="2380" s="2" customFormat="1">
      <c r="A2380" s="39"/>
      <c r="B2380" s="40"/>
      <c r="C2380" s="41"/>
      <c r="D2380" s="234" t="s">
        <v>169</v>
      </c>
      <c r="E2380" s="41"/>
      <c r="F2380" s="235" t="s">
        <v>2268</v>
      </c>
      <c r="G2380" s="41"/>
      <c r="H2380" s="41"/>
      <c r="I2380" s="236"/>
      <c r="J2380" s="41"/>
      <c r="K2380" s="41"/>
      <c r="L2380" s="45"/>
      <c r="M2380" s="237"/>
      <c r="N2380" s="238"/>
      <c r="O2380" s="92"/>
      <c r="P2380" s="92"/>
      <c r="Q2380" s="92"/>
      <c r="R2380" s="92"/>
      <c r="S2380" s="92"/>
      <c r="T2380" s="93"/>
      <c r="U2380" s="39"/>
      <c r="V2380" s="39"/>
      <c r="W2380" s="39"/>
      <c r="X2380" s="39"/>
      <c r="Y2380" s="39"/>
      <c r="Z2380" s="39"/>
      <c r="AA2380" s="39"/>
      <c r="AB2380" s="39"/>
      <c r="AC2380" s="39"/>
      <c r="AD2380" s="39"/>
      <c r="AE2380" s="39"/>
      <c r="AT2380" s="18" t="s">
        <v>169</v>
      </c>
      <c r="AU2380" s="18" t="s">
        <v>84</v>
      </c>
    </row>
    <row r="2381" s="2" customFormat="1" ht="24.15" customHeight="1">
      <c r="A2381" s="39"/>
      <c r="B2381" s="40"/>
      <c r="C2381" s="220" t="s">
        <v>2270</v>
      </c>
      <c r="D2381" s="220" t="s">
        <v>163</v>
      </c>
      <c r="E2381" s="221" t="s">
        <v>2271</v>
      </c>
      <c r="F2381" s="222" t="s">
        <v>2272</v>
      </c>
      <c r="G2381" s="223" t="s">
        <v>379</v>
      </c>
      <c r="H2381" s="224">
        <v>8</v>
      </c>
      <c r="I2381" s="225"/>
      <c r="J2381" s="226">
        <f>ROUND(I2381*H2381,2)</f>
        <v>0</v>
      </c>
      <c r="K2381" s="227"/>
      <c r="L2381" s="45"/>
      <c r="M2381" s="228" t="s">
        <v>1</v>
      </c>
      <c r="N2381" s="229" t="s">
        <v>39</v>
      </c>
      <c r="O2381" s="92"/>
      <c r="P2381" s="230">
        <f>O2381*H2381</f>
        <v>0</v>
      </c>
      <c r="Q2381" s="230">
        <v>1.0000000000000001E-05</v>
      </c>
      <c r="R2381" s="230">
        <f>Q2381*H2381</f>
        <v>8.0000000000000007E-05</v>
      </c>
      <c r="S2381" s="230">
        <v>0</v>
      </c>
      <c r="T2381" s="231">
        <f>S2381*H2381</f>
        <v>0</v>
      </c>
      <c r="U2381" s="39"/>
      <c r="V2381" s="39"/>
      <c r="W2381" s="39"/>
      <c r="X2381" s="39"/>
      <c r="Y2381" s="39"/>
      <c r="Z2381" s="39"/>
      <c r="AA2381" s="39"/>
      <c r="AB2381" s="39"/>
      <c r="AC2381" s="39"/>
      <c r="AD2381" s="39"/>
      <c r="AE2381" s="39"/>
      <c r="AR2381" s="232" t="s">
        <v>259</v>
      </c>
      <c r="AT2381" s="232" t="s">
        <v>163</v>
      </c>
      <c r="AU2381" s="232" t="s">
        <v>84</v>
      </c>
      <c r="AY2381" s="18" t="s">
        <v>161</v>
      </c>
      <c r="BE2381" s="233">
        <f>IF(N2381="základní",J2381,0)</f>
        <v>0</v>
      </c>
      <c r="BF2381" s="233">
        <f>IF(N2381="snížená",J2381,0)</f>
        <v>0</v>
      </c>
      <c r="BG2381" s="233">
        <f>IF(N2381="zákl. přenesená",J2381,0)</f>
        <v>0</v>
      </c>
      <c r="BH2381" s="233">
        <f>IF(N2381="sníž. přenesená",J2381,0)</f>
        <v>0</v>
      </c>
      <c r="BI2381" s="233">
        <f>IF(N2381="nulová",J2381,0)</f>
        <v>0</v>
      </c>
      <c r="BJ2381" s="18" t="s">
        <v>82</v>
      </c>
      <c r="BK2381" s="233">
        <f>ROUND(I2381*H2381,2)</f>
        <v>0</v>
      </c>
      <c r="BL2381" s="18" t="s">
        <v>259</v>
      </c>
      <c r="BM2381" s="232" t="s">
        <v>2273</v>
      </c>
    </row>
    <row r="2382" s="2" customFormat="1">
      <c r="A2382" s="39"/>
      <c r="B2382" s="40"/>
      <c r="C2382" s="41"/>
      <c r="D2382" s="234" t="s">
        <v>169</v>
      </c>
      <c r="E2382" s="41"/>
      <c r="F2382" s="235" t="s">
        <v>2272</v>
      </c>
      <c r="G2382" s="41"/>
      <c r="H2382" s="41"/>
      <c r="I2382" s="236"/>
      <c r="J2382" s="41"/>
      <c r="K2382" s="41"/>
      <c r="L2382" s="45"/>
      <c r="M2382" s="237"/>
      <c r="N2382" s="238"/>
      <c r="O2382" s="92"/>
      <c r="P2382" s="92"/>
      <c r="Q2382" s="92"/>
      <c r="R2382" s="92"/>
      <c r="S2382" s="92"/>
      <c r="T2382" s="93"/>
      <c r="U2382" s="39"/>
      <c r="V2382" s="39"/>
      <c r="W2382" s="39"/>
      <c r="X2382" s="39"/>
      <c r="Y2382" s="39"/>
      <c r="Z2382" s="39"/>
      <c r="AA2382" s="39"/>
      <c r="AB2382" s="39"/>
      <c r="AC2382" s="39"/>
      <c r="AD2382" s="39"/>
      <c r="AE2382" s="39"/>
      <c r="AT2382" s="18" t="s">
        <v>169</v>
      </c>
      <c r="AU2382" s="18" t="s">
        <v>84</v>
      </c>
    </row>
    <row r="2383" s="13" customFormat="1">
      <c r="A2383" s="13"/>
      <c r="B2383" s="239"/>
      <c r="C2383" s="240"/>
      <c r="D2383" s="234" t="s">
        <v>170</v>
      </c>
      <c r="E2383" s="241" t="s">
        <v>1</v>
      </c>
      <c r="F2383" s="242" t="s">
        <v>2274</v>
      </c>
      <c r="G2383" s="240"/>
      <c r="H2383" s="243">
        <v>8</v>
      </c>
      <c r="I2383" s="244"/>
      <c r="J2383" s="240"/>
      <c r="K2383" s="240"/>
      <c r="L2383" s="245"/>
      <c r="M2383" s="246"/>
      <c r="N2383" s="247"/>
      <c r="O2383" s="247"/>
      <c r="P2383" s="247"/>
      <c r="Q2383" s="247"/>
      <c r="R2383" s="247"/>
      <c r="S2383" s="247"/>
      <c r="T2383" s="248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T2383" s="249" t="s">
        <v>170</v>
      </c>
      <c r="AU2383" s="249" t="s">
        <v>84</v>
      </c>
      <c r="AV2383" s="13" t="s">
        <v>84</v>
      </c>
      <c r="AW2383" s="13" t="s">
        <v>31</v>
      </c>
      <c r="AX2383" s="13" t="s">
        <v>82</v>
      </c>
      <c r="AY2383" s="249" t="s">
        <v>161</v>
      </c>
    </row>
    <row r="2384" s="2" customFormat="1" ht="16.5" customHeight="1">
      <c r="A2384" s="39"/>
      <c r="B2384" s="40"/>
      <c r="C2384" s="271" t="s">
        <v>2275</v>
      </c>
      <c r="D2384" s="271" t="s">
        <v>260</v>
      </c>
      <c r="E2384" s="272" t="s">
        <v>2276</v>
      </c>
      <c r="F2384" s="273" t="s">
        <v>2277</v>
      </c>
      <c r="G2384" s="274" t="s">
        <v>379</v>
      </c>
      <c r="H2384" s="275">
        <v>1</v>
      </c>
      <c r="I2384" s="276"/>
      <c r="J2384" s="277">
        <f>ROUND(I2384*H2384,2)</f>
        <v>0</v>
      </c>
      <c r="K2384" s="278"/>
      <c r="L2384" s="279"/>
      <c r="M2384" s="280" t="s">
        <v>1</v>
      </c>
      <c r="N2384" s="281" t="s">
        <v>39</v>
      </c>
      <c r="O2384" s="92"/>
      <c r="P2384" s="230">
        <f>O2384*H2384</f>
        <v>0</v>
      </c>
      <c r="Q2384" s="230">
        <v>0</v>
      </c>
      <c r="R2384" s="230">
        <f>Q2384*H2384</f>
        <v>0</v>
      </c>
      <c r="S2384" s="230">
        <v>0</v>
      </c>
      <c r="T2384" s="231">
        <f>S2384*H2384</f>
        <v>0</v>
      </c>
      <c r="U2384" s="39"/>
      <c r="V2384" s="39"/>
      <c r="W2384" s="39"/>
      <c r="X2384" s="39"/>
      <c r="Y2384" s="39"/>
      <c r="Z2384" s="39"/>
      <c r="AA2384" s="39"/>
      <c r="AB2384" s="39"/>
      <c r="AC2384" s="39"/>
      <c r="AD2384" s="39"/>
      <c r="AE2384" s="39"/>
      <c r="AR2384" s="232" t="s">
        <v>347</v>
      </c>
      <c r="AT2384" s="232" t="s">
        <v>260</v>
      </c>
      <c r="AU2384" s="232" t="s">
        <v>84</v>
      </c>
      <c r="AY2384" s="18" t="s">
        <v>161</v>
      </c>
      <c r="BE2384" s="233">
        <f>IF(N2384="základní",J2384,0)</f>
        <v>0</v>
      </c>
      <c r="BF2384" s="233">
        <f>IF(N2384="snížená",J2384,0)</f>
        <v>0</v>
      </c>
      <c r="BG2384" s="233">
        <f>IF(N2384="zákl. přenesená",J2384,0)</f>
        <v>0</v>
      </c>
      <c r="BH2384" s="233">
        <f>IF(N2384="sníž. přenesená",J2384,0)</f>
        <v>0</v>
      </c>
      <c r="BI2384" s="233">
        <f>IF(N2384="nulová",J2384,0)</f>
        <v>0</v>
      </c>
      <c r="BJ2384" s="18" t="s">
        <v>82</v>
      </c>
      <c r="BK2384" s="233">
        <f>ROUND(I2384*H2384,2)</f>
        <v>0</v>
      </c>
      <c r="BL2384" s="18" t="s">
        <v>259</v>
      </c>
      <c r="BM2384" s="232" t="s">
        <v>2278</v>
      </c>
    </row>
    <row r="2385" s="2" customFormat="1">
      <c r="A2385" s="39"/>
      <c r="B2385" s="40"/>
      <c r="C2385" s="41"/>
      <c r="D2385" s="234" t="s">
        <v>169</v>
      </c>
      <c r="E2385" s="41"/>
      <c r="F2385" s="235" t="s">
        <v>2277</v>
      </c>
      <c r="G2385" s="41"/>
      <c r="H2385" s="41"/>
      <c r="I2385" s="236"/>
      <c r="J2385" s="41"/>
      <c r="K2385" s="41"/>
      <c r="L2385" s="45"/>
      <c r="M2385" s="237"/>
      <c r="N2385" s="238"/>
      <c r="O2385" s="92"/>
      <c r="P2385" s="92"/>
      <c r="Q2385" s="92"/>
      <c r="R2385" s="92"/>
      <c r="S2385" s="92"/>
      <c r="T2385" s="93"/>
      <c r="U2385" s="39"/>
      <c r="V2385" s="39"/>
      <c r="W2385" s="39"/>
      <c r="X2385" s="39"/>
      <c r="Y2385" s="39"/>
      <c r="Z2385" s="39"/>
      <c r="AA2385" s="39"/>
      <c r="AB2385" s="39"/>
      <c r="AC2385" s="39"/>
      <c r="AD2385" s="39"/>
      <c r="AE2385" s="39"/>
      <c r="AT2385" s="18" t="s">
        <v>169</v>
      </c>
      <c r="AU2385" s="18" t="s">
        <v>84</v>
      </c>
    </row>
    <row r="2386" s="2" customFormat="1" ht="16.5" customHeight="1">
      <c r="A2386" s="39"/>
      <c r="B2386" s="40"/>
      <c r="C2386" s="271" t="s">
        <v>2279</v>
      </c>
      <c r="D2386" s="271" t="s">
        <v>260</v>
      </c>
      <c r="E2386" s="272" t="s">
        <v>2280</v>
      </c>
      <c r="F2386" s="273" t="s">
        <v>2281</v>
      </c>
      <c r="G2386" s="274" t="s">
        <v>379</v>
      </c>
      <c r="H2386" s="275">
        <v>3</v>
      </c>
      <c r="I2386" s="276"/>
      <c r="J2386" s="277">
        <f>ROUND(I2386*H2386,2)</f>
        <v>0</v>
      </c>
      <c r="K2386" s="278"/>
      <c r="L2386" s="279"/>
      <c r="M2386" s="280" t="s">
        <v>1</v>
      </c>
      <c r="N2386" s="281" t="s">
        <v>39</v>
      </c>
      <c r="O2386" s="92"/>
      <c r="P2386" s="230">
        <f>O2386*H2386</f>
        <v>0</v>
      </c>
      <c r="Q2386" s="230">
        <v>0</v>
      </c>
      <c r="R2386" s="230">
        <f>Q2386*H2386</f>
        <v>0</v>
      </c>
      <c r="S2386" s="230">
        <v>0</v>
      </c>
      <c r="T2386" s="231">
        <f>S2386*H2386</f>
        <v>0</v>
      </c>
      <c r="U2386" s="39"/>
      <c r="V2386" s="39"/>
      <c r="W2386" s="39"/>
      <c r="X2386" s="39"/>
      <c r="Y2386" s="39"/>
      <c r="Z2386" s="39"/>
      <c r="AA2386" s="39"/>
      <c r="AB2386" s="39"/>
      <c r="AC2386" s="39"/>
      <c r="AD2386" s="39"/>
      <c r="AE2386" s="39"/>
      <c r="AR2386" s="232" t="s">
        <v>347</v>
      </c>
      <c r="AT2386" s="232" t="s">
        <v>260</v>
      </c>
      <c r="AU2386" s="232" t="s">
        <v>84</v>
      </c>
      <c r="AY2386" s="18" t="s">
        <v>161</v>
      </c>
      <c r="BE2386" s="233">
        <f>IF(N2386="základní",J2386,0)</f>
        <v>0</v>
      </c>
      <c r="BF2386" s="233">
        <f>IF(N2386="snížená",J2386,0)</f>
        <v>0</v>
      </c>
      <c r="BG2386" s="233">
        <f>IF(N2386="zákl. přenesená",J2386,0)</f>
        <v>0</v>
      </c>
      <c r="BH2386" s="233">
        <f>IF(N2386="sníž. přenesená",J2386,0)</f>
        <v>0</v>
      </c>
      <c r="BI2386" s="233">
        <f>IF(N2386="nulová",J2386,0)</f>
        <v>0</v>
      </c>
      <c r="BJ2386" s="18" t="s">
        <v>82</v>
      </c>
      <c r="BK2386" s="233">
        <f>ROUND(I2386*H2386,2)</f>
        <v>0</v>
      </c>
      <c r="BL2386" s="18" t="s">
        <v>259</v>
      </c>
      <c r="BM2386" s="232" t="s">
        <v>2282</v>
      </c>
    </row>
    <row r="2387" s="2" customFormat="1">
      <c r="A2387" s="39"/>
      <c r="B2387" s="40"/>
      <c r="C2387" s="41"/>
      <c r="D2387" s="234" t="s">
        <v>169</v>
      </c>
      <c r="E2387" s="41"/>
      <c r="F2387" s="235" t="s">
        <v>2281</v>
      </c>
      <c r="G2387" s="41"/>
      <c r="H2387" s="41"/>
      <c r="I2387" s="236"/>
      <c r="J2387" s="41"/>
      <c r="K2387" s="41"/>
      <c r="L2387" s="45"/>
      <c r="M2387" s="237"/>
      <c r="N2387" s="238"/>
      <c r="O2387" s="92"/>
      <c r="P2387" s="92"/>
      <c r="Q2387" s="92"/>
      <c r="R2387" s="92"/>
      <c r="S2387" s="92"/>
      <c r="T2387" s="93"/>
      <c r="U2387" s="39"/>
      <c r="V2387" s="39"/>
      <c r="W2387" s="39"/>
      <c r="X2387" s="39"/>
      <c r="Y2387" s="39"/>
      <c r="Z2387" s="39"/>
      <c r="AA2387" s="39"/>
      <c r="AB2387" s="39"/>
      <c r="AC2387" s="39"/>
      <c r="AD2387" s="39"/>
      <c r="AE2387" s="39"/>
      <c r="AT2387" s="18" t="s">
        <v>169</v>
      </c>
      <c r="AU2387" s="18" t="s">
        <v>84</v>
      </c>
    </row>
    <row r="2388" s="2" customFormat="1" ht="16.5" customHeight="1">
      <c r="A2388" s="39"/>
      <c r="B2388" s="40"/>
      <c r="C2388" s="271" t="s">
        <v>2283</v>
      </c>
      <c r="D2388" s="271" t="s">
        <v>260</v>
      </c>
      <c r="E2388" s="272" t="s">
        <v>2284</v>
      </c>
      <c r="F2388" s="273" t="s">
        <v>2285</v>
      </c>
      <c r="G2388" s="274" t="s">
        <v>379</v>
      </c>
      <c r="H2388" s="275">
        <v>2</v>
      </c>
      <c r="I2388" s="276"/>
      <c r="J2388" s="277">
        <f>ROUND(I2388*H2388,2)</f>
        <v>0</v>
      </c>
      <c r="K2388" s="278"/>
      <c r="L2388" s="279"/>
      <c r="M2388" s="280" t="s">
        <v>1</v>
      </c>
      <c r="N2388" s="281" t="s">
        <v>39</v>
      </c>
      <c r="O2388" s="92"/>
      <c r="P2388" s="230">
        <f>O2388*H2388</f>
        <v>0</v>
      </c>
      <c r="Q2388" s="230">
        <v>0</v>
      </c>
      <c r="R2388" s="230">
        <f>Q2388*H2388</f>
        <v>0</v>
      </c>
      <c r="S2388" s="230">
        <v>0</v>
      </c>
      <c r="T2388" s="231">
        <f>S2388*H2388</f>
        <v>0</v>
      </c>
      <c r="U2388" s="39"/>
      <c r="V2388" s="39"/>
      <c r="W2388" s="39"/>
      <c r="X2388" s="39"/>
      <c r="Y2388" s="39"/>
      <c r="Z2388" s="39"/>
      <c r="AA2388" s="39"/>
      <c r="AB2388" s="39"/>
      <c r="AC2388" s="39"/>
      <c r="AD2388" s="39"/>
      <c r="AE2388" s="39"/>
      <c r="AR2388" s="232" t="s">
        <v>347</v>
      </c>
      <c r="AT2388" s="232" t="s">
        <v>260</v>
      </c>
      <c r="AU2388" s="232" t="s">
        <v>84</v>
      </c>
      <c r="AY2388" s="18" t="s">
        <v>161</v>
      </c>
      <c r="BE2388" s="233">
        <f>IF(N2388="základní",J2388,0)</f>
        <v>0</v>
      </c>
      <c r="BF2388" s="233">
        <f>IF(N2388="snížená",J2388,0)</f>
        <v>0</v>
      </c>
      <c r="BG2388" s="233">
        <f>IF(N2388="zákl. přenesená",J2388,0)</f>
        <v>0</v>
      </c>
      <c r="BH2388" s="233">
        <f>IF(N2388="sníž. přenesená",J2388,0)</f>
        <v>0</v>
      </c>
      <c r="BI2388" s="233">
        <f>IF(N2388="nulová",J2388,0)</f>
        <v>0</v>
      </c>
      <c r="BJ2388" s="18" t="s">
        <v>82</v>
      </c>
      <c r="BK2388" s="233">
        <f>ROUND(I2388*H2388,2)</f>
        <v>0</v>
      </c>
      <c r="BL2388" s="18" t="s">
        <v>259</v>
      </c>
      <c r="BM2388" s="232" t="s">
        <v>2286</v>
      </c>
    </row>
    <row r="2389" s="2" customFormat="1">
      <c r="A2389" s="39"/>
      <c r="B2389" s="40"/>
      <c r="C2389" s="41"/>
      <c r="D2389" s="234" t="s">
        <v>169</v>
      </c>
      <c r="E2389" s="41"/>
      <c r="F2389" s="235" t="s">
        <v>2285</v>
      </c>
      <c r="G2389" s="41"/>
      <c r="H2389" s="41"/>
      <c r="I2389" s="236"/>
      <c r="J2389" s="41"/>
      <c r="K2389" s="41"/>
      <c r="L2389" s="45"/>
      <c r="M2389" s="237"/>
      <c r="N2389" s="238"/>
      <c r="O2389" s="92"/>
      <c r="P2389" s="92"/>
      <c r="Q2389" s="92"/>
      <c r="R2389" s="92"/>
      <c r="S2389" s="92"/>
      <c r="T2389" s="93"/>
      <c r="U2389" s="39"/>
      <c r="V2389" s="39"/>
      <c r="W2389" s="39"/>
      <c r="X2389" s="39"/>
      <c r="Y2389" s="39"/>
      <c r="Z2389" s="39"/>
      <c r="AA2389" s="39"/>
      <c r="AB2389" s="39"/>
      <c r="AC2389" s="39"/>
      <c r="AD2389" s="39"/>
      <c r="AE2389" s="39"/>
      <c r="AT2389" s="18" t="s">
        <v>169</v>
      </c>
      <c r="AU2389" s="18" t="s">
        <v>84</v>
      </c>
    </row>
    <row r="2390" s="2" customFormat="1" ht="16.5" customHeight="1">
      <c r="A2390" s="39"/>
      <c r="B2390" s="40"/>
      <c r="C2390" s="271" t="s">
        <v>2287</v>
      </c>
      <c r="D2390" s="271" t="s">
        <v>260</v>
      </c>
      <c r="E2390" s="272" t="s">
        <v>2288</v>
      </c>
      <c r="F2390" s="273" t="s">
        <v>2289</v>
      </c>
      <c r="G2390" s="274" t="s">
        <v>379</v>
      </c>
      <c r="H2390" s="275">
        <v>2</v>
      </c>
      <c r="I2390" s="276"/>
      <c r="J2390" s="277">
        <f>ROUND(I2390*H2390,2)</f>
        <v>0</v>
      </c>
      <c r="K2390" s="278"/>
      <c r="L2390" s="279"/>
      <c r="M2390" s="280" t="s">
        <v>1</v>
      </c>
      <c r="N2390" s="281" t="s">
        <v>39</v>
      </c>
      <c r="O2390" s="92"/>
      <c r="P2390" s="230">
        <f>O2390*H2390</f>
        <v>0</v>
      </c>
      <c r="Q2390" s="230">
        <v>0</v>
      </c>
      <c r="R2390" s="230">
        <f>Q2390*H2390</f>
        <v>0</v>
      </c>
      <c r="S2390" s="230">
        <v>0</v>
      </c>
      <c r="T2390" s="231">
        <f>S2390*H2390</f>
        <v>0</v>
      </c>
      <c r="U2390" s="39"/>
      <c r="V2390" s="39"/>
      <c r="W2390" s="39"/>
      <c r="X2390" s="39"/>
      <c r="Y2390" s="39"/>
      <c r="Z2390" s="39"/>
      <c r="AA2390" s="39"/>
      <c r="AB2390" s="39"/>
      <c r="AC2390" s="39"/>
      <c r="AD2390" s="39"/>
      <c r="AE2390" s="39"/>
      <c r="AR2390" s="232" t="s">
        <v>347</v>
      </c>
      <c r="AT2390" s="232" t="s">
        <v>260</v>
      </c>
      <c r="AU2390" s="232" t="s">
        <v>84</v>
      </c>
      <c r="AY2390" s="18" t="s">
        <v>161</v>
      </c>
      <c r="BE2390" s="233">
        <f>IF(N2390="základní",J2390,0)</f>
        <v>0</v>
      </c>
      <c r="BF2390" s="233">
        <f>IF(N2390="snížená",J2390,0)</f>
        <v>0</v>
      </c>
      <c r="BG2390" s="233">
        <f>IF(N2390="zákl. přenesená",J2390,0)</f>
        <v>0</v>
      </c>
      <c r="BH2390" s="233">
        <f>IF(N2390="sníž. přenesená",J2390,0)</f>
        <v>0</v>
      </c>
      <c r="BI2390" s="233">
        <f>IF(N2390="nulová",J2390,0)</f>
        <v>0</v>
      </c>
      <c r="BJ2390" s="18" t="s">
        <v>82</v>
      </c>
      <c r="BK2390" s="233">
        <f>ROUND(I2390*H2390,2)</f>
        <v>0</v>
      </c>
      <c r="BL2390" s="18" t="s">
        <v>259</v>
      </c>
      <c r="BM2390" s="232" t="s">
        <v>2290</v>
      </c>
    </row>
    <row r="2391" s="2" customFormat="1">
      <c r="A2391" s="39"/>
      <c r="B2391" s="40"/>
      <c r="C2391" s="41"/>
      <c r="D2391" s="234" t="s">
        <v>169</v>
      </c>
      <c r="E2391" s="41"/>
      <c r="F2391" s="235" t="s">
        <v>2289</v>
      </c>
      <c r="G2391" s="41"/>
      <c r="H2391" s="41"/>
      <c r="I2391" s="236"/>
      <c r="J2391" s="41"/>
      <c r="K2391" s="41"/>
      <c r="L2391" s="45"/>
      <c r="M2391" s="237"/>
      <c r="N2391" s="238"/>
      <c r="O2391" s="92"/>
      <c r="P2391" s="92"/>
      <c r="Q2391" s="92"/>
      <c r="R2391" s="92"/>
      <c r="S2391" s="92"/>
      <c r="T2391" s="93"/>
      <c r="U2391" s="39"/>
      <c r="V2391" s="39"/>
      <c r="W2391" s="39"/>
      <c r="X2391" s="39"/>
      <c r="Y2391" s="39"/>
      <c r="Z2391" s="39"/>
      <c r="AA2391" s="39"/>
      <c r="AB2391" s="39"/>
      <c r="AC2391" s="39"/>
      <c r="AD2391" s="39"/>
      <c r="AE2391" s="39"/>
      <c r="AT2391" s="18" t="s">
        <v>169</v>
      </c>
      <c r="AU2391" s="18" t="s">
        <v>84</v>
      </c>
    </row>
    <row r="2392" s="2" customFormat="1" ht="24.15" customHeight="1">
      <c r="A2392" s="39"/>
      <c r="B2392" s="40"/>
      <c r="C2392" s="220" t="s">
        <v>2291</v>
      </c>
      <c r="D2392" s="220" t="s">
        <v>163</v>
      </c>
      <c r="E2392" s="221" t="s">
        <v>2292</v>
      </c>
      <c r="F2392" s="222" t="s">
        <v>2293</v>
      </c>
      <c r="G2392" s="223" t="s">
        <v>793</v>
      </c>
      <c r="H2392" s="224">
        <v>1</v>
      </c>
      <c r="I2392" s="225"/>
      <c r="J2392" s="226">
        <f>ROUND(I2392*H2392,2)</f>
        <v>0</v>
      </c>
      <c r="K2392" s="227"/>
      <c r="L2392" s="45"/>
      <c r="M2392" s="228" t="s">
        <v>1</v>
      </c>
      <c r="N2392" s="229" t="s">
        <v>39</v>
      </c>
      <c r="O2392" s="92"/>
      <c r="P2392" s="230">
        <f>O2392*H2392</f>
        <v>0</v>
      </c>
      <c r="Q2392" s="230">
        <v>0</v>
      </c>
      <c r="R2392" s="230">
        <f>Q2392*H2392</f>
        <v>0</v>
      </c>
      <c r="S2392" s="230">
        <v>0</v>
      </c>
      <c r="T2392" s="231">
        <f>S2392*H2392</f>
        <v>0</v>
      </c>
      <c r="U2392" s="39"/>
      <c r="V2392" s="39"/>
      <c r="W2392" s="39"/>
      <c r="X2392" s="39"/>
      <c r="Y2392" s="39"/>
      <c r="Z2392" s="39"/>
      <c r="AA2392" s="39"/>
      <c r="AB2392" s="39"/>
      <c r="AC2392" s="39"/>
      <c r="AD2392" s="39"/>
      <c r="AE2392" s="39"/>
      <c r="AR2392" s="232" t="s">
        <v>259</v>
      </c>
      <c r="AT2392" s="232" t="s">
        <v>163</v>
      </c>
      <c r="AU2392" s="232" t="s">
        <v>84</v>
      </c>
      <c r="AY2392" s="18" t="s">
        <v>161</v>
      </c>
      <c r="BE2392" s="233">
        <f>IF(N2392="základní",J2392,0)</f>
        <v>0</v>
      </c>
      <c r="BF2392" s="233">
        <f>IF(N2392="snížená",J2392,0)</f>
        <v>0</v>
      </c>
      <c r="BG2392" s="233">
        <f>IF(N2392="zákl. přenesená",J2392,0)</f>
        <v>0</v>
      </c>
      <c r="BH2392" s="233">
        <f>IF(N2392="sníž. přenesená",J2392,0)</f>
        <v>0</v>
      </c>
      <c r="BI2392" s="233">
        <f>IF(N2392="nulová",J2392,0)</f>
        <v>0</v>
      </c>
      <c r="BJ2392" s="18" t="s">
        <v>82</v>
      </c>
      <c r="BK2392" s="233">
        <f>ROUND(I2392*H2392,2)</f>
        <v>0</v>
      </c>
      <c r="BL2392" s="18" t="s">
        <v>259</v>
      </c>
      <c r="BM2392" s="232" t="s">
        <v>2294</v>
      </c>
    </row>
    <row r="2393" s="2" customFormat="1">
      <c r="A2393" s="39"/>
      <c r="B2393" s="40"/>
      <c r="C2393" s="41"/>
      <c r="D2393" s="234" t="s">
        <v>169</v>
      </c>
      <c r="E2393" s="41"/>
      <c r="F2393" s="235" t="s">
        <v>2293</v>
      </c>
      <c r="G2393" s="41"/>
      <c r="H2393" s="41"/>
      <c r="I2393" s="236"/>
      <c r="J2393" s="41"/>
      <c r="K2393" s="41"/>
      <c r="L2393" s="45"/>
      <c r="M2393" s="237"/>
      <c r="N2393" s="238"/>
      <c r="O2393" s="92"/>
      <c r="P2393" s="92"/>
      <c r="Q2393" s="92"/>
      <c r="R2393" s="92"/>
      <c r="S2393" s="92"/>
      <c r="T2393" s="93"/>
      <c r="U2393" s="39"/>
      <c r="V2393" s="39"/>
      <c r="W2393" s="39"/>
      <c r="X2393" s="39"/>
      <c r="Y2393" s="39"/>
      <c r="Z2393" s="39"/>
      <c r="AA2393" s="39"/>
      <c r="AB2393" s="39"/>
      <c r="AC2393" s="39"/>
      <c r="AD2393" s="39"/>
      <c r="AE2393" s="39"/>
      <c r="AT2393" s="18" t="s">
        <v>169</v>
      </c>
      <c r="AU2393" s="18" t="s">
        <v>84</v>
      </c>
    </row>
    <row r="2394" s="2" customFormat="1" ht="16.5" customHeight="1">
      <c r="A2394" s="39"/>
      <c r="B2394" s="40"/>
      <c r="C2394" s="271" t="s">
        <v>2295</v>
      </c>
      <c r="D2394" s="271" t="s">
        <v>260</v>
      </c>
      <c r="E2394" s="272" t="s">
        <v>2296</v>
      </c>
      <c r="F2394" s="273" t="s">
        <v>2297</v>
      </c>
      <c r="G2394" s="274" t="s">
        <v>183</v>
      </c>
      <c r="H2394" s="275">
        <v>14.5</v>
      </c>
      <c r="I2394" s="276"/>
      <c r="J2394" s="277">
        <f>ROUND(I2394*H2394,2)</f>
        <v>0</v>
      </c>
      <c r="K2394" s="278"/>
      <c r="L2394" s="279"/>
      <c r="M2394" s="280" t="s">
        <v>1</v>
      </c>
      <c r="N2394" s="281" t="s">
        <v>39</v>
      </c>
      <c r="O2394" s="92"/>
      <c r="P2394" s="230">
        <f>O2394*H2394</f>
        <v>0</v>
      </c>
      <c r="Q2394" s="230">
        <v>0</v>
      </c>
      <c r="R2394" s="230">
        <f>Q2394*H2394</f>
        <v>0</v>
      </c>
      <c r="S2394" s="230">
        <v>0</v>
      </c>
      <c r="T2394" s="231">
        <f>S2394*H2394</f>
        <v>0</v>
      </c>
      <c r="U2394" s="39"/>
      <c r="V2394" s="39"/>
      <c r="W2394" s="39"/>
      <c r="X2394" s="39"/>
      <c r="Y2394" s="39"/>
      <c r="Z2394" s="39"/>
      <c r="AA2394" s="39"/>
      <c r="AB2394" s="39"/>
      <c r="AC2394" s="39"/>
      <c r="AD2394" s="39"/>
      <c r="AE2394" s="39"/>
      <c r="AR2394" s="232" t="s">
        <v>347</v>
      </c>
      <c r="AT2394" s="232" t="s">
        <v>260</v>
      </c>
      <c r="AU2394" s="232" t="s">
        <v>84</v>
      </c>
      <c r="AY2394" s="18" t="s">
        <v>161</v>
      </c>
      <c r="BE2394" s="233">
        <f>IF(N2394="základní",J2394,0)</f>
        <v>0</v>
      </c>
      <c r="BF2394" s="233">
        <f>IF(N2394="snížená",J2394,0)</f>
        <v>0</v>
      </c>
      <c r="BG2394" s="233">
        <f>IF(N2394="zákl. přenesená",J2394,0)</f>
        <v>0</v>
      </c>
      <c r="BH2394" s="233">
        <f>IF(N2394="sníž. přenesená",J2394,0)</f>
        <v>0</v>
      </c>
      <c r="BI2394" s="233">
        <f>IF(N2394="nulová",J2394,0)</f>
        <v>0</v>
      </c>
      <c r="BJ2394" s="18" t="s">
        <v>82</v>
      </c>
      <c r="BK2394" s="233">
        <f>ROUND(I2394*H2394,2)</f>
        <v>0</v>
      </c>
      <c r="BL2394" s="18" t="s">
        <v>259</v>
      </c>
      <c r="BM2394" s="232" t="s">
        <v>2298</v>
      </c>
    </row>
    <row r="2395" s="2" customFormat="1">
      <c r="A2395" s="39"/>
      <c r="B2395" s="40"/>
      <c r="C2395" s="41"/>
      <c r="D2395" s="234" t="s">
        <v>169</v>
      </c>
      <c r="E2395" s="41"/>
      <c r="F2395" s="235" t="s">
        <v>2297</v>
      </c>
      <c r="G2395" s="41"/>
      <c r="H2395" s="41"/>
      <c r="I2395" s="236"/>
      <c r="J2395" s="41"/>
      <c r="K2395" s="41"/>
      <c r="L2395" s="45"/>
      <c r="M2395" s="237"/>
      <c r="N2395" s="238"/>
      <c r="O2395" s="92"/>
      <c r="P2395" s="92"/>
      <c r="Q2395" s="92"/>
      <c r="R2395" s="92"/>
      <c r="S2395" s="92"/>
      <c r="T2395" s="93"/>
      <c r="U2395" s="39"/>
      <c r="V2395" s="39"/>
      <c r="W2395" s="39"/>
      <c r="X2395" s="39"/>
      <c r="Y2395" s="39"/>
      <c r="Z2395" s="39"/>
      <c r="AA2395" s="39"/>
      <c r="AB2395" s="39"/>
      <c r="AC2395" s="39"/>
      <c r="AD2395" s="39"/>
      <c r="AE2395" s="39"/>
      <c r="AT2395" s="18" t="s">
        <v>169</v>
      </c>
      <c r="AU2395" s="18" t="s">
        <v>84</v>
      </c>
    </row>
    <row r="2396" s="2" customFormat="1" ht="16.5" customHeight="1">
      <c r="A2396" s="39"/>
      <c r="B2396" s="40"/>
      <c r="C2396" s="271" t="s">
        <v>2299</v>
      </c>
      <c r="D2396" s="271" t="s">
        <v>260</v>
      </c>
      <c r="E2396" s="272" t="s">
        <v>2300</v>
      </c>
      <c r="F2396" s="273" t="s">
        <v>2301</v>
      </c>
      <c r="G2396" s="274" t="s">
        <v>379</v>
      </c>
      <c r="H2396" s="275">
        <v>1</v>
      </c>
      <c r="I2396" s="276"/>
      <c r="J2396" s="277">
        <f>ROUND(I2396*H2396,2)</f>
        <v>0</v>
      </c>
      <c r="K2396" s="278"/>
      <c r="L2396" s="279"/>
      <c r="M2396" s="280" t="s">
        <v>1</v>
      </c>
      <c r="N2396" s="281" t="s">
        <v>39</v>
      </c>
      <c r="O2396" s="92"/>
      <c r="P2396" s="230">
        <f>O2396*H2396</f>
        <v>0</v>
      </c>
      <c r="Q2396" s="230">
        <v>0</v>
      </c>
      <c r="R2396" s="230">
        <f>Q2396*H2396</f>
        <v>0</v>
      </c>
      <c r="S2396" s="230">
        <v>0</v>
      </c>
      <c r="T2396" s="231">
        <f>S2396*H2396</f>
        <v>0</v>
      </c>
      <c r="U2396" s="39"/>
      <c r="V2396" s="39"/>
      <c r="W2396" s="39"/>
      <c r="X2396" s="39"/>
      <c r="Y2396" s="39"/>
      <c r="Z2396" s="39"/>
      <c r="AA2396" s="39"/>
      <c r="AB2396" s="39"/>
      <c r="AC2396" s="39"/>
      <c r="AD2396" s="39"/>
      <c r="AE2396" s="39"/>
      <c r="AR2396" s="232" t="s">
        <v>347</v>
      </c>
      <c r="AT2396" s="232" t="s">
        <v>260</v>
      </c>
      <c r="AU2396" s="232" t="s">
        <v>84</v>
      </c>
      <c r="AY2396" s="18" t="s">
        <v>161</v>
      </c>
      <c r="BE2396" s="233">
        <f>IF(N2396="základní",J2396,0)</f>
        <v>0</v>
      </c>
      <c r="BF2396" s="233">
        <f>IF(N2396="snížená",J2396,0)</f>
        <v>0</v>
      </c>
      <c r="BG2396" s="233">
        <f>IF(N2396="zákl. přenesená",J2396,0)</f>
        <v>0</v>
      </c>
      <c r="BH2396" s="233">
        <f>IF(N2396="sníž. přenesená",J2396,0)</f>
        <v>0</v>
      </c>
      <c r="BI2396" s="233">
        <f>IF(N2396="nulová",J2396,0)</f>
        <v>0</v>
      </c>
      <c r="BJ2396" s="18" t="s">
        <v>82</v>
      </c>
      <c r="BK2396" s="233">
        <f>ROUND(I2396*H2396,2)</f>
        <v>0</v>
      </c>
      <c r="BL2396" s="18" t="s">
        <v>259</v>
      </c>
      <c r="BM2396" s="232" t="s">
        <v>2302</v>
      </c>
    </row>
    <row r="2397" s="2" customFormat="1">
      <c r="A2397" s="39"/>
      <c r="B2397" s="40"/>
      <c r="C2397" s="41"/>
      <c r="D2397" s="234" t="s">
        <v>169</v>
      </c>
      <c r="E2397" s="41"/>
      <c r="F2397" s="235" t="s">
        <v>2301</v>
      </c>
      <c r="G2397" s="41"/>
      <c r="H2397" s="41"/>
      <c r="I2397" s="236"/>
      <c r="J2397" s="41"/>
      <c r="K2397" s="41"/>
      <c r="L2397" s="45"/>
      <c r="M2397" s="237"/>
      <c r="N2397" s="238"/>
      <c r="O2397" s="92"/>
      <c r="P2397" s="92"/>
      <c r="Q2397" s="92"/>
      <c r="R2397" s="92"/>
      <c r="S2397" s="92"/>
      <c r="T2397" s="93"/>
      <c r="U2397" s="39"/>
      <c r="V2397" s="39"/>
      <c r="W2397" s="39"/>
      <c r="X2397" s="39"/>
      <c r="Y2397" s="39"/>
      <c r="Z2397" s="39"/>
      <c r="AA2397" s="39"/>
      <c r="AB2397" s="39"/>
      <c r="AC2397" s="39"/>
      <c r="AD2397" s="39"/>
      <c r="AE2397" s="39"/>
      <c r="AT2397" s="18" t="s">
        <v>169</v>
      </c>
      <c r="AU2397" s="18" t="s">
        <v>84</v>
      </c>
    </row>
    <row r="2398" s="2" customFormat="1" ht="16.5" customHeight="1">
      <c r="A2398" s="39"/>
      <c r="B2398" s="40"/>
      <c r="C2398" s="271" t="s">
        <v>2303</v>
      </c>
      <c r="D2398" s="271" t="s">
        <v>260</v>
      </c>
      <c r="E2398" s="272" t="s">
        <v>2304</v>
      </c>
      <c r="F2398" s="273" t="s">
        <v>2305</v>
      </c>
      <c r="G2398" s="274" t="s">
        <v>379</v>
      </c>
      <c r="H2398" s="275">
        <v>1</v>
      </c>
      <c r="I2398" s="276"/>
      <c r="J2398" s="277">
        <f>ROUND(I2398*H2398,2)</f>
        <v>0</v>
      </c>
      <c r="K2398" s="278"/>
      <c r="L2398" s="279"/>
      <c r="M2398" s="280" t="s">
        <v>1</v>
      </c>
      <c r="N2398" s="281" t="s">
        <v>39</v>
      </c>
      <c r="O2398" s="92"/>
      <c r="P2398" s="230">
        <f>O2398*H2398</f>
        <v>0</v>
      </c>
      <c r="Q2398" s="230">
        <v>0</v>
      </c>
      <c r="R2398" s="230">
        <f>Q2398*H2398</f>
        <v>0</v>
      </c>
      <c r="S2398" s="230">
        <v>0</v>
      </c>
      <c r="T2398" s="231">
        <f>S2398*H2398</f>
        <v>0</v>
      </c>
      <c r="U2398" s="39"/>
      <c r="V2398" s="39"/>
      <c r="W2398" s="39"/>
      <c r="X2398" s="39"/>
      <c r="Y2398" s="39"/>
      <c r="Z2398" s="39"/>
      <c r="AA2398" s="39"/>
      <c r="AB2398" s="39"/>
      <c r="AC2398" s="39"/>
      <c r="AD2398" s="39"/>
      <c r="AE2398" s="39"/>
      <c r="AR2398" s="232" t="s">
        <v>347</v>
      </c>
      <c r="AT2398" s="232" t="s">
        <v>260</v>
      </c>
      <c r="AU2398" s="232" t="s">
        <v>84</v>
      </c>
      <c r="AY2398" s="18" t="s">
        <v>161</v>
      </c>
      <c r="BE2398" s="233">
        <f>IF(N2398="základní",J2398,0)</f>
        <v>0</v>
      </c>
      <c r="BF2398" s="233">
        <f>IF(N2398="snížená",J2398,0)</f>
        <v>0</v>
      </c>
      <c r="BG2398" s="233">
        <f>IF(N2398="zákl. přenesená",J2398,0)</f>
        <v>0</v>
      </c>
      <c r="BH2398" s="233">
        <f>IF(N2398="sníž. přenesená",J2398,0)</f>
        <v>0</v>
      </c>
      <c r="BI2398" s="233">
        <f>IF(N2398="nulová",J2398,0)</f>
        <v>0</v>
      </c>
      <c r="BJ2398" s="18" t="s">
        <v>82</v>
      </c>
      <c r="BK2398" s="233">
        <f>ROUND(I2398*H2398,2)</f>
        <v>0</v>
      </c>
      <c r="BL2398" s="18" t="s">
        <v>259</v>
      </c>
      <c r="BM2398" s="232" t="s">
        <v>2306</v>
      </c>
    </row>
    <row r="2399" s="2" customFormat="1">
      <c r="A2399" s="39"/>
      <c r="B2399" s="40"/>
      <c r="C2399" s="41"/>
      <c r="D2399" s="234" t="s">
        <v>169</v>
      </c>
      <c r="E2399" s="41"/>
      <c r="F2399" s="235" t="s">
        <v>2305</v>
      </c>
      <c r="G2399" s="41"/>
      <c r="H2399" s="41"/>
      <c r="I2399" s="236"/>
      <c r="J2399" s="41"/>
      <c r="K2399" s="41"/>
      <c r="L2399" s="45"/>
      <c r="M2399" s="237"/>
      <c r="N2399" s="238"/>
      <c r="O2399" s="92"/>
      <c r="P2399" s="92"/>
      <c r="Q2399" s="92"/>
      <c r="R2399" s="92"/>
      <c r="S2399" s="92"/>
      <c r="T2399" s="93"/>
      <c r="U2399" s="39"/>
      <c r="V2399" s="39"/>
      <c r="W2399" s="39"/>
      <c r="X2399" s="39"/>
      <c r="Y2399" s="39"/>
      <c r="Z2399" s="39"/>
      <c r="AA2399" s="39"/>
      <c r="AB2399" s="39"/>
      <c r="AC2399" s="39"/>
      <c r="AD2399" s="39"/>
      <c r="AE2399" s="39"/>
      <c r="AT2399" s="18" t="s">
        <v>169</v>
      </c>
      <c r="AU2399" s="18" t="s">
        <v>84</v>
      </c>
    </row>
    <row r="2400" s="2" customFormat="1" ht="16.5" customHeight="1">
      <c r="A2400" s="39"/>
      <c r="B2400" s="40"/>
      <c r="C2400" s="271" t="s">
        <v>2307</v>
      </c>
      <c r="D2400" s="271" t="s">
        <v>260</v>
      </c>
      <c r="E2400" s="272" t="s">
        <v>2308</v>
      </c>
      <c r="F2400" s="273" t="s">
        <v>2309</v>
      </c>
      <c r="G2400" s="274" t="s">
        <v>379</v>
      </c>
      <c r="H2400" s="275">
        <v>1</v>
      </c>
      <c r="I2400" s="276"/>
      <c r="J2400" s="277">
        <f>ROUND(I2400*H2400,2)</f>
        <v>0</v>
      </c>
      <c r="K2400" s="278"/>
      <c r="L2400" s="279"/>
      <c r="M2400" s="280" t="s">
        <v>1</v>
      </c>
      <c r="N2400" s="281" t="s">
        <v>39</v>
      </c>
      <c r="O2400" s="92"/>
      <c r="P2400" s="230">
        <f>O2400*H2400</f>
        <v>0</v>
      </c>
      <c r="Q2400" s="230">
        <v>0</v>
      </c>
      <c r="R2400" s="230">
        <f>Q2400*H2400</f>
        <v>0</v>
      </c>
      <c r="S2400" s="230">
        <v>0</v>
      </c>
      <c r="T2400" s="231">
        <f>S2400*H2400</f>
        <v>0</v>
      </c>
      <c r="U2400" s="39"/>
      <c r="V2400" s="39"/>
      <c r="W2400" s="39"/>
      <c r="X2400" s="39"/>
      <c r="Y2400" s="39"/>
      <c r="Z2400" s="39"/>
      <c r="AA2400" s="39"/>
      <c r="AB2400" s="39"/>
      <c r="AC2400" s="39"/>
      <c r="AD2400" s="39"/>
      <c r="AE2400" s="39"/>
      <c r="AR2400" s="232" t="s">
        <v>347</v>
      </c>
      <c r="AT2400" s="232" t="s">
        <v>260</v>
      </c>
      <c r="AU2400" s="232" t="s">
        <v>84</v>
      </c>
      <c r="AY2400" s="18" t="s">
        <v>161</v>
      </c>
      <c r="BE2400" s="233">
        <f>IF(N2400="základní",J2400,0)</f>
        <v>0</v>
      </c>
      <c r="BF2400" s="233">
        <f>IF(N2400="snížená",J2400,0)</f>
        <v>0</v>
      </c>
      <c r="BG2400" s="233">
        <f>IF(N2400="zákl. přenesená",J2400,0)</f>
        <v>0</v>
      </c>
      <c r="BH2400" s="233">
        <f>IF(N2400="sníž. přenesená",J2400,0)</f>
        <v>0</v>
      </c>
      <c r="BI2400" s="233">
        <f>IF(N2400="nulová",J2400,0)</f>
        <v>0</v>
      </c>
      <c r="BJ2400" s="18" t="s">
        <v>82</v>
      </c>
      <c r="BK2400" s="233">
        <f>ROUND(I2400*H2400,2)</f>
        <v>0</v>
      </c>
      <c r="BL2400" s="18" t="s">
        <v>259</v>
      </c>
      <c r="BM2400" s="232" t="s">
        <v>2310</v>
      </c>
    </row>
    <row r="2401" s="2" customFormat="1">
      <c r="A2401" s="39"/>
      <c r="B2401" s="40"/>
      <c r="C2401" s="41"/>
      <c r="D2401" s="234" t="s">
        <v>169</v>
      </c>
      <c r="E2401" s="41"/>
      <c r="F2401" s="235" t="s">
        <v>2309</v>
      </c>
      <c r="G2401" s="41"/>
      <c r="H2401" s="41"/>
      <c r="I2401" s="236"/>
      <c r="J2401" s="41"/>
      <c r="K2401" s="41"/>
      <c r="L2401" s="45"/>
      <c r="M2401" s="237"/>
      <c r="N2401" s="238"/>
      <c r="O2401" s="92"/>
      <c r="P2401" s="92"/>
      <c r="Q2401" s="92"/>
      <c r="R2401" s="92"/>
      <c r="S2401" s="92"/>
      <c r="T2401" s="93"/>
      <c r="U2401" s="39"/>
      <c r="V2401" s="39"/>
      <c r="W2401" s="39"/>
      <c r="X2401" s="39"/>
      <c r="Y2401" s="39"/>
      <c r="Z2401" s="39"/>
      <c r="AA2401" s="39"/>
      <c r="AB2401" s="39"/>
      <c r="AC2401" s="39"/>
      <c r="AD2401" s="39"/>
      <c r="AE2401" s="39"/>
      <c r="AT2401" s="18" t="s">
        <v>169</v>
      </c>
      <c r="AU2401" s="18" t="s">
        <v>84</v>
      </c>
    </row>
    <row r="2402" s="2" customFormat="1" ht="24.15" customHeight="1">
      <c r="A2402" s="39"/>
      <c r="B2402" s="40"/>
      <c r="C2402" s="220" t="s">
        <v>2311</v>
      </c>
      <c r="D2402" s="220" t="s">
        <v>163</v>
      </c>
      <c r="E2402" s="221" t="s">
        <v>2312</v>
      </c>
      <c r="F2402" s="222" t="s">
        <v>2313</v>
      </c>
      <c r="G2402" s="223" t="s">
        <v>793</v>
      </c>
      <c r="H2402" s="224">
        <v>1</v>
      </c>
      <c r="I2402" s="225"/>
      <c r="J2402" s="226">
        <f>ROUND(I2402*H2402,2)</f>
        <v>0</v>
      </c>
      <c r="K2402" s="227"/>
      <c r="L2402" s="45"/>
      <c r="M2402" s="228" t="s">
        <v>1</v>
      </c>
      <c r="N2402" s="229" t="s">
        <v>39</v>
      </c>
      <c r="O2402" s="92"/>
      <c r="P2402" s="230">
        <f>O2402*H2402</f>
        <v>0</v>
      </c>
      <c r="Q2402" s="230">
        <v>0</v>
      </c>
      <c r="R2402" s="230">
        <f>Q2402*H2402</f>
        <v>0</v>
      </c>
      <c r="S2402" s="230">
        <v>0</v>
      </c>
      <c r="T2402" s="231">
        <f>S2402*H2402</f>
        <v>0</v>
      </c>
      <c r="U2402" s="39"/>
      <c r="V2402" s="39"/>
      <c r="W2402" s="39"/>
      <c r="X2402" s="39"/>
      <c r="Y2402" s="39"/>
      <c r="Z2402" s="39"/>
      <c r="AA2402" s="39"/>
      <c r="AB2402" s="39"/>
      <c r="AC2402" s="39"/>
      <c r="AD2402" s="39"/>
      <c r="AE2402" s="39"/>
      <c r="AR2402" s="232" t="s">
        <v>259</v>
      </c>
      <c r="AT2402" s="232" t="s">
        <v>163</v>
      </c>
      <c r="AU2402" s="232" t="s">
        <v>84</v>
      </c>
      <c r="AY2402" s="18" t="s">
        <v>161</v>
      </c>
      <c r="BE2402" s="233">
        <f>IF(N2402="základní",J2402,0)</f>
        <v>0</v>
      </c>
      <c r="BF2402" s="233">
        <f>IF(N2402="snížená",J2402,0)</f>
        <v>0</v>
      </c>
      <c r="BG2402" s="233">
        <f>IF(N2402="zákl. přenesená",J2402,0)</f>
        <v>0</v>
      </c>
      <c r="BH2402" s="233">
        <f>IF(N2402="sníž. přenesená",J2402,0)</f>
        <v>0</v>
      </c>
      <c r="BI2402" s="233">
        <f>IF(N2402="nulová",J2402,0)</f>
        <v>0</v>
      </c>
      <c r="BJ2402" s="18" t="s">
        <v>82</v>
      </c>
      <c r="BK2402" s="233">
        <f>ROUND(I2402*H2402,2)</f>
        <v>0</v>
      </c>
      <c r="BL2402" s="18" t="s">
        <v>259</v>
      </c>
      <c r="BM2402" s="232" t="s">
        <v>2314</v>
      </c>
    </row>
    <row r="2403" s="2" customFormat="1">
      <c r="A2403" s="39"/>
      <c r="B2403" s="40"/>
      <c r="C2403" s="41"/>
      <c r="D2403" s="234" t="s">
        <v>169</v>
      </c>
      <c r="E2403" s="41"/>
      <c r="F2403" s="235" t="s">
        <v>2313</v>
      </c>
      <c r="G2403" s="41"/>
      <c r="H2403" s="41"/>
      <c r="I2403" s="236"/>
      <c r="J2403" s="41"/>
      <c r="K2403" s="41"/>
      <c r="L2403" s="45"/>
      <c r="M2403" s="237"/>
      <c r="N2403" s="238"/>
      <c r="O2403" s="92"/>
      <c r="P2403" s="92"/>
      <c r="Q2403" s="92"/>
      <c r="R2403" s="92"/>
      <c r="S2403" s="92"/>
      <c r="T2403" s="93"/>
      <c r="U2403" s="39"/>
      <c r="V2403" s="39"/>
      <c r="W2403" s="39"/>
      <c r="X2403" s="39"/>
      <c r="Y2403" s="39"/>
      <c r="Z2403" s="39"/>
      <c r="AA2403" s="39"/>
      <c r="AB2403" s="39"/>
      <c r="AC2403" s="39"/>
      <c r="AD2403" s="39"/>
      <c r="AE2403" s="39"/>
      <c r="AT2403" s="18" t="s">
        <v>169</v>
      </c>
      <c r="AU2403" s="18" t="s">
        <v>84</v>
      </c>
    </row>
    <row r="2404" s="2" customFormat="1" ht="24.15" customHeight="1">
      <c r="A2404" s="39"/>
      <c r="B2404" s="40"/>
      <c r="C2404" s="220" t="s">
        <v>2315</v>
      </c>
      <c r="D2404" s="220" t="s">
        <v>163</v>
      </c>
      <c r="E2404" s="221" t="s">
        <v>2316</v>
      </c>
      <c r="F2404" s="222" t="s">
        <v>2317</v>
      </c>
      <c r="G2404" s="223" t="s">
        <v>1585</v>
      </c>
      <c r="H2404" s="293"/>
      <c r="I2404" s="225"/>
      <c r="J2404" s="226">
        <f>ROUND(I2404*H2404,2)</f>
        <v>0</v>
      </c>
      <c r="K2404" s="227"/>
      <c r="L2404" s="45"/>
      <c r="M2404" s="228" t="s">
        <v>1</v>
      </c>
      <c r="N2404" s="229" t="s">
        <v>39</v>
      </c>
      <c r="O2404" s="92"/>
      <c r="P2404" s="230">
        <f>O2404*H2404</f>
        <v>0</v>
      </c>
      <c r="Q2404" s="230">
        <v>0</v>
      </c>
      <c r="R2404" s="230">
        <f>Q2404*H2404</f>
        <v>0</v>
      </c>
      <c r="S2404" s="230">
        <v>0</v>
      </c>
      <c r="T2404" s="231">
        <f>S2404*H2404</f>
        <v>0</v>
      </c>
      <c r="U2404" s="39"/>
      <c r="V2404" s="39"/>
      <c r="W2404" s="39"/>
      <c r="X2404" s="39"/>
      <c r="Y2404" s="39"/>
      <c r="Z2404" s="39"/>
      <c r="AA2404" s="39"/>
      <c r="AB2404" s="39"/>
      <c r="AC2404" s="39"/>
      <c r="AD2404" s="39"/>
      <c r="AE2404" s="39"/>
      <c r="AR2404" s="232" t="s">
        <v>259</v>
      </c>
      <c r="AT2404" s="232" t="s">
        <v>163</v>
      </c>
      <c r="AU2404" s="232" t="s">
        <v>84</v>
      </c>
      <c r="AY2404" s="18" t="s">
        <v>161</v>
      </c>
      <c r="BE2404" s="233">
        <f>IF(N2404="základní",J2404,0)</f>
        <v>0</v>
      </c>
      <c r="BF2404" s="233">
        <f>IF(N2404="snížená",J2404,0)</f>
        <v>0</v>
      </c>
      <c r="BG2404" s="233">
        <f>IF(N2404="zákl. přenesená",J2404,0)</f>
        <v>0</v>
      </c>
      <c r="BH2404" s="233">
        <f>IF(N2404="sníž. přenesená",J2404,0)</f>
        <v>0</v>
      </c>
      <c r="BI2404" s="233">
        <f>IF(N2404="nulová",J2404,0)</f>
        <v>0</v>
      </c>
      <c r="BJ2404" s="18" t="s">
        <v>82</v>
      </c>
      <c r="BK2404" s="233">
        <f>ROUND(I2404*H2404,2)</f>
        <v>0</v>
      </c>
      <c r="BL2404" s="18" t="s">
        <v>259</v>
      </c>
      <c r="BM2404" s="232" t="s">
        <v>2318</v>
      </c>
    </row>
    <row r="2405" s="2" customFormat="1">
      <c r="A2405" s="39"/>
      <c r="B2405" s="40"/>
      <c r="C2405" s="41"/>
      <c r="D2405" s="234" t="s">
        <v>169</v>
      </c>
      <c r="E2405" s="41"/>
      <c r="F2405" s="235" t="s">
        <v>2317</v>
      </c>
      <c r="G2405" s="41"/>
      <c r="H2405" s="41"/>
      <c r="I2405" s="236"/>
      <c r="J2405" s="41"/>
      <c r="K2405" s="41"/>
      <c r="L2405" s="45"/>
      <c r="M2405" s="237"/>
      <c r="N2405" s="238"/>
      <c r="O2405" s="92"/>
      <c r="P2405" s="92"/>
      <c r="Q2405" s="92"/>
      <c r="R2405" s="92"/>
      <c r="S2405" s="92"/>
      <c r="T2405" s="93"/>
      <c r="U2405" s="39"/>
      <c r="V2405" s="39"/>
      <c r="W2405" s="39"/>
      <c r="X2405" s="39"/>
      <c r="Y2405" s="39"/>
      <c r="Z2405" s="39"/>
      <c r="AA2405" s="39"/>
      <c r="AB2405" s="39"/>
      <c r="AC2405" s="39"/>
      <c r="AD2405" s="39"/>
      <c r="AE2405" s="39"/>
      <c r="AT2405" s="18" t="s">
        <v>169</v>
      </c>
      <c r="AU2405" s="18" t="s">
        <v>84</v>
      </c>
    </row>
    <row r="2406" s="12" customFormat="1" ht="22.8" customHeight="1">
      <c r="A2406" s="12"/>
      <c r="B2406" s="204"/>
      <c r="C2406" s="205"/>
      <c r="D2406" s="206" t="s">
        <v>73</v>
      </c>
      <c r="E2406" s="218" t="s">
        <v>2319</v>
      </c>
      <c r="F2406" s="218" t="s">
        <v>2320</v>
      </c>
      <c r="G2406" s="205"/>
      <c r="H2406" s="205"/>
      <c r="I2406" s="208"/>
      <c r="J2406" s="219">
        <f>BK2406</f>
        <v>0</v>
      </c>
      <c r="K2406" s="205"/>
      <c r="L2406" s="210"/>
      <c r="M2406" s="211"/>
      <c r="N2406" s="212"/>
      <c r="O2406" s="212"/>
      <c r="P2406" s="213">
        <f>SUM(P2407:P2574)</f>
        <v>0</v>
      </c>
      <c r="Q2406" s="212"/>
      <c r="R2406" s="213">
        <f>SUM(R2407:R2574)</f>
        <v>16.042550599999998</v>
      </c>
      <c r="S2406" s="212"/>
      <c r="T2406" s="214">
        <f>SUM(T2407:T2574)</f>
        <v>0</v>
      </c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R2406" s="215" t="s">
        <v>84</v>
      </c>
      <c r="AT2406" s="216" t="s">
        <v>73</v>
      </c>
      <c r="AU2406" s="216" t="s">
        <v>82</v>
      </c>
      <c r="AY2406" s="215" t="s">
        <v>161</v>
      </c>
      <c r="BK2406" s="217">
        <f>SUM(BK2407:BK2574)</f>
        <v>0</v>
      </c>
    </row>
    <row r="2407" s="2" customFormat="1" ht="16.5" customHeight="1">
      <c r="A2407" s="39"/>
      <c r="B2407" s="40"/>
      <c r="C2407" s="220" t="s">
        <v>2321</v>
      </c>
      <c r="D2407" s="220" t="s">
        <v>163</v>
      </c>
      <c r="E2407" s="221" t="s">
        <v>2322</v>
      </c>
      <c r="F2407" s="222" t="s">
        <v>2323</v>
      </c>
      <c r="G2407" s="223" t="s">
        <v>166</v>
      </c>
      <c r="H2407" s="224">
        <v>406.10000000000002</v>
      </c>
      <c r="I2407" s="225"/>
      <c r="J2407" s="226">
        <f>ROUND(I2407*H2407,2)</f>
        <v>0</v>
      </c>
      <c r="K2407" s="227"/>
      <c r="L2407" s="45"/>
      <c r="M2407" s="228" t="s">
        <v>1</v>
      </c>
      <c r="N2407" s="229" t="s">
        <v>39</v>
      </c>
      <c r="O2407" s="92"/>
      <c r="P2407" s="230">
        <f>O2407*H2407</f>
        <v>0</v>
      </c>
      <c r="Q2407" s="230">
        <v>0</v>
      </c>
      <c r="R2407" s="230">
        <f>Q2407*H2407</f>
        <v>0</v>
      </c>
      <c r="S2407" s="230">
        <v>0</v>
      </c>
      <c r="T2407" s="231">
        <f>S2407*H2407</f>
        <v>0</v>
      </c>
      <c r="U2407" s="39"/>
      <c r="V2407" s="39"/>
      <c r="W2407" s="39"/>
      <c r="X2407" s="39"/>
      <c r="Y2407" s="39"/>
      <c r="Z2407" s="39"/>
      <c r="AA2407" s="39"/>
      <c r="AB2407" s="39"/>
      <c r="AC2407" s="39"/>
      <c r="AD2407" s="39"/>
      <c r="AE2407" s="39"/>
      <c r="AR2407" s="232" t="s">
        <v>259</v>
      </c>
      <c r="AT2407" s="232" t="s">
        <v>163</v>
      </c>
      <c r="AU2407" s="232" t="s">
        <v>84</v>
      </c>
      <c r="AY2407" s="18" t="s">
        <v>161</v>
      </c>
      <c r="BE2407" s="233">
        <f>IF(N2407="základní",J2407,0)</f>
        <v>0</v>
      </c>
      <c r="BF2407" s="233">
        <f>IF(N2407="snížená",J2407,0)</f>
        <v>0</v>
      </c>
      <c r="BG2407" s="233">
        <f>IF(N2407="zákl. přenesená",J2407,0)</f>
        <v>0</v>
      </c>
      <c r="BH2407" s="233">
        <f>IF(N2407="sníž. přenesená",J2407,0)</f>
        <v>0</v>
      </c>
      <c r="BI2407" s="233">
        <f>IF(N2407="nulová",J2407,0)</f>
        <v>0</v>
      </c>
      <c r="BJ2407" s="18" t="s">
        <v>82</v>
      </c>
      <c r="BK2407" s="233">
        <f>ROUND(I2407*H2407,2)</f>
        <v>0</v>
      </c>
      <c r="BL2407" s="18" t="s">
        <v>259</v>
      </c>
      <c r="BM2407" s="232" t="s">
        <v>2324</v>
      </c>
    </row>
    <row r="2408" s="2" customFormat="1">
      <c r="A2408" s="39"/>
      <c r="B2408" s="40"/>
      <c r="C2408" s="41"/>
      <c r="D2408" s="234" t="s">
        <v>169</v>
      </c>
      <c r="E2408" s="41"/>
      <c r="F2408" s="235" t="s">
        <v>2323</v>
      </c>
      <c r="G2408" s="41"/>
      <c r="H2408" s="41"/>
      <c r="I2408" s="236"/>
      <c r="J2408" s="41"/>
      <c r="K2408" s="41"/>
      <c r="L2408" s="45"/>
      <c r="M2408" s="237"/>
      <c r="N2408" s="238"/>
      <c r="O2408" s="92"/>
      <c r="P2408" s="92"/>
      <c r="Q2408" s="92"/>
      <c r="R2408" s="92"/>
      <c r="S2408" s="92"/>
      <c r="T2408" s="93"/>
      <c r="U2408" s="39"/>
      <c r="V2408" s="39"/>
      <c r="W2408" s="39"/>
      <c r="X2408" s="39"/>
      <c r="Y2408" s="39"/>
      <c r="Z2408" s="39"/>
      <c r="AA2408" s="39"/>
      <c r="AB2408" s="39"/>
      <c r="AC2408" s="39"/>
      <c r="AD2408" s="39"/>
      <c r="AE2408" s="39"/>
      <c r="AT2408" s="18" t="s">
        <v>169</v>
      </c>
      <c r="AU2408" s="18" t="s">
        <v>84</v>
      </c>
    </row>
    <row r="2409" s="15" customFormat="1">
      <c r="A2409" s="15"/>
      <c r="B2409" s="261"/>
      <c r="C2409" s="262"/>
      <c r="D2409" s="234" t="s">
        <v>170</v>
      </c>
      <c r="E2409" s="263" t="s">
        <v>1</v>
      </c>
      <c r="F2409" s="264" t="s">
        <v>2325</v>
      </c>
      <c r="G2409" s="262"/>
      <c r="H2409" s="263" t="s">
        <v>1</v>
      </c>
      <c r="I2409" s="265"/>
      <c r="J2409" s="262"/>
      <c r="K2409" s="262"/>
      <c r="L2409" s="266"/>
      <c r="M2409" s="267"/>
      <c r="N2409" s="268"/>
      <c r="O2409" s="268"/>
      <c r="P2409" s="268"/>
      <c r="Q2409" s="268"/>
      <c r="R2409" s="268"/>
      <c r="S2409" s="268"/>
      <c r="T2409" s="269"/>
      <c r="U2409" s="15"/>
      <c r="V2409" s="15"/>
      <c r="W2409" s="15"/>
      <c r="X2409" s="15"/>
      <c r="Y2409" s="15"/>
      <c r="Z2409" s="15"/>
      <c r="AA2409" s="15"/>
      <c r="AB2409" s="15"/>
      <c r="AC2409" s="15"/>
      <c r="AD2409" s="15"/>
      <c r="AE2409" s="15"/>
      <c r="AT2409" s="270" t="s">
        <v>170</v>
      </c>
      <c r="AU2409" s="270" t="s">
        <v>84</v>
      </c>
      <c r="AV2409" s="15" t="s">
        <v>82</v>
      </c>
      <c r="AW2409" s="15" t="s">
        <v>31</v>
      </c>
      <c r="AX2409" s="15" t="s">
        <v>74</v>
      </c>
      <c r="AY2409" s="270" t="s">
        <v>161</v>
      </c>
    </row>
    <row r="2410" s="13" customFormat="1">
      <c r="A2410" s="13"/>
      <c r="B2410" s="239"/>
      <c r="C2410" s="240"/>
      <c r="D2410" s="234" t="s">
        <v>170</v>
      </c>
      <c r="E2410" s="241" t="s">
        <v>1</v>
      </c>
      <c r="F2410" s="242" t="s">
        <v>1448</v>
      </c>
      <c r="G2410" s="240"/>
      <c r="H2410" s="243">
        <v>6.9000000000000004</v>
      </c>
      <c r="I2410" s="244"/>
      <c r="J2410" s="240"/>
      <c r="K2410" s="240"/>
      <c r="L2410" s="245"/>
      <c r="M2410" s="246"/>
      <c r="N2410" s="247"/>
      <c r="O2410" s="247"/>
      <c r="P2410" s="247"/>
      <c r="Q2410" s="247"/>
      <c r="R2410" s="247"/>
      <c r="S2410" s="247"/>
      <c r="T2410" s="248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T2410" s="249" t="s">
        <v>170</v>
      </c>
      <c r="AU2410" s="249" t="s">
        <v>84</v>
      </c>
      <c r="AV2410" s="13" t="s">
        <v>84</v>
      </c>
      <c r="AW2410" s="13" t="s">
        <v>31</v>
      </c>
      <c r="AX2410" s="13" t="s">
        <v>74</v>
      </c>
      <c r="AY2410" s="249" t="s">
        <v>161</v>
      </c>
    </row>
    <row r="2411" s="13" customFormat="1">
      <c r="A2411" s="13"/>
      <c r="B2411" s="239"/>
      <c r="C2411" s="240"/>
      <c r="D2411" s="234" t="s">
        <v>170</v>
      </c>
      <c r="E2411" s="241" t="s">
        <v>1</v>
      </c>
      <c r="F2411" s="242" t="s">
        <v>1449</v>
      </c>
      <c r="G2411" s="240"/>
      <c r="H2411" s="243">
        <v>6.7000000000000002</v>
      </c>
      <c r="I2411" s="244"/>
      <c r="J2411" s="240"/>
      <c r="K2411" s="240"/>
      <c r="L2411" s="245"/>
      <c r="M2411" s="246"/>
      <c r="N2411" s="247"/>
      <c r="O2411" s="247"/>
      <c r="P2411" s="247"/>
      <c r="Q2411" s="247"/>
      <c r="R2411" s="247"/>
      <c r="S2411" s="247"/>
      <c r="T2411" s="248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T2411" s="249" t="s">
        <v>170</v>
      </c>
      <c r="AU2411" s="249" t="s">
        <v>84</v>
      </c>
      <c r="AV2411" s="13" t="s">
        <v>84</v>
      </c>
      <c r="AW2411" s="13" t="s">
        <v>31</v>
      </c>
      <c r="AX2411" s="13" t="s">
        <v>74</v>
      </c>
      <c r="AY2411" s="249" t="s">
        <v>161</v>
      </c>
    </row>
    <row r="2412" s="13" customFormat="1">
      <c r="A2412" s="13"/>
      <c r="B2412" s="239"/>
      <c r="C2412" s="240"/>
      <c r="D2412" s="234" t="s">
        <v>170</v>
      </c>
      <c r="E2412" s="241" t="s">
        <v>1</v>
      </c>
      <c r="F2412" s="242" t="s">
        <v>1613</v>
      </c>
      <c r="G2412" s="240"/>
      <c r="H2412" s="243">
        <v>55</v>
      </c>
      <c r="I2412" s="244"/>
      <c r="J2412" s="240"/>
      <c r="K2412" s="240"/>
      <c r="L2412" s="245"/>
      <c r="M2412" s="246"/>
      <c r="N2412" s="247"/>
      <c r="O2412" s="247"/>
      <c r="P2412" s="247"/>
      <c r="Q2412" s="247"/>
      <c r="R2412" s="247"/>
      <c r="S2412" s="247"/>
      <c r="T2412" s="248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T2412" s="249" t="s">
        <v>170</v>
      </c>
      <c r="AU2412" s="249" t="s">
        <v>84</v>
      </c>
      <c r="AV2412" s="13" t="s">
        <v>84</v>
      </c>
      <c r="AW2412" s="13" t="s">
        <v>31</v>
      </c>
      <c r="AX2412" s="13" t="s">
        <v>74</v>
      </c>
      <c r="AY2412" s="249" t="s">
        <v>161</v>
      </c>
    </row>
    <row r="2413" s="13" customFormat="1">
      <c r="A2413" s="13"/>
      <c r="B2413" s="239"/>
      <c r="C2413" s="240"/>
      <c r="D2413" s="234" t="s">
        <v>170</v>
      </c>
      <c r="E2413" s="241" t="s">
        <v>1</v>
      </c>
      <c r="F2413" s="242" t="s">
        <v>1488</v>
      </c>
      <c r="G2413" s="240"/>
      <c r="H2413" s="243">
        <v>16.5</v>
      </c>
      <c r="I2413" s="244"/>
      <c r="J2413" s="240"/>
      <c r="K2413" s="240"/>
      <c r="L2413" s="245"/>
      <c r="M2413" s="246"/>
      <c r="N2413" s="247"/>
      <c r="O2413" s="247"/>
      <c r="P2413" s="247"/>
      <c r="Q2413" s="247"/>
      <c r="R2413" s="247"/>
      <c r="S2413" s="247"/>
      <c r="T2413" s="248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T2413" s="249" t="s">
        <v>170</v>
      </c>
      <c r="AU2413" s="249" t="s">
        <v>84</v>
      </c>
      <c r="AV2413" s="13" t="s">
        <v>84</v>
      </c>
      <c r="AW2413" s="13" t="s">
        <v>31</v>
      </c>
      <c r="AX2413" s="13" t="s">
        <v>74</v>
      </c>
      <c r="AY2413" s="249" t="s">
        <v>161</v>
      </c>
    </row>
    <row r="2414" s="13" customFormat="1">
      <c r="A2414" s="13"/>
      <c r="B2414" s="239"/>
      <c r="C2414" s="240"/>
      <c r="D2414" s="234" t="s">
        <v>170</v>
      </c>
      <c r="E2414" s="241" t="s">
        <v>1</v>
      </c>
      <c r="F2414" s="242" t="s">
        <v>1452</v>
      </c>
      <c r="G2414" s="240"/>
      <c r="H2414" s="243">
        <v>6.5</v>
      </c>
      <c r="I2414" s="244"/>
      <c r="J2414" s="240"/>
      <c r="K2414" s="240"/>
      <c r="L2414" s="245"/>
      <c r="M2414" s="246"/>
      <c r="N2414" s="247"/>
      <c r="O2414" s="247"/>
      <c r="P2414" s="247"/>
      <c r="Q2414" s="247"/>
      <c r="R2414" s="247"/>
      <c r="S2414" s="247"/>
      <c r="T2414" s="248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T2414" s="249" t="s">
        <v>170</v>
      </c>
      <c r="AU2414" s="249" t="s">
        <v>84</v>
      </c>
      <c r="AV2414" s="13" t="s">
        <v>84</v>
      </c>
      <c r="AW2414" s="13" t="s">
        <v>31</v>
      </c>
      <c r="AX2414" s="13" t="s">
        <v>74</v>
      </c>
      <c r="AY2414" s="249" t="s">
        <v>161</v>
      </c>
    </row>
    <row r="2415" s="13" customFormat="1">
      <c r="A2415" s="13"/>
      <c r="B2415" s="239"/>
      <c r="C2415" s="240"/>
      <c r="D2415" s="234" t="s">
        <v>170</v>
      </c>
      <c r="E2415" s="241" t="s">
        <v>1</v>
      </c>
      <c r="F2415" s="242" t="s">
        <v>1610</v>
      </c>
      <c r="G2415" s="240"/>
      <c r="H2415" s="243">
        <v>6</v>
      </c>
      <c r="I2415" s="244"/>
      <c r="J2415" s="240"/>
      <c r="K2415" s="240"/>
      <c r="L2415" s="245"/>
      <c r="M2415" s="246"/>
      <c r="N2415" s="247"/>
      <c r="O2415" s="247"/>
      <c r="P2415" s="247"/>
      <c r="Q2415" s="247"/>
      <c r="R2415" s="247"/>
      <c r="S2415" s="247"/>
      <c r="T2415" s="248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T2415" s="249" t="s">
        <v>170</v>
      </c>
      <c r="AU2415" s="249" t="s">
        <v>84</v>
      </c>
      <c r="AV2415" s="13" t="s">
        <v>84</v>
      </c>
      <c r="AW2415" s="13" t="s">
        <v>31</v>
      </c>
      <c r="AX2415" s="13" t="s">
        <v>74</v>
      </c>
      <c r="AY2415" s="249" t="s">
        <v>161</v>
      </c>
    </row>
    <row r="2416" s="13" customFormat="1">
      <c r="A2416" s="13"/>
      <c r="B2416" s="239"/>
      <c r="C2416" s="240"/>
      <c r="D2416" s="234" t="s">
        <v>170</v>
      </c>
      <c r="E2416" s="241" t="s">
        <v>1</v>
      </c>
      <c r="F2416" s="242" t="s">
        <v>1611</v>
      </c>
      <c r="G2416" s="240"/>
      <c r="H2416" s="243">
        <v>5.5</v>
      </c>
      <c r="I2416" s="244"/>
      <c r="J2416" s="240"/>
      <c r="K2416" s="240"/>
      <c r="L2416" s="245"/>
      <c r="M2416" s="246"/>
      <c r="N2416" s="247"/>
      <c r="O2416" s="247"/>
      <c r="P2416" s="247"/>
      <c r="Q2416" s="247"/>
      <c r="R2416" s="247"/>
      <c r="S2416" s="247"/>
      <c r="T2416" s="248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T2416" s="249" t="s">
        <v>170</v>
      </c>
      <c r="AU2416" s="249" t="s">
        <v>84</v>
      </c>
      <c r="AV2416" s="13" t="s">
        <v>84</v>
      </c>
      <c r="AW2416" s="13" t="s">
        <v>31</v>
      </c>
      <c r="AX2416" s="13" t="s">
        <v>74</v>
      </c>
      <c r="AY2416" s="249" t="s">
        <v>161</v>
      </c>
    </row>
    <row r="2417" s="13" customFormat="1">
      <c r="A2417" s="13"/>
      <c r="B2417" s="239"/>
      <c r="C2417" s="240"/>
      <c r="D2417" s="234" t="s">
        <v>170</v>
      </c>
      <c r="E2417" s="241" t="s">
        <v>1</v>
      </c>
      <c r="F2417" s="242" t="s">
        <v>1614</v>
      </c>
      <c r="G2417" s="240"/>
      <c r="H2417" s="243">
        <v>2</v>
      </c>
      <c r="I2417" s="244"/>
      <c r="J2417" s="240"/>
      <c r="K2417" s="240"/>
      <c r="L2417" s="245"/>
      <c r="M2417" s="246"/>
      <c r="N2417" s="247"/>
      <c r="O2417" s="247"/>
      <c r="P2417" s="247"/>
      <c r="Q2417" s="247"/>
      <c r="R2417" s="247"/>
      <c r="S2417" s="247"/>
      <c r="T2417" s="248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T2417" s="249" t="s">
        <v>170</v>
      </c>
      <c r="AU2417" s="249" t="s">
        <v>84</v>
      </c>
      <c r="AV2417" s="13" t="s">
        <v>84</v>
      </c>
      <c r="AW2417" s="13" t="s">
        <v>31</v>
      </c>
      <c r="AX2417" s="13" t="s">
        <v>74</v>
      </c>
      <c r="AY2417" s="249" t="s">
        <v>161</v>
      </c>
    </row>
    <row r="2418" s="13" customFormat="1">
      <c r="A2418" s="13"/>
      <c r="B2418" s="239"/>
      <c r="C2418" s="240"/>
      <c r="D2418" s="234" t="s">
        <v>170</v>
      </c>
      <c r="E2418" s="241" t="s">
        <v>1</v>
      </c>
      <c r="F2418" s="242" t="s">
        <v>1612</v>
      </c>
      <c r="G2418" s="240"/>
      <c r="H2418" s="243">
        <v>10</v>
      </c>
      <c r="I2418" s="244"/>
      <c r="J2418" s="240"/>
      <c r="K2418" s="240"/>
      <c r="L2418" s="245"/>
      <c r="M2418" s="246"/>
      <c r="N2418" s="247"/>
      <c r="O2418" s="247"/>
      <c r="P2418" s="247"/>
      <c r="Q2418" s="247"/>
      <c r="R2418" s="247"/>
      <c r="S2418" s="247"/>
      <c r="T2418" s="248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T2418" s="249" t="s">
        <v>170</v>
      </c>
      <c r="AU2418" s="249" t="s">
        <v>84</v>
      </c>
      <c r="AV2418" s="13" t="s">
        <v>84</v>
      </c>
      <c r="AW2418" s="13" t="s">
        <v>31</v>
      </c>
      <c r="AX2418" s="13" t="s">
        <v>74</v>
      </c>
      <c r="AY2418" s="249" t="s">
        <v>161</v>
      </c>
    </row>
    <row r="2419" s="13" customFormat="1">
      <c r="A2419" s="13"/>
      <c r="B2419" s="239"/>
      <c r="C2419" s="240"/>
      <c r="D2419" s="234" t="s">
        <v>170</v>
      </c>
      <c r="E2419" s="241" t="s">
        <v>1</v>
      </c>
      <c r="F2419" s="242" t="s">
        <v>1615</v>
      </c>
      <c r="G2419" s="240"/>
      <c r="H2419" s="243">
        <v>1.8</v>
      </c>
      <c r="I2419" s="244"/>
      <c r="J2419" s="240"/>
      <c r="K2419" s="240"/>
      <c r="L2419" s="245"/>
      <c r="M2419" s="246"/>
      <c r="N2419" s="247"/>
      <c r="O2419" s="247"/>
      <c r="P2419" s="247"/>
      <c r="Q2419" s="247"/>
      <c r="R2419" s="247"/>
      <c r="S2419" s="247"/>
      <c r="T2419" s="248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T2419" s="249" t="s">
        <v>170</v>
      </c>
      <c r="AU2419" s="249" t="s">
        <v>84</v>
      </c>
      <c r="AV2419" s="13" t="s">
        <v>84</v>
      </c>
      <c r="AW2419" s="13" t="s">
        <v>31</v>
      </c>
      <c r="AX2419" s="13" t="s">
        <v>74</v>
      </c>
      <c r="AY2419" s="249" t="s">
        <v>161</v>
      </c>
    </row>
    <row r="2420" s="13" customFormat="1">
      <c r="A2420" s="13"/>
      <c r="B2420" s="239"/>
      <c r="C2420" s="240"/>
      <c r="D2420" s="234" t="s">
        <v>170</v>
      </c>
      <c r="E2420" s="241" t="s">
        <v>1</v>
      </c>
      <c r="F2420" s="242" t="s">
        <v>1616</v>
      </c>
      <c r="G2420" s="240"/>
      <c r="H2420" s="243">
        <v>4.2000000000000002</v>
      </c>
      <c r="I2420" s="244"/>
      <c r="J2420" s="240"/>
      <c r="K2420" s="240"/>
      <c r="L2420" s="245"/>
      <c r="M2420" s="246"/>
      <c r="N2420" s="247"/>
      <c r="O2420" s="247"/>
      <c r="P2420" s="247"/>
      <c r="Q2420" s="247"/>
      <c r="R2420" s="247"/>
      <c r="S2420" s="247"/>
      <c r="T2420" s="248"/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T2420" s="249" t="s">
        <v>170</v>
      </c>
      <c r="AU2420" s="249" t="s">
        <v>84</v>
      </c>
      <c r="AV2420" s="13" t="s">
        <v>84</v>
      </c>
      <c r="AW2420" s="13" t="s">
        <v>31</v>
      </c>
      <c r="AX2420" s="13" t="s">
        <v>74</v>
      </c>
      <c r="AY2420" s="249" t="s">
        <v>161</v>
      </c>
    </row>
    <row r="2421" s="13" customFormat="1">
      <c r="A2421" s="13"/>
      <c r="B2421" s="239"/>
      <c r="C2421" s="240"/>
      <c r="D2421" s="234" t="s">
        <v>170</v>
      </c>
      <c r="E2421" s="241" t="s">
        <v>1</v>
      </c>
      <c r="F2421" s="242" t="s">
        <v>1731</v>
      </c>
      <c r="G2421" s="240"/>
      <c r="H2421" s="243">
        <v>55</v>
      </c>
      <c r="I2421" s="244"/>
      <c r="J2421" s="240"/>
      <c r="K2421" s="240"/>
      <c r="L2421" s="245"/>
      <c r="M2421" s="246"/>
      <c r="N2421" s="247"/>
      <c r="O2421" s="247"/>
      <c r="P2421" s="247"/>
      <c r="Q2421" s="247"/>
      <c r="R2421" s="247"/>
      <c r="S2421" s="247"/>
      <c r="T2421" s="248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T2421" s="249" t="s">
        <v>170</v>
      </c>
      <c r="AU2421" s="249" t="s">
        <v>84</v>
      </c>
      <c r="AV2421" s="13" t="s">
        <v>84</v>
      </c>
      <c r="AW2421" s="13" t="s">
        <v>31</v>
      </c>
      <c r="AX2421" s="13" t="s">
        <v>74</v>
      </c>
      <c r="AY2421" s="249" t="s">
        <v>161</v>
      </c>
    </row>
    <row r="2422" s="13" customFormat="1">
      <c r="A2422" s="13"/>
      <c r="B2422" s="239"/>
      <c r="C2422" s="240"/>
      <c r="D2422" s="234" t="s">
        <v>170</v>
      </c>
      <c r="E2422" s="241" t="s">
        <v>1</v>
      </c>
      <c r="F2422" s="242" t="s">
        <v>1038</v>
      </c>
      <c r="G2422" s="240"/>
      <c r="H2422" s="243">
        <v>4</v>
      </c>
      <c r="I2422" s="244"/>
      <c r="J2422" s="240"/>
      <c r="K2422" s="240"/>
      <c r="L2422" s="245"/>
      <c r="M2422" s="246"/>
      <c r="N2422" s="247"/>
      <c r="O2422" s="247"/>
      <c r="P2422" s="247"/>
      <c r="Q2422" s="247"/>
      <c r="R2422" s="247"/>
      <c r="S2422" s="247"/>
      <c r="T2422" s="248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T2422" s="249" t="s">
        <v>170</v>
      </c>
      <c r="AU2422" s="249" t="s">
        <v>84</v>
      </c>
      <c r="AV2422" s="13" t="s">
        <v>84</v>
      </c>
      <c r="AW2422" s="13" t="s">
        <v>31</v>
      </c>
      <c r="AX2422" s="13" t="s">
        <v>74</v>
      </c>
      <c r="AY2422" s="249" t="s">
        <v>161</v>
      </c>
    </row>
    <row r="2423" s="16" customFormat="1">
      <c r="A2423" s="16"/>
      <c r="B2423" s="282"/>
      <c r="C2423" s="283"/>
      <c r="D2423" s="234" t="s">
        <v>170</v>
      </c>
      <c r="E2423" s="284" t="s">
        <v>1</v>
      </c>
      <c r="F2423" s="285" t="s">
        <v>571</v>
      </c>
      <c r="G2423" s="283"/>
      <c r="H2423" s="286">
        <v>180.09999999999999</v>
      </c>
      <c r="I2423" s="287"/>
      <c r="J2423" s="283"/>
      <c r="K2423" s="283"/>
      <c r="L2423" s="288"/>
      <c r="M2423" s="289"/>
      <c r="N2423" s="290"/>
      <c r="O2423" s="290"/>
      <c r="P2423" s="290"/>
      <c r="Q2423" s="290"/>
      <c r="R2423" s="290"/>
      <c r="S2423" s="290"/>
      <c r="T2423" s="291"/>
      <c r="U2423" s="16"/>
      <c r="V2423" s="16"/>
      <c r="W2423" s="16"/>
      <c r="X2423" s="16"/>
      <c r="Y2423" s="16"/>
      <c r="Z2423" s="16"/>
      <c r="AA2423" s="16"/>
      <c r="AB2423" s="16"/>
      <c r="AC2423" s="16"/>
      <c r="AD2423" s="16"/>
      <c r="AE2423" s="16"/>
      <c r="AT2423" s="292" t="s">
        <v>170</v>
      </c>
      <c r="AU2423" s="292" t="s">
        <v>84</v>
      </c>
      <c r="AV2423" s="16" t="s">
        <v>180</v>
      </c>
      <c r="AW2423" s="16" t="s">
        <v>31</v>
      </c>
      <c r="AX2423" s="16" t="s">
        <v>74</v>
      </c>
      <c r="AY2423" s="292" t="s">
        <v>161</v>
      </c>
    </row>
    <row r="2424" s="15" customFormat="1">
      <c r="A2424" s="15"/>
      <c r="B2424" s="261"/>
      <c r="C2424" s="262"/>
      <c r="D2424" s="234" t="s">
        <v>170</v>
      </c>
      <c r="E2424" s="263" t="s">
        <v>1</v>
      </c>
      <c r="F2424" s="264" t="s">
        <v>2326</v>
      </c>
      <c r="G2424" s="262"/>
      <c r="H2424" s="263" t="s">
        <v>1</v>
      </c>
      <c r="I2424" s="265"/>
      <c r="J2424" s="262"/>
      <c r="K2424" s="262"/>
      <c r="L2424" s="266"/>
      <c r="M2424" s="267"/>
      <c r="N2424" s="268"/>
      <c r="O2424" s="268"/>
      <c r="P2424" s="268"/>
      <c r="Q2424" s="268"/>
      <c r="R2424" s="268"/>
      <c r="S2424" s="268"/>
      <c r="T2424" s="269"/>
      <c r="U2424" s="15"/>
      <c r="V2424" s="15"/>
      <c r="W2424" s="15"/>
      <c r="X2424" s="15"/>
      <c r="Y2424" s="15"/>
      <c r="Z2424" s="15"/>
      <c r="AA2424" s="15"/>
      <c r="AB2424" s="15"/>
      <c r="AC2424" s="15"/>
      <c r="AD2424" s="15"/>
      <c r="AE2424" s="15"/>
      <c r="AT2424" s="270" t="s">
        <v>170</v>
      </c>
      <c r="AU2424" s="270" t="s">
        <v>84</v>
      </c>
      <c r="AV2424" s="15" t="s">
        <v>82</v>
      </c>
      <c r="AW2424" s="15" t="s">
        <v>31</v>
      </c>
      <c r="AX2424" s="15" t="s">
        <v>74</v>
      </c>
      <c r="AY2424" s="270" t="s">
        <v>161</v>
      </c>
    </row>
    <row r="2425" s="13" customFormat="1">
      <c r="A2425" s="13"/>
      <c r="B2425" s="239"/>
      <c r="C2425" s="240"/>
      <c r="D2425" s="234" t="s">
        <v>170</v>
      </c>
      <c r="E2425" s="241" t="s">
        <v>1</v>
      </c>
      <c r="F2425" s="242" t="s">
        <v>2327</v>
      </c>
      <c r="G2425" s="240"/>
      <c r="H2425" s="243">
        <v>81.200000000000003</v>
      </c>
      <c r="I2425" s="244"/>
      <c r="J2425" s="240"/>
      <c r="K2425" s="240"/>
      <c r="L2425" s="245"/>
      <c r="M2425" s="246"/>
      <c r="N2425" s="247"/>
      <c r="O2425" s="247"/>
      <c r="P2425" s="247"/>
      <c r="Q2425" s="247"/>
      <c r="R2425" s="247"/>
      <c r="S2425" s="247"/>
      <c r="T2425" s="248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T2425" s="249" t="s">
        <v>170</v>
      </c>
      <c r="AU2425" s="249" t="s">
        <v>84</v>
      </c>
      <c r="AV2425" s="13" t="s">
        <v>84</v>
      </c>
      <c r="AW2425" s="13" t="s">
        <v>31</v>
      </c>
      <c r="AX2425" s="13" t="s">
        <v>74</v>
      </c>
      <c r="AY2425" s="249" t="s">
        <v>161</v>
      </c>
    </row>
    <row r="2426" s="13" customFormat="1">
      <c r="A2426" s="13"/>
      <c r="B2426" s="239"/>
      <c r="C2426" s="240"/>
      <c r="D2426" s="234" t="s">
        <v>170</v>
      </c>
      <c r="E2426" s="241" t="s">
        <v>1</v>
      </c>
      <c r="F2426" s="242" t="s">
        <v>1466</v>
      </c>
      <c r="G2426" s="240"/>
      <c r="H2426" s="243">
        <v>38</v>
      </c>
      <c r="I2426" s="244"/>
      <c r="J2426" s="240"/>
      <c r="K2426" s="240"/>
      <c r="L2426" s="245"/>
      <c r="M2426" s="246"/>
      <c r="N2426" s="247"/>
      <c r="O2426" s="247"/>
      <c r="P2426" s="247"/>
      <c r="Q2426" s="247"/>
      <c r="R2426" s="247"/>
      <c r="S2426" s="247"/>
      <c r="T2426" s="248"/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T2426" s="249" t="s">
        <v>170</v>
      </c>
      <c r="AU2426" s="249" t="s">
        <v>84</v>
      </c>
      <c r="AV2426" s="13" t="s">
        <v>84</v>
      </c>
      <c r="AW2426" s="13" t="s">
        <v>31</v>
      </c>
      <c r="AX2426" s="13" t="s">
        <v>74</v>
      </c>
      <c r="AY2426" s="249" t="s">
        <v>161</v>
      </c>
    </row>
    <row r="2427" s="13" customFormat="1">
      <c r="A2427" s="13"/>
      <c r="B2427" s="239"/>
      <c r="C2427" s="240"/>
      <c r="D2427" s="234" t="s">
        <v>170</v>
      </c>
      <c r="E2427" s="241" t="s">
        <v>1</v>
      </c>
      <c r="F2427" s="242" t="s">
        <v>1609</v>
      </c>
      <c r="G2427" s="240"/>
      <c r="H2427" s="243">
        <v>19</v>
      </c>
      <c r="I2427" s="244"/>
      <c r="J2427" s="240"/>
      <c r="K2427" s="240"/>
      <c r="L2427" s="245"/>
      <c r="M2427" s="246"/>
      <c r="N2427" s="247"/>
      <c r="O2427" s="247"/>
      <c r="P2427" s="247"/>
      <c r="Q2427" s="247"/>
      <c r="R2427" s="247"/>
      <c r="S2427" s="247"/>
      <c r="T2427" s="248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T2427" s="249" t="s">
        <v>170</v>
      </c>
      <c r="AU2427" s="249" t="s">
        <v>84</v>
      </c>
      <c r="AV2427" s="13" t="s">
        <v>84</v>
      </c>
      <c r="AW2427" s="13" t="s">
        <v>31</v>
      </c>
      <c r="AX2427" s="13" t="s">
        <v>74</v>
      </c>
      <c r="AY2427" s="249" t="s">
        <v>161</v>
      </c>
    </row>
    <row r="2428" s="13" customFormat="1">
      <c r="A2428" s="13"/>
      <c r="B2428" s="239"/>
      <c r="C2428" s="240"/>
      <c r="D2428" s="234" t="s">
        <v>170</v>
      </c>
      <c r="E2428" s="241" t="s">
        <v>1</v>
      </c>
      <c r="F2428" s="242" t="s">
        <v>1446</v>
      </c>
      <c r="G2428" s="240"/>
      <c r="H2428" s="243">
        <v>2.5</v>
      </c>
      <c r="I2428" s="244"/>
      <c r="J2428" s="240"/>
      <c r="K2428" s="240"/>
      <c r="L2428" s="245"/>
      <c r="M2428" s="246"/>
      <c r="N2428" s="247"/>
      <c r="O2428" s="247"/>
      <c r="P2428" s="247"/>
      <c r="Q2428" s="247"/>
      <c r="R2428" s="247"/>
      <c r="S2428" s="247"/>
      <c r="T2428" s="248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T2428" s="249" t="s">
        <v>170</v>
      </c>
      <c r="AU2428" s="249" t="s">
        <v>84</v>
      </c>
      <c r="AV2428" s="13" t="s">
        <v>84</v>
      </c>
      <c r="AW2428" s="13" t="s">
        <v>31</v>
      </c>
      <c r="AX2428" s="13" t="s">
        <v>74</v>
      </c>
      <c r="AY2428" s="249" t="s">
        <v>161</v>
      </c>
    </row>
    <row r="2429" s="13" customFormat="1">
      <c r="A2429" s="13"/>
      <c r="B2429" s="239"/>
      <c r="C2429" s="240"/>
      <c r="D2429" s="234" t="s">
        <v>170</v>
      </c>
      <c r="E2429" s="241" t="s">
        <v>1</v>
      </c>
      <c r="F2429" s="242" t="s">
        <v>1455</v>
      </c>
      <c r="G2429" s="240"/>
      <c r="H2429" s="243">
        <v>2.8999999999999999</v>
      </c>
      <c r="I2429" s="244"/>
      <c r="J2429" s="240"/>
      <c r="K2429" s="240"/>
      <c r="L2429" s="245"/>
      <c r="M2429" s="246"/>
      <c r="N2429" s="247"/>
      <c r="O2429" s="247"/>
      <c r="P2429" s="247"/>
      <c r="Q2429" s="247"/>
      <c r="R2429" s="247"/>
      <c r="S2429" s="247"/>
      <c r="T2429" s="248"/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T2429" s="249" t="s">
        <v>170</v>
      </c>
      <c r="AU2429" s="249" t="s">
        <v>84</v>
      </c>
      <c r="AV2429" s="13" t="s">
        <v>84</v>
      </c>
      <c r="AW2429" s="13" t="s">
        <v>31</v>
      </c>
      <c r="AX2429" s="13" t="s">
        <v>74</v>
      </c>
      <c r="AY2429" s="249" t="s">
        <v>161</v>
      </c>
    </row>
    <row r="2430" s="13" customFormat="1">
      <c r="A2430" s="13"/>
      <c r="B2430" s="239"/>
      <c r="C2430" s="240"/>
      <c r="D2430" s="234" t="s">
        <v>170</v>
      </c>
      <c r="E2430" s="241" t="s">
        <v>1</v>
      </c>
      <c r="F2430" s="242" t="s">
        <v>1456</v>
      </c>
      <c r="G2430" s="240"/>
      <c r="H2430" s="243">
        <v>10</v>
      </c>
      <c r="I2430" s="244"/>
      <c r="J2430" s="240"/>
      <c r="K2430" s="240"/>
      <c r="L2430" s="245"/>
      <c r="M2430" s="246"/>
      <c r="N2430" s="247"/>
      <c r="O2430" s="247"/>
      <c r="P2430" s="247"/>
      <c r="Q2430" s="247"/>
      <c r="R2430" s="247"/>
      <c r="S2430" s="247"/>
      <c r="T2430" s="248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T2430" s="249" t="s">
        <v>170</v>
      </c>
      <c r="AU2430" s="249" t="s">
        <v>84</v>
      </c>
      <c r="AV2430" s="13" t="s">
        <v>84</v>
      </c>
      <c r="AW2430" s="13" t="s">
        <v>31</v>
      </c>
      <c r="AX2430" s="13" t="s">
        <v>74</v>
      </c>
      <c r="AY2430" s="249" t="s">
        <v>161</v>
      </c>
    </row>
    <row r="2431" s="13" customFormat="1">
      <c r="A2431" s="13"/>
      <c r="B2431" s="239"/>
      <c r="C2431" s="240"/>
      <c r="D2431" s="234" t="s">
        <v>170</v>
      </c>
      <c r="E2431" s="241" t="s">
        <v>1</v>
      </c>
      <c r="F2431" s="242" t="s">
        <v>1457</v>
      </c>
      <c r="G2431" s="240"/>
      <c r="H2431" s="243">
        <v>9</v>
      </c>
      <c r="I2431" s="244"/>
      <c r="J2431" s="240"/>
      <c r="K2431" s="240"/>
      <c r="L2431" s="245"/>
      <c r="M2431" s="246"/>
      <c r="N2431" s="247"/>
      <c r="O2431" s="247"/>
      <c r="P2431" s="247"/>
      <c r="Q2431" s="247"/>
      <c r="R2431" s="247"/>
      <c r="S2431" s="247"/>
      <c r="T2431" s="248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T2431" s="249" t="s">
        <v>170</v>
      </c>
      <c r="AU2431" s="249" t="s">
        <v>84</v>
      </c>
      <c r="AV2431" s="13" t="s">
        <v>84</v>
      </c>
      <c r="AW2431" s="13" t="s">
        <v>31</v>
      </c>
      <c r="AX2431" s="13" t="s">
        <v>74</v>
      </c>
      <c r="AY2431" s="249" t="s">
        <v>161</v>
      </c>
    </row>
    <row r="2432" s="13" customFormat="1">
      <c r="A2432" s="13"/>
      <c r="B2432" s="239"/>
      <c r="C2432" s="240"/>
      <c r="D2432" s="234" t="s">
        <v>170</v>
      </c>
      <c r="E2432" s="241" t="s">
        <v>1</v>
      </c>
      <c r="F2432" s="242" t="s">
        <v>1458</v>
      </c>
      <c r="G2432" s="240"/>
      <c r="H2432" s="243">
        <v>2.7000000000000002</v>
      </c>
      <c r="I2432" s="244"/>
      <c r="J2432" s="240"/>
      <c r="K2432" s="240"/>
      <c r="L2432" s="245"/>
      <c r="M2432" s="246"/>
      <c r="N2432" s="247"/>
      <c r="O2432" s="247"/>
      <c r="P2432" s="247"/>
      <c r="Q2432" s="247"/>
      <c r="R2432" s="247"/>
      <c r="S2432" s="247"/>
      <c r="T2432" s="248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T2432" s="249" t="s">
        <v>170</v>
      </c>
      <c r="AU2432" s="249" t="s">
        <v>84</v>
      </c>
      <c r="AV2432" s="13" t="s">
        <v>84</v>
      </c>
      <c r="AW2432" s="13" t="s">
        <v>31</v>
      </c>
      <c r="AX2432" s="13" t="s">
        <v>74</v>
      </c>
      <c r="AY2432" s="249" t="s">
        <v>161</v>
      </c>
    </row>
    <row r="2433" s="13" customFormat="1">
      <c r="A2433" s="13"/>
      <c r="B2433" s="239"/>
      <c r="C2433" s="240"/>
      <c r="D2433" s="234" t="s">
        <v>170</v>
      </c>
      <c r="E2433" s="241" t="s">
        <v>1</v>
      </c>
      <c r="F2433" s="242" t="s">
        <v>1459</v>
      </c>
      <c r="G2433" s="240"/>
      <c r="H2433" s="243">
        <v>6.7000000000000002</v>
      </c>
      <c r="I2433" s="244"/>
      <c r="J2433" s="240"/>
      <c r="K2433" s="240"/>
      <c r="L2433" s="245"/>
      <c r="M2433" s="246"/>
      <c r="N2433" s="247"/>
      <c r="O2433" s="247"/>
      <c r="P2433" s="247"/>
      <c r="Q2433" s="247"/>
      <c r="R2433" s="247"/>
      <c r="S2433" s="247"/>
      <c r="T2433" s="248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T2433" s="249" t="s">
        <v>170</v>
      </c>
      <c r="AU2433" s="249" t="s">
        <v>84</v>
      </c>
      <c r="AV2433" s="13" t="s">
        <v>84</v>
      </c>
      <c r="AW2433" s="13" t="s">
        <v>31</v>
      </c>
      <c r="AX2433" s="13" t="s">
        <v>74</v>
      </c>
      <c r="AY2433" s="249" t="s">
        <v>161</v>
      </c>
    </row>
    <row r="2434" s="13" customFormat="1">
      <c r="A2434" s="13"/>
      <c r="B2434" s="239"/>
      <c r="C2434" s="240"/>
      <c r="D2434" s="234" t="s">
        <v>170</v>
      </c>
      <c r="E2434" s="241" t="s">
        <v>1</v>
      </c>
      <c r="F2434" s="242" t="s">
        <v>1460</v>
      </c>
      <c r="G2434" s="240"/>
      <c r="H2434" s="243">
        <v>1.8</v>
      </c>
      <c r="I2434" s="244"/>
      <c r="J2434" s="240"/>
      <c r="K2434" s="240"/>
      <c r="L2434" s="245"/>
      <c r="M2434" s="246"/>
      <c r="N2434" s="247"/>
      <c r="O2434" s="247"/>
      <c r="P2434" s="247"/>
      <c r="Q2434" s="247"/>
      <c r="R2434" s="247"/>
      <c r="S2434" s="247"/>
      <c r="T2434" s="248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T2434" s="249" t="s">
        <v>170</v>
      </c>
      <c r="AU2434" s="249" t="s">
        <v>84</v>
      </c>
      <c r="AV2434" s="13" t="s">
        <v>84</v>
      </c>
      <c r="AW2434" s="13" t="s">
        <v>31</v>
      </c>
      <c r="AX2434" s="13" t="s">
        <v>74</v>
      </c>
      <c r="AY2434" s="249" t="s">
        <v>161</v>
      </c>
    </row>
    <row r="2435" s="13" customFormat="1">
      <c r="A2435" s="13"/>
      <c r="B2435" s="239"/>
      <c r="C2435" s="240"/>
      <c r="D2435" s="234" t="s">
        <v>170</v>
      </c>
      <c r="E2435" s="241" t="s">
        <v>1</v>
      </c>
      <c r="F2435" s="242" t="s">
        <v>1729</v>
      </c>
      <c r="G2435" s="240"/>
      <c r="H2435" s="243">
        <v>15</v>
      </c>
      <c r="I2435" s="244"/>
      <c r="J2435" s="240"/>
      <c r="K2435" s="240"/>
      <c r="L2435" s="245"/>
      <c r="M2435" s="246"/>
      <c r="N2435" s="247"/>
      <c r="O2435" s="247"/>
      <c r="P2435" s="247"/>
      <c r="Q2435" s="247"/>
      <c r="R2435" s="247"/>
      <c r="S2435" s="247"/>
      <c r="T2435" s="248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T2435" s="249" t="s">
        <v>170</v>
      </c>
      <c r="AU2435" s="249" t="s">
        <v>84</v>
      </c>
      <c r="AV2435" s="13" t="s">
        <v>84</v>
      </c>
      <c r="AW2435" s="13" t="s">
        <v>31</v>
      </c>
      <c r="AX2435" s="13" t="s">
        <v>74</v>
      </c>
      <c r="AY2435" s="249" t="s">
        <v>161</v>
      </c>
    </row>
    <row r="2436" s="13" customFormat="1">
      <c r="A2436" s="13"/>
      <c r="B2436" s="239"/>
      <c r="C2436" s="240"/>
      <c r="D2436" s="234" t="s">
        <v>170</v>
      </c>
      <c r="E2436" s="241" t="s">
        <v>1</v>
      </c>
      <c r="F2436" s="242" t="s">
        <v>1730</v>
      </c>
      <c r="G2436" s="240"/>
      <c r="H2436" s="243">
        <v>2.7000000000000002</v>
      </c>
      <c r="I2436" s="244"/>
      <c r="J2436" s="240"/>
      <c r="K2436" s="240"/>
      <c r="L2436" s="245"/>
      <c r="M2436" s="246"/>
      <c r="N2436" s="247"/>
      <c r="O2436" s="247"/>
      <c r="P2436" s="247"/>
      <c r="Q2436" s="247"/>
      <c r="R2436" s="247"/>
      <c r="S2436" s="247"/>
      <c r="T2436" s="248"/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T2436" s="249" t="s">
        <v>170</v>
      </c>
      <c r="AU2436" s="249" t="s">
        <v>84</v>
      </c>
      <c r="AV2436" s="13" t="s">
        <v>84</v>
      </c>
      <c r="AW2436" s="13" t="s">
        <v>31</v>
      </c>
      <c r="AX2436" s="13" t="s">
        <v>74</v>
      </c>
      <c r="AY2436" s="249" t="s">
        <v>161</v>
      </c>
    </row>
    <row r="2437" s="13" customFormat="1">
      <c r="A2437" s="13"/>
      <c r="B2437" s="239"/>
      <c r="C2437" s="240"/>
      <c r="D2437" s="234" t="s">
        <v>170</v>
      </c>
      <c r="E2437" s="241" t="s">
        <v>1</v>
      </c>
      <c r="F2437" s="242" t="s">
        <v>1732</v>
      </c>
      <c r="G2437" s="240"/>
      <c r="H2437" s="243">
        <v>22</v>
      </c>
      <c r="I2437" s="244"/>
      <c r="J2437" s="240"/>
      <c r="K2437" s="240"/>
      <c r="L2437" s="245"/>
      <c r="M2437" s="246"/>
      <c r="N2437" s="247"/>
      <c r="O2437" s="247"/>
      <c r="P2437" s="247"/>
      <c r="Q2437" s="247"/>
      <c r="R2437" s="247"/>
      <c r="S2437" s="247"/>
      <c r="T2437" s="248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T2437" s="249" t="s">
        <v>170</v>
      </c>
      <c r="AU2437" s="249" t="s">
        <v>84</v>
      </c>
      <c r="AV2437" s="13" t="s">
        <v>84</v>
      </c>
      <c r="AW2437" s="13" t="s">
        <v>31</v>
      </c>
      <c r="AX2437" s="13" t="s">
        <v>74</v>
      </c>
      <c r="AY2437" s="249" t="s">
        <v>161</v>
      </c>
    </row>
    <row r="2438" s="13" customFormat="1">
      <c r="A2438" s="13"/>
      <c r="B2438" s="239"/>
      <c r="C2438" s="240"/>
      <c r="D2438" s="234" t="s">
        <v>170</v>
      </c>
      <c r="E2438" s="241" t="s">
        <v>1</v>
      </c>
      <c r="F2438" s="242" t="s">
        <v>1712</v>
      </c>
      <c r="G2438" s="240"/>
      <c r="H2438" s="243">
        <v>2</v>
      </c>
      <c r="I2438" s="244"/>
      <c r="J2438" s="240"/>
      <c r="K2438" s="240"/>
      <c r="L2438" s="245"/>
      <c r="M2438" s="246"/>
      <c r="N2438" s="247"/>
      <c r="O2438" s="247"/>
      <c r="P2438" s="247"/>
      <c r="Q2438" s="247"/>
      <c r="R2438" s="247"/>
      <c r="S2438" s="247"/>
      <c r="T2438" s="248"/>
      <c r="U2438" s="13"/>
      <c r="V2438" s="13"/>
      <c r="W2438" s="13"/>
      <c r="X2438" s="13"/>
      <c r="Y2438" s="13"/>
      <c r="Z2438" s="13"/>
      <c r="AA2438" s="13"/>
      <c r="AB2438" s="13"/>
      <c r="AC2438" s="13"/>
      <c r="AD2438" s="13"/>
      <c r="AE2438" s="13"/>
      <c r="AT2438" s="249" t="s">
        <v>170</v>
      </c>
      <c r="AU2438" s="249" t="s">
        <v>84</v>
      </c>
      <c r="AV2438" s="13" t="s">
        <v>84</v>
      </c>
      <c r="AW2438" s="13" t="s">
        <v>31</v>
      </c>
      <c r="AX2438" s="13" t="s">
        <v>74</v>
      </c>
      <c r="AY2438" s="249" t="s">
        <v>161</v>
      </c>
    </row>
    <row r="2439" s="13" customFormat="1">
      <c r="A2439" s="13"/>
      <c r="B2439" s="239"/>
      <c r="C2439" s="240"/>
      <c r="D2439" s="234" t="s">
        <v>170</v>
      </c>
      <c r="E2439" s="241" t="s">
        <v>1</v>
      </c>
      <c r="F2439" s="242" t="s">
        <v>1032</v>
      </c>
      <c r="G2439" s="240"/>
      <c r="H2439" s="243">
        <v>10.5</v>
      </c>
      <c r="I2439" s="244"/>
      <c r="J2439" s="240"/>
      <c r="K2439" s="240"/>
      <c r="L2439" s="245"/>
      <c r="M2439" s="246"/>
      <c r="N2439" s="247"/>
      <c r="O2439" s="247"/>
      <c r="P2439" s="247"/>
      <c r="Q2439" s="247"/>
      <c r="R2439" s="247"/>
      <c r="S2439" s="247"/>
      <c r="T2439" s="248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T2439" s="249" t="s">
        <v>170</v>
      </c>
      <c r="AU2439" s="249" t="s">
        <v>84</v>
      </c>
      <c r="AV2439" s="13" t="s">
        <v>84</v>
      </c>
      <c r="AW2439" s="13" t="s">
        <v>31</v>
      </c>
      <c r="AX2439" s="13" t="s">
        <v>74</v>
      </c>
      <c r="AY2439" s="249" t="s">
        <v>161</v>
      </c>
    </row>
    <row r="2440" s="16" customFormat="1">
      <c r="A2440" s="16"/>
      <c r="B2440" s="282"/>
      <c r="C2440" s="283"/>
      <c r="D2440" s="234" t="s">
        <v>170</v>
      </c>
      <c r="E2440" s="284" t="s">
        <v>1</v>
      </c>
      <c r="F2440" s="285" t="s">
        <v>571</v>
      </c>
      <c r="G2440" s="283"/>
      <c r="H2440" s="286">
        <v>226</v>
      </c>
      <c r="I2440" s="287"/>
      <c r="J2440" s="283"/>
      <c r="K2440" s="283"/>
      <c r="L2440" s="288"/>
      <c r="M2440" s="289"/>
      <c r="N2440" s="290"/>
      <c r="O2440" s="290"/>
      <c r="P2440" s="290"/>
      <c r="Q2440" s="290"/>
      <c r="R2440" s="290"/>
      <c r="S2440" s="290"/>
      <c r="T2440" s="291"/>
      <c r="U2440" s="16"/>
      <c r="V2440" s="16"/>
      <c r="W2440" s="16"/>
      <c r="X2440" s="16"/>
      <c r="Y2440" s="16"/>
      <c r="Z2440" s="16"/>
      <c r="AA2440" s="16"/>
      <c r="AB2440" s="16"/>
      <c r="AC2440" s="16"/>
      <c r="AD2440" s="16"/>
      <c r="AE2440" s="16"/>
      <c r="AT2440" s="292" t="s">
        <v>170</v>
      </c>
      <c r="AU2440" s="292" t="s">
        <v>84</v>
      </c>
      <c r="AV2440" s="16" t="s">
        <v>180</v>
      </c>
      <c r="AW2440" s="16" t="s">
        <v>31</v>
      </c>
      <c r="AX2440" s="16" t="s">
        <v>74</v>
      </c>
      <c r="AY2440" s="292" t="s">
        <v>161</v>
      </c>
    </row>
    <row r="2441" s="14" customFormat="1">
      <c r="A2441" s="14"/>
      <c r="B2441" s="250"/>
      <c r="C2441" s="251"/>
      <c r="D2441" s="234" t="s">
        <v>170</v>
      </c>
      <c r="E2441" s="252" t="s">
        <v>1</v>
      </c>
      <c r="F2441" s="253" t="s">
        <v>173</v>
      </c>
      <c r="G2441" s="251"/>
      <c r="H2441" s="254">
        <v>406.10000000000002</v>
      </c>
      <c r="I2441" s="255"/>
      <c r="J2441" s="251"/>
      <c r="K2441" s="251"/>
      <c r="L2441" s="256"/>
      <c r="M2441" s="257"/>
      <c r="N2441" s="258"/>
      <c r="O2441" s="258"/>
      <c r="P2441" s="258"/>
      <c r="Q2441" s="258"/>
      <c r="R2441" s="258"/>
      <c r="S2441" s="258"/>
      <c r="T2441" s="259"/>
      <c r="U2441" s="14"/>
      <c r="V2441" s="14"/>
      <c r="W2441" s="14"/>
      <c r="X2441" s="14"/>
      <c r="Y2441" s="14"/>
      <c r="Z2441" s="14"/>
      <c r="AA2441" s="14"/>
      <c r="AB2441" s="14"/>
      <c r="AC2441" s="14"/>
      <c r="AD2441" s="14"/>
      <c r="AE2441" s="14"/>
      <c r="AT2441" s="260" t="s">
        <v>170</v>
      </c>
      <c r="AU2441" s="260" t="s">
        <v>84</v>
      </c>
      <c r="AV2441" s="14" t="s">
        <v>167</v>
      </c>
      <c r="AW2441" s="14" t="s">
        <v>31</v>
      </c>
      <c r="AX2441" s="14" t="s">
        <v>82</v>
      </c>
      <c r="AY2441" s="260" t="s">
        <v>161</v>
      </c>
    </row>
    <row r="2442" s="2" customFormat="1" ht="16.5" customHeight="1">
      <c r="A2442" s="39"/>
      <c r="B2442" s="40"/>
      <c r="C2442" s="220" t="s">
        <v>2328</v>
      </c>
      <c r="D2442" s="220" t="s">
        <v>163</v>
      </c>
      <c r="E2442" s="221" t="s">
        <v>2329</v>
      </c>
      <c r="F2442" s="222" t="s">
        <v>2330</v>
      </c>
      <c r="G2442" s="223" t="s">
        <v>166</v>
      </c>
      <c r="H2442" s="224">
        <v>406.10000000000002</v>
      </c>
      <c r="I2442" s="225"/>
      <c r="J2442" s="226">
        <f>ROUND(I2442*H2442,2)</f>
        <v>0</v>
      </c>
      <c r="K2442" s="227"/>
      <c r="L2442" s="45"/>
      <c r="M2442" s="228" t="s">
        <v>1</v>
      </c>
      <c r="N2442" s="229" t="s">
        <v>39</v>
      </c>
      <c r="O2442" s="92"/>
      <c r="P2442" s="230">
        <f>O2442*H2442</f>
        <v>0</v>
      </c>
      <c r="Q2442" s="230">
        <v>0.00029999999999999997</v>
      </c>
      <c r="R2442" s="230">
        <f>Q2442*H2442</f>
        <v>0.12182999999999999</v>
      </c>
      <c r="S2442" s="230">
        <v>0</v>
      </c>
      <c r="T2442" s="231">
        <f>S2442*H2442</f>
        <v>0</v>
      </c>
      <c r="U2442" s="39"/>
      <c r="V2442" s="39"/>
      <c r="W2442" s="39"/>
      <c r="X2442" s="39"/>
      <c r="Y2442" s="39"/>
      <c r="Z2442" s="39"/>
      <c r="AA2442" s="39"/>
      <c r="AB2442" s="39"/>
      <c r="AC2442" s="39"/>
      <c r="AD2442" s="39"/>
      <c r="AE2442" s="39"/>
      <c r="AR2442" s="232" t="s">
        <v>259</v>
      </c>
      <c r="AT2442" s="232" t="s">
        <v>163</v>
      </c>
      <c r="AU2442" s="232" t="s">
        <v>84</v>
      </c>
      <c r="AY2442" s="18" t="s">
        <v>161</v>
      </c>
      <c r="BE2442" s="233">
        <f>IF(N2442="základní",J2442,0)</f>
        <v>0</v>
      </c>
      <c r="BF2442" s="233">
        <f>IF(N2442="snížená",J2442,0)</f>
        <v>0</v>
      </c>
      <c r="BG2442" s="233">
        <f>IF(N2442="zákl. přenesená",J2442,0)</f>
        <v>0</v>
      </c>
      <c r="BH2442" s="233">
        <f>IF(N2442="sníž. přenesená",J2442,0)</f>
        <v>0</v>
      </c>
      <c r="BI2442" s="233">
        <f>IF(N2442="nulová",J2442,0)</f>
        <v>0</v>
      </c>
      <c r="BJ2442" s="18" t="s">
        <v>82</v>
      </c>
      <c r="BK2442" s="233">
        <f>ROUND(I2442*H2442,2)</f>
        <v>0</v>
      </c>
      <c r="BL2442" s="18" t="s">
        <v>259</v>
      </c>
      <c r="BM2442" s="232" t="s">
        <v>2331</v>
      </c>
    </row>
    <row r="2443" s="2" customFormat="1">
      <c r="A2443" s="39"/>
      <c r="B2443" s="40"/>
      <c r="C2443" s="41"/>
      <c r="D2443" s="234" t="s">
        <v>169</v>
      </c>
      <c r="E2443" s="41"/>
      <c r="F2443" s="235" t="s">
        <v>2330</v>
      </c>
      <c r="G2443" s="41"/>
      <c r="H2443" s="41"/>
      <c r="I2443" s="236"/>
      <c r="J2443" s="41"/>
      <c r="K2443" s="41"/>
      <c r="L2443" s="45"/>
      <c r="M2443" s="237"/>
      <c r="N2443" s="238"/>
      <c r="O2443" s="92"/>
      <c r="P2443" s="92"/>
      <c r="Q2443" s="92"/>
      <c r="R2443" s="92"/>
      <c r="S2443" s="92"/>
      <c r="T2443" s="93"/>
      <c r="U2443" s="39"/>
      <c r="V2443" s="39"/>
      <c r="W2443" s="39"/>
      <c r="X2443" s="39"/>
      <c r="Y2443" s="39"/>
      <c r="Z2443" s="39"/>
      <c r="AA2443" s="39"/>
      <c r="AB2443" s="39"/>
      <c r="AC2443" s="39"/>
      <c r="AD2443" s="39"/>
      <c r="AE2443" s="39"/>
      <c r="AT2443" s="18" t="s">
        <v>169</v>
      </c>
      <c r="AU2443" s="18" t="s">
        <v>84</v>
      </c>
    </row>
    <row r="2444" s="2" customFormat="1" ht="24.15" customHeight="1">
      <c r="A2444" s="39"/>
      <c r="B2444" s="40"/>
      <c r="C2444" s="220" t="s">
        <v>2332</v>
      </c>
      <c r="D2444" s="220" t="s">
        <v>163</v>
      </c>
      <c r="E2444" s="221" t="s">
        <v>2333</v>
      </c>
      <c r="F2444" s="222" t="s">
        <v>2334</v>
      </c>
      <c r="G2444" s="223" t="s">
        <v>166</v>
      </c>
      <c r="H2444" s="224">
        <v>226</v>
      </c>
      <c r="I2444" s="225"/>
      <c r="J2444" s="226">
        <f>ROUND(I2444*H2444,2)</f>
        <v>0</v>
      </c>
      <c r="K2444" s="227"/>
      <c r="L2444" s="45"/>
      <c r="M2444" s="228" t="s">
        <v>1</v>
      </c>
      <c r="N2444" s="229" t="s">
        <v>39</v>
      </c>
      <c r="O2444" s="92"/>
      <c r="P2444" s="230">
        <f>O2444*H2444</f>
        <v>0</v>
      </c>
      <c r="Q2444" s="230">
        <v>0.0075799999999999999</v>
      </c>
      <c r="R2444" s="230">
        <f>Q2444*H2444</f>
        <v>1.7130799999999999</v>
      </c>
      <c r="S2444" s="230">
        <v>0</v>
      </c>
      <c r="T2444" s="231">
        <f>S2444*H2444</f>
        <v>0</v>
      </c>
      <c r="U2444" s="39"/>
      <c r="V2444" s="39"/>
      <c r="W2444" s="39"/>
      <c r="X2444" s="39"/>
      <c r="Y2444" s="39"/>
      <c r="Z2444" s="39"/>
      <c r="AA2444" s="39"/>
      <c r="AB2444" s="39"/>
      <c r="AC2444" s="39"/>
      <c r="AD2444" s="39"/>
      <c r="AE2444" s="39"/>
      <c r="AR2444" s="232" t="s">
        <v>259</v>
      </c>
      <c r="AT2444" s="232" t="s">
        <v>163</v>
      </c>
      <c r="AU2444" s="232" t="s">
        <v>84</v>
      </c>
      <c r="AY2444" s="18" t="s">
        <v>161</v>
      </c>
      <c r="BE2444" s="233">
        <f>IF(N2444="základní",J2444,0)</f>
        <v>0</v>
      </c>
      <c r="BF2444" s="233">
        <f>IF(N2444="snížená",J2444,0)</f>
        <v>0</v>
      </c>
      <c r="BG2444" s="233">
        <f>IF(N2444="zákl. přenesená",J2444,0)</f>
        <v>0</v>
      </c>
      <c r="BH2444" s="233">
        <f>IF(N2444="sníž. přenesená",J2444,0)</f>
        <v>0</v>
      </c>
      <c r="BI2444" s="233">
        <f>IF(N2444="nulová",J2444,0)</f>
        <v>0</v>
      </c>
      <c r="BJ2444" s="18" t="s">
        <v>82</v>
      </c>
      <c r="BK2444" s="233">
        <f>ROUND(I2444*H2444,2)</f>
        <v>0</v>
      </c>
      <c r="BL2444" s="18" t="s">
        <v>259</v>
      </c>
      <c r="BM2444" s="232" t="s">
        <v>2335</v>
      </c>
    </row>
    <row r="2445" s="2" customFormat="1">
      <c r="A2445" s="39"/>
      <c r="B2445" s="40"/>
      <c r="C2445" s="41"/>
      <c r="D2445" s="234" t="s">
        <v>169</v>
      </c>
      <c r="E2445" s="41"/>
      <c r="F2445" s="235" t="s">
        <v>2334</v>
      </c>
      <c r="G2445" s="41"/>
      <c r="H2445" s="41"/>
      <c r="I2445" s="236"/>
      <c r="J2445" s="41"/>
      <c r="K2445" s="41"/>
      <c r="L2445" s="45"/>
      <c r="M2445" s="237"/>
      <c r="N2445" s="238"/>
      <c r="O2445" s="92"/>
      <c r="P2445" s="92"/>
      <c r="Q2445" s="92"/>
      <c r="R2445" s="92"/>
      <c r="S2445" s="92"/>
      <c r="T2445" s="93"/>
      <c r="U2445" s="39"/>
      <c r="V2445" s="39"/>
      <c r="W2445" s="39"/>
      <c r="X2445" s="39"/>
      <c r="Y2445" s="39"/>
      <c r="Z2445" s="39"/>
      <c r="AA2445" s="39"/>
      <c r="AB2445" s="39"/>
      <c r="AC2445" s="39"/>
      <c r="AD2445" s="39"/>
      <c r="AE2445" s="39"/>
      <c r="AT2445" s="18" t="s">
        <v>169</v>
      </c>
      <c r="AU2445" s="18" t="s">
        <v>84</v>
      </c>
    </row>
    <row r="2446" s="15" customFormat="1">
      <c r="A2446" s="15"/>
      <c r="B2446" s="261"/>
      <c r="C2446" s="262"/>
      <c r="D2446" s="234" t="s">
        <v>170</v>
      </c>
      <c r="E2446" s="263" t="s">
        <v>1</v>
      </c>
      <c r="F2446" s="264" t="s">
        <v>2326</v>
      </c>
      <c r="G2446" s="262"/>
      <c r="H2446" s="263" t="s">
        <v>1</v>
      </c>
      <c r="I2446" s="265"/>
      <c r="J2446" s="262"/>
      <c r="K2446" s="262"/>
      <c r="L2446" s="266"/>
      <c r="M2446" s="267"/>
      <c r="N2446" s="268"/>
      <c r="O2446" s="268"/>
      <c r="P2446" s="268"/>
      <c r="Q2446" s="268"/>
      <c r="R2446" s="268"/>
      <c r="S2446" s="268"/>
      <c r="T2446" s="269"/>
      <c r="U2446" s="15"/>
      <c r="V2446" s="15"/>
      <c r="W2446" s="15"/>
      <c r="X2446" s="15"/>
      <c r="Y2446" s="15"/>
      <c r="Z2446" s="15"/>
      <c r="AA2446" s="15"/>
      <c r="AB2446" s="15"/>
      <c r="AC2446" s="15"/>
      <c r="AD2446" s="15"/>
      <c r="AE2446" s="15"/>
      <c r="AT2446" s="270" t="s">
        <v>170</v>
      </c>
      <c r="AU2446" s="270" t="s">
        <v>84</v>
      </c>
      <c r="AV2446" s="15" t="s">
        <v>82</v>
      </c>
      <c r="AW2446" s="15" t="s">
        <v>31</v>
      </c>
      <c r="AX2446" s="15" t="s">
        <v>74</v>
      </c>
      <c r="AY2446" s="270" t="s">
        <v>161</v>
      </c>
    </row>
    <row r="2447" s="13" customFormat="1">
      <c r="A2447" s="13"/>
      <c r="B2447" s="239"/>
      <c r="C2447" s="240"/>
      <c r="D2447" s="234" t="s">
        <v>170</v>
      </c>
      <c r="E2447" s="241" t="s">
        <v>1</v>
      </c>
      <c r="F2447" s="242" t="s">
        <v>2327</v>
      </c>
      <c r="G2447" s="240"/>
      <c r="H2447" s="243">
        <v>81.200000000000003</v>
      </c>
      <c r="I2447" s="244"/>
      <c r="J2447" s="240"/>
      <c r="K2447" s="240"/>
      <c r="L2447" s="245"/>
      <c r="M2447" s="246"/>
      <c r="N2447" s="247"/>
      <c r="O2447" s="247"/>
      <c r="P2447" s="247"/>
      <c r="Q2447" s="247"/>
      <c r="R2447" s="247"/>
      <c r="S2447" s="247"/>
      <c r="T2447" s="248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T2447" s="249" t="s">
        <v>170</v>
      </c>
      <c r="AU2447" s="249" t="s">
        <v>84</v>
      </c>
      <c r="AV2447" s="13" t="s">
        <v>84</v>
      </c>
      <c r="AW2447" s="13" t="s">
        <v>31</v>
      </c>
      <c r="AX2447" s="13" t="s">
        <v>74</v>
      </c>
      <c r="AY2447" s="249" t="s">
        <v>161</v>
      </c>
    </row>
    <row r="2448" s="13" customFormat="1">
      <c r="A2448" s="13"/>
      <c r="B2448" s="239"/>
      <c r="C2448" s="240"/>
      <c r="D2448" s="234" t="s">
        <v>170</v>
      </c>
      <c r="E2448" s="241" t="s">
        <v>1</v>
      </c>
      <c r="F2448" s="242" t="s">
        <v>1466</v>
      </c>
      <c r="G2448" s="240"/>
      <c r="H2448" s="243">
        <v>38</v>
      </c>
      <c r="I2448" s="244"/>
      <c r="J2448" s="240"/>
      <c r="K2448" s="240"/>
      <c r="L2448" s="245"/>
      <c r="M2448" s="246"/>
      <c r="N2448" s="247"/>
      <c r="O2448" s="247"/>
      <c r="P2448" s="247"/>
      <c r="Q2448" s="247"/>
      <c r="R2448" s="247"/>
      <c r="S2448" s="247"/>
      <c r="T2448" s="248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T2448" s="249" t="s">
        <v>170</v>
      </c>
      <c r="AU2448" s="249" t="s">
        <v>84</v>
      </c>
      <c r="AV2448" s="13" t="s">
        <v>84</v>
      </c>
      <c r="AW2448" s="13" t="s">
        <v>31</v>
      </c>
      <c r="AX2448" s="13" t="s">
        <v>74</v>
      </c>
      <c r="AY2448" s="249" t="s">
        <v>161</v>
      </c>
    </row>
    <row r="2449" s="13" customFormat="1">
      <c r="A2449" s="13"/>
      <c r="B2449" s="239"/>
      <c r="C2449" s="240"/>
      <c r="D2449" s="234" t="s">
        <v>170</v>
      </c>
      <c r="E2449" s="241" t="s">
        <v>1</v>
      </c>
      <c r="F2449" s="242" t="s">
        <v>1609</v>
      </c>
      <c r="G2449" s="240"/>
      <c r="H2449" s="243">
        <v>19</v>
      </c>
      <c r="I2449" s="244"/>
      <c r="J2449" s="240"/>
      <c r="K2449" s="240"/>
      <c r="L2449" s="245"/>
      <c r="M2449" s="246"/>
      <c r="N2449" s="247"/>
      <c r="O2449" s="247"/>
      <c r="P2449" s="247"/>
      <c r="Q2449" s="247"/>
      <c r="R2449" s="247"/>
      <c r="S2449" s="247"/>
      <c r="T2449" s="248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T2449" s="249" t="s">
        <v>170</v>
      </c>
      <c r="AU2449" s="249" t="s">
        <v>84</v>
      </c>
      <c r="AV2449" s="13" t="s">
        <v>84</v>
      </c>
      <c r="AW2449" s="13" t="s">
        <v>31</v>
      </c>
      <c r="AX2449" s="13" t="s">
        <v>74</v>
      </c>
      <c r="AY2449" s="249" t="s">
        <v>161</v>
      </c>
    </row>
    <row r="2450" s="13" customFormat="1">
      <c r="A2450" s="13"/>
      <c r="B2450" s="239"/>
      <c r="C2450" s="240"/>
      <c r="D2450" s="234" t="s">
        <v>170</v>
      </c>
      <c r="E2450" s="241" t="s">
        <v>1</v>
      </c>
      <c r="F2450" s="242" t="s">
        <v>1446</v>
      </c>
      <c r="G2450" s="240"/>
      <c r="H2450" s="243">
        <v>2.5</v>
      </c>
      <c r="I2450" s="244"/>
      <c r="J2450" s="240"/>
      <c r="K2450" s="240"/>
      <c r="L2450" s="245"/>
      <c r="M2450" s="246"/>
      <c r="N2450" s="247"/>
      <c r="O2450" s="247"/>
      <c r="P2450" s="247"/>
      <c r="Q2450" s="247"/>
      <c r="R2450" s="247"/>
      <c r="S2450" s="247"/>
      <c r="T2450" s="248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T2450" s="249" t="s">
        <v>170</v>
      </c>
      <c r="AU2450" s="249" t="s">
        <v>84</v>
      </c>
      <c r="AV2450" s="13" t="s">
        <v>84</v>
      </c>
      <c r="AW2450" s="13" t="s">
        <v>31</v>
      </c>
      <c r="AX2450" s="13" t="s">
        <v>74</v>
      </c>
      <c r="AY2450" s="249" t="s">
        <v>161</v>
      </c>
    </row>
    <row r="2451" s="13" customFormat="1">
      <c r="A2451" s="13"/>
      <c r="B2451" s="239"/>
      <c r="C2451" s="240"/>
      <c r="D2451" s="234" t="s">
        <v>170</v>
      </c>
      <c r="E2451" s="241" t="s">
        <v>1</v>
      </c>
      <c r="F2451" s="242" t="s">
        <v>1455</v>
      </c>
      <c r="G2451" s="240"/>
      <c r="H2451" s="243">
        <v>2.8999999999999999</v>
      </c>
      <c r="I2451" s="244"/>
      <c r="J2451" s="240"/>
      <c r="K2451" s="240"/>
      <c r="L2451" s="245"/>
      <c r="M2451" s="246"/>
      <c r="N2451" s="247"/>
      <c r="O2451" s="247"/>
      <c r="P2451" s="247"/>
      <c r="Q2451" s="247"/>
      <c r="R2451" s="247"/>
      <c r="S2451" s="247"/>
      <c r="T2451" s="248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T2451" s="249" t="s">
        <v>170</v>
      </c>
      <c r="AU2451" s="249" t="s">
        <v>84</v>
      </c>
      <c r="AV2451" s="13" t="s">
        <v>84</v>
      </c>
      <c r="AW2451" s="13" t="s">
        <v>31</v>
      </c>
      <c r="AX2451" s="13" t="s">
        <v>74</v>
      </c>
      <c r="AY2451" s="249" t="s">
        <v>161</v>
      </c>
    </row>
    <row r="2452" s="13" customFormat="1">
      <c r="A2452" s="13"/>
      <c r="B2452" s="239"/>
      <c r="C2452" s="240"/>
      <c r="D2452" s="234" t="s">
        <v>170</v>
      </c>
      <c r="E2452" s="241" t="s">
        <v>1</v>
      </c>
      <c r="F2452" s="242" t="s">
        <v>1456</v>
      </c>
      <c r="G2452" s="240"/>
      <c r="H2452" s="243">
        <v>10</v>
      </c>
      <c r="I2452" s="244"/>
      <c r="J2452" s="240"/>
      <c r="K2452" s="240"/>
      <c r="L2452" s="245"/>
      <c r="M2452" s="246"/>
      <c r="N2452" s="247"/>
      <c r="O2452" s="247"/>
      <c r="P2452" s="247"/>
      <c r="Q2452" s="247"/>
      <c r="R2452" s="247"/>
      <c r="S2452" s="247"/>
      <c r="T2452" s="248"/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T2452" s="249" t="s">
        <v>170</v>
      </c>
      <c r="AU2452" s="249" t="s">
        <v>84</v>
      </c>
      <c r="AV2452" s="13" t="s">
        <v>84</v>
      </c>
      <c r="AW2452" s="13" t="s">
        <v>31</v>
      </c>
      <c r="AX2452" s="13" t="s">
        <v>74</v>
      </c>
      <c r="AY2452" s="249" t="s">
        <v>161</v>
      </c>
    </row>
    <row r="2453" s="13" customFormat="1">
      <c r="A2453" s="13"/>
      <c r="B2453" s="239"/>
      <c r="C2453" s="240"/>
      <c r="D2453" s="234" t="s">
        <v>170</v>
      </c>
      <c r="E2453" s="241" t="s">
        <v>1</v>
      </c>
      <c r="F2453" s="242" t="s">
        <v>1457</v>
      </c>
      <c r="G2453" s="240"/>
      <c r="H2453" s="243">
        <v>9</v>
      </c>
      <c r="I2453" s="244"/>
      <c r="J2453" s="240"/>
      <c r="K2453" s="240"/>
      <c r="L2453" s="245"/>
      <c r="M2453" s="246"/>
      <c r="N2453" s="247"/>
      <c r="O2453" s="247"/>
      <c r="P2453" s="247"/>
      <c r="Q2453" s="247"/>
      <c r="R2453" s="247"/>
      <c r="S2453" s="247"/>
      <c r="T2453" s="248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T2453" s="249" t="s">
        <v>170</v>
      </c>
      <c r="AU2453" s="249" t="s">
        <v>84</v>
      </c>
      <c r="AV2453" s="13" t="s">
        <v>84</v>
      </c>
      <c r="AW2453" s="13" t="s">
        <v>31</v>
      </c>
      <c r="AX2453" s="13" t="s">
        <v>74</v>
      </c>
      <c r="AY2453" s="249" t="s">
        <v>161</v>
      </c>
    </row>
    <row r="2454" s="13" customFormat="1">
      <c r="A2454" s="13"/>
      <c r="B2454" s="239"/>
      <c r="C2454" s="240"/>
      <c r="D2454" s="234" t="s">
        <v>170</v>
      </c>
      <c r="E2454" s="241" t="s">
        <v>1</v>
      </c>
      <c r="F2454" s="242" t="s">
        <v>1458</v>
      </c>
      <c r="G2454" s="240"/>
      <c r="H2454" s="243">
        <v>2.7000000000000002</v>
      </c>
      <c r="I2454" s="244"/>
      <c r="J2454" s="240"/>
      <c r="K2454" s="240"/>
      <c r="L2454" s="245"/>
      <c r="M2454" s="246"/>
      <c r="N2454" s="247"/>
      <c r="O2454" s="247"/>
      <c r="P2454" s="247"/>
      <c r="Q2454" s="247"/>
      <c r="R2454" s="247"/>
      <c r="S2454" s="247"/>
      <c r="T2454" s="248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T2454" s="249" t="s">
        <v>170</v>
      </c>
      <c r="AU2454" s="249" t="s">
        <v>84</v>
      </c>
      <c r="AV2454" s="13" t="s">
        <v>84</v>
      </c>
      <c r="AW2454" s="13" t="s">
        <v>31</v>
      </c>
      <c r="AX2454" s="13" t="s">
        <v>74</v>
      </c>
      <c r="AY2454" s="249" t="s">
        <v>161</v>
      </c>
    </row>
    <row r="2455" s="13" customFormat="1">
      <c r="A2455" s="13"/>
      <c r="B2455" s="239"/>
      <c r="C2455" s="240"/>
      <c r="D2455" s="234" t="s">
        <v>170</v>
      </c>
      <c r="E2455" s="241" t="s">
        <v>1</v>
      </c>
      <c r="F2455" s="242" t="s">
        <v>1459</v>
      </c>
      <c r="G2455" s="240"/>
      <c r="H2455" s="243">
        <v>6.7000000000000002</v>
      </c>
      <c r="I2455" s="244"/>
      <c r="J2455" s="240"/>
      <c r="K2455" s="240"/>
      <c r="L2455" s="245"/>
      <c r="M2455" s="246"/>
      <c r="N2455" s="247"/>
      <c r="O2455" s="247"/>
      <c r="P2455" s="247"/>
      <c r="Q2455" s="247"/>
      <c r="R2455" s="247"/>
      <c r="S2455" s="247"/>
      <c r="T2455" s="248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T2455" s="249" t="s">
        <v>170</v>
      </c>
      <c r="AU2455" s="249" t="s">
        <v>84</v>
      </c>
      <c r="AV2455" s="13" t="s">
        <v>84</v>
      </c>
      <c r="AW2455" s="13" t="s">
        <v>31</v>
      </c>
      <c r="AX2455" s="13" t="s">
        <v>74</v>
      </c>
      <c r="AY2455" s="249" t="s">
        <v>161</v>
      </c>
    </row>
    <row r="2456" s="13" customFormat="1">
      <c r="A2456" s="13"/>
      <c r="B2456" s="239"/>
      <c r="C2456" s="240"/>
      <c r="D2456" s="234" t="s">
        <v>170</v>
      </c>
      <c r="E2456" s="241" t="s">
        <v>1</v>
      </c>
      <c r="F2456" s="242" t="s">
        <v>1460</v>
      </c>
      <c r="G2456" s="240"/>
      <c r="H2456" s="243">
        <v>1.8</v>
      </c>
      <c r="I2456" s="244"/>
      <c r="J2456" s="240"/>
      <c r="K2456" s="240"/>
      <c r="L2456" s="245"/>
      <c r="M2456" s="246"/>
      <c r="N2456" s="247"/>
      <c r="O2456" s="247"/>
      <c r="P2456" s="247"/>
      <c r="Q2456" s="247"/>
      <c r="R2456" s="247"/>
      <c r="S2456" s="247"/>
      <c r="T2456" s="248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T2456" s="249" t="s">
        <v>170</v>
      </c>
      <c r="AU2456" s="249" t="s">
        <v>84</v>
      </c>
      <c r="AV2456" s="13" t="s">
        <v>84</v>
      </c>
      <c r="AW2456" s="13" t="s">
        <v>31</v>
      </c>
      <c r="AX2456" s="13" t="s">
        <v>74</v>
      </c>
      <c r="AY2456" s="249" t="s">
        <v>161</v>
      </c>
    </row>
    <row r="2457" s="13" customFormat="1">
      <c r="A2457" s="13"/>
      <c r="B2457" s="239"/>
      <c r="C2457" s="240"/>
      <c r="D2457" s="234" t="s">
        <v>170</v>
      </c>
      <c r="E2457" s="241" t="s">
        <v>1</v>
      </c>
      <c r="F2457" s="242" t="s">
        <v>1729</v>
      </c>
      <c r="G2457" s="240"/>
      <c r="H2457" s="243">
        <v>15</v>
      </c>
      <c r="I2457" s="244"/>
      <c r="J2457" s="240"/>
      <c r="K2457" s="240"/>
      <c r="L2457" s="245"/>
      <c r="M2457" s="246"/>
      <c r="N2457" s="247"/>
      <c r="O2457" s="247"/>
      <c r="P2457" s="247"/>
      <c r="Q2457" s="247"/>
      <c r="R2457" s="247"/>
      <c r="S2457" s="247"/>
      <c r="T2457" s="248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T2457" s="249" t="s">
        <v>170</v>
      </c>
      <c r="AU2457" s="249" t="s">
        <v>84</v>
      </c>
      <c r="AV2457" s="13" t="s">
        <v>84</v>
      </c>
      <c r="AW2457" s="13" t="s">
        <v>31</v>
      </c>
      <c r="AX2457" s="13" t="s">
        <v>74</v>
      </c>
      <c r="AY2457" s="249" t="s">
        <v>161</v>
      </c>
    </row>
    <row r="2458" s="13" customFormat="1">
      <c r="A2458" s="13"/>
      <c r="B2458" s="239"/>
      <c r="C2458" s="240"/>
      <c r="D2458" s="234" t="s">
        <v>170</v>
      </c>
      <c r="E2458" s="241" t="s">
        <v>1</v>
      </c>
      <c r="F2458" s="242" t="s">
        <v>1730</v>
      </c>
      <c r="G2458" s="240"/>
      <c r="H2458" s="243">
        <v>2.7000000000000002</v>
      </c>
      <c r="I2458" s="244"/>
      <c r="J2458" s="240"/>
      <c r="K2458" s="240"/>
      <c r="L2458" s="245"/>
      <c r="M2458" s="246"/>
      <c r="N2458" s="247"/>
      <c r="O2458" s="247"/>
      <c r="P2458" s="247"/>
      <c r="Q2458" s="247"/>
      <c r="R2458" s="247"/>
      <c r="S2458" s="247"/>
      <c r="T2458" s="248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T2458" s="249" t="s">
        <v>170</v>
      </c>
      <c r="AU2458" s="249" t="s">
        <v>84</v>
      </c>
      <c r="AV2458" s="13" t="s">
        <v>84</v>
      </c>
      <c r="AW2458" s="13" t="s">
        <v>31</v>
      </c>
      <c r="AX2458" s="13" t="s">
        <v>74</v>
      </c>
      <c r="AY2458" s="249" t="s">
        <v>161</v>
      </c>
    </row>
    <row r="2459" s="13" customFormat="1">
      <c r="A2459" s="13"/>
      <c r="B2459" s="239"/>
      <c r="C2459" s="240"/>
      <c r="D2459" s="234" t="s">
        <v>170</v>
      </c>
      <c r="E2459" s="241" t="s">
        <v>1</v>
      </c>
      <c r="F2459" s="242" t="s">
        <v>1732</v>
      </c>
      <c r="G2459" s="240"/>
      <c r="H2459" s="243">
        <v>22</v>
      </c>
      <c r="I2459" s="244"/>
      <c r="J2459" s="240"/>
      <c r="K2459" s="240"/>
      <c r="L2459" s="245"/>
      <c r="M2459" s="246"/>
      <c r="N2459" s="247"/>
      <c r="O2459" s="247"/>
      <c r="P2459" s="247"/>
      <c r="Q2459" s="247"/>
      <c r="R2459" s="247"/>
      <c r="S2459" s="247"/>
      <c r="T2459" s="248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T2459" s="249" t="s">
        <v>170</v>
      </c>
      <c r="AU2459" s="249" t="s">
        <v>84</v>
      </c>
      <c r="AV2459" s="13" t="s">
        <v>84</v>
      </c>
      <c r="AW2459" s="13" t="s">
        <v>31</v>
      </c>
      <c r="AX2459" s="13" t="s">
        <v>74</v>
      </c>
      <c r="AY2459" s="249" t="s">
        <v>161</v>
      </c>
    </row>
    <row r="2460" s="13" customFormat="1">
      <c r="A2460" s="13"/>
      <c r="B2460" s="239"/>
      <c r="C2460" s="240"/>
      <c r="D2460" s="234" t="s">
        <v>170</v>
      </c>
      <c r="E2460" s="241" t="s">
        <v>1</v>
      </c>
      <c r="F2460" s="242" t="s">
        <v>1712</v>
      </c>
      <c r="G2460" s="240"/>
      <c r="H2460" s="243">
        <v>2</v>
      </c>
      <c r="I2460" s="244"/>
      <c r="J2460" s="240"/>
      <c r="K2460" s="240"/>
      <c r="L2460" s="245"/>
      <c r="M2460" s="246"/>
      <c r="N2460" s="247"/>
      <c r="O2460" s="247"/>
      <c r="P2460" s="247"/>
      <c r="Q2460" s="247"/>
      <c r="R2460" s="247"/>
      <c r="S2460" s="247"/>
      <c r="T2460" s="248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T2460" s="249" t="s">
        <v>170</v>
      </c>
      <c r="AU2460" s="249" t="s">
        <v>84</v>
      </c>
      <c r="AV2460" s="13" t="s">
        <v>84</v>
      </c>
      <c r="AW2460" s="13" t="s">
        <v>31</v>
      </c>
      <c r="AX2460" s="13" t="s">
        <v>74</v>
      </c>
      <c r="AY2460" s="249" t="s">
        <v>161</v>
      </c>
    </row>
    <row r="2461" s="13" customFormat="1">
      <c r="A2461" s="13"/>
      <c r="B2461" s="239"/>
      <c r="C2461" s="240"/>
      <c r="D2461" s="234" t="s">
        <v>170</v>
      </c>
      <c r="E2461" s="241" t="s">
        <v>1</v>
      </c>
      <c r="F2461" s="242" t="s">
        <v>1032</v>
      </c>
      <c r="G2461" s="240"/>
      <c r="H2461" s="243">
        <v>10.5</v>
      </c>
      <c r="I2461" s="244"/>
      <c r="J2461" s="240"/>
      <c r="K2461" s="240"/>
      <c r="L2461" s="245"/>
      <c r="M2461" s="246"/>
      <c r="N2461" s="247"/>
      <c r="O2461" s="247"/>
      <c r="P2461" s="247"/>
      <c r="Q2461" s="247"/>
      <c r="R2461" s="247"/>
      <c r="S2461" s="247"/>
      <c r="T2461" s="248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T2461" s="249" t="s">
        <v>170</v>
      </c>
      <c r="AU2461" s="249" t="s">
        <v>84</v>
      </c>
      <c r="AV2461" s="13" t="s">
        <v>84</v>
      </c>
      <c r="AW2461" s="13" t="s">
        <v>31</v>
      </c>
      <c r="AX2461" s="13" t="s">
        <v>74</v>
      </c>
      <c r="AY2461" s="249" t="s">
        <v>161</v>
      </c>
    </row>
    <row r="2462" s="14" customFormat="1">
      <c r="A2462" s="14"/>
      <c r="B2462" s="250"/>
      <c r="C2462" s="251"/>
      <c r="D2462" s="234" t="s">
        <v>170</v>
      </c>
      <c r="E2462" s="252" t="s">
        <v>1</v>
      </c>
      <c r="F2462" s="253" t="s">
        <v>173</v>
      </c>
      <c r="G2462" s="251"/>
      <c r="H2462" s="254">
        <v>226</v>
      </c>
      <c r="I2462" s="255"/>
      <c r="J2462" s="251"/>
      <c r="K2462" s="251"/>
      <c r="L2462" s="256"/>
      <c r="M2462" s="257"/>
      <c r="N2462" s="258"/>
      <c r="O2462" s="258"/>
      <c r="P2462" s="258"/>
      <c r="Q2462" s="258"/>
      <c r="R2462" s="258"/>
      <c r="S2462" s="258"/>
      <c r="T2462" s="259"/>
      <c r="U2462" s="14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T2462" s="260" t="s">
        <v>170</v>
      </c>
      <c r="AU2462" s="260" t="s">
        <v>84</v>
      </c>
      <c r="AV2462" s="14" t="s">
        <v>167</v>
      </c>
      <c r="AW2462" s="14" t="s">
        <v>31</v>
      </c>
      <c r="AX2462" s="14" t="s">
        <v>82</v>
      </c>
      <c r="AY2462" s="260" t="s">
        <v>161</v>
      </c>
    </row>
    <row r="2463" s="2" customFormat="1" ht="24.15" customHeight="1">
      <c r="A2463" s="39"/>
      <c r="B2463" s="40"/>
      <c r="C2463" s="220" t="s">
        <v>2336</v>
      </c>
      <c r="D2463" s="220" t="s">
        <v>163</v>
      </c>
      <c r="E2463" s="221" t="s">
        <v>2337</v>
      </c>
      <c r="F2463" s="222" t="s">
        <v>2338</v>
      </c>
      <c r="G2463" s="223" t="s">
        <v>183</v>
      </c>
      <c r="H2463" s="224">
        <v>61.240000000000002</v>
      </c>
      <c r="I2463" s="225"/>
      <c r="J2463" s="226">
        <f>ROUND(I2463*H2463,2)</f>
        <v>0</v>
      </c>
      <c r="K2463" s="227"/>
      <c r="L2463" s="45"/>
      <c r="M2463" s="228" t="s">
        <v>1</v>
      </c>
      <c r="N2463" s="229" t="s">
        <v>39</v>
      </c>
      <c r="O2463" s="92"/>
      <c r="P2463" s="230">
        <f>O2463*H2463</f>
        <v>0</v>
      </c>
      <c r="Q2463" s="230">
        <v>0</v>
      </c>
      <c r="R2463" s="230">
        <f>Q2463*H2463</f>
        <v>0</v>
      </c>
      <c r="S2463" s="230">
        <v>0</v>
      </c>
      <c r="T2463" s="231">
        <f>S2463*H2463</f>
        <v>0</v>
      </c>
      <c r="U2463" s="39"/>
      <c r="V2463" s="39"/>
      <c r="W2463" s="39"/>
      <c r="X2463" s="39"/>
      <c r="Y2463" s="39"/>
      <c r="Z2463" s="39"/>
      <c r="AA2463" s="39"/>
      <c r="AB2463" s="39"/>
      <c r="AC2463" s="39"/>
      <c r="AD2463" s="39"/>
      <c r="AE2463" s="39"/>
      <c r="AR2463" s="232" t="s">
        <v>259</v>
      </c>
      <c r="AT2463" s="232" t="s">
        <v>163</v>
      </c>
      <c r="AU2463" s="232" t="s">
        <v>84</v>
      </c>
      <c r="AY2463" s="18" t="s">
        <v>161</v>
      </c>
      <c r="BE2463" s="233">
        <f>IF(N2463="základní",J2463,0)</f>
        <v>0</v>
      </c>
      <c r="BF2463" s="233">
        <f>IF(N2463="snížená",J2463,0)</f>
        <v>0</v>
      </c>
      <c r="BG2463" s="233">
        <f>IF(N2463="zákl. přenesená",J2463,0)</f>
        <v>0</v>
      </c>
      <c r="BH2463" s="233">
        <f>IF(N2463="sníž. přenesená",J2463,0)</f>
        <v>0</v>
      </c>
      <c r="BI2463" s="233">
        <f>IF(N2463="nulová",J2463,0)</f>
        <v>0</v>
      </c>
      <c r="BJ2463" s="18" t="s">
        <v>82</v>
      </c>
      <c r="BK2463" s="233">
        <f>ROUND(I2463*H2463,2)</f>
        <v>0</v>
      </c>
      <c r="BL2463" s="18" t="s">
        <v>259</v>
      </c>
      <c r="BM2463" s="232" t="s">
        <v>2339</v>
      </c>
    </row>
    <row r="2464" s="2" customFormat="1">
      <c r="A2464" s="39"/>
      <c r="B2464" s="40"/>
      <c r="C2464" s="41"/>
      <c r="D2464" s="234" t="s">
        <v>169</v>
      </c>
      <c r="E2464" s="41"/>
      <c r="F2464" s="235" t="s">
        <v>2338</v>
      </c>
      <c r="G2464" s="41"/>
      <c r="H2464" s="41"/>
      <c r="I2464" s="236"/>
      <c r="J2464" s="41"/>
      <c r="K2464" s="41"/>
      <c r="L2464" s="45"/>
      <c r="M2464" s="237"/>
      <c r="N2464" s="238"/>
      <c r="O2464" s="92"/>
      <c r="P2464" s="92"/>
      <c r="Q2464" s="92"/>
      <c r="R2464" s="92"/>
      <c r="S2464" s="92"/>
      <c r="T2464" s="93"/>
      <c r="U2464" s="39"/>
      <c r="V2464" s="39"/>
      <c r="W2464" s="39"/>
      <c r="X2464" s="39"/>
      <c r="Y2464" s="39"/>
      <c r="Z2464" s="39"/>
      <c r="AA2464" s="39"/>
      <c r="AB2464" s="39"/>
      <c r="AC2464" s="39"/>
      <c r="AD2464" s="39"/>
      <c r="AE2464" s="39"/>
      <c r="AT2464" s="18" t="s">
        <v>169</v>
      </c>
      <c r="AU2464" s="18" t="s">
        <v>84</v>
      </c>
    </row>
    <row r="2465" s="13" customFormat="1">
      <c r="A2465" s="13"/>
      <c r="B2465" s="239"/>
      <c r="C2465" s="240"/>
      <c r="D2465" s="234" t="s">
        <v>170</v>
      </c>
      <c r="E2465" s="241" t="s">
        <v>1</v>
      </c>
      <c r="F2465" s="242" t="s">
        <v>2340</v>
      </c>
      <c r="G2465" s="240"/>
      <c r="H2465" s="243">
        <v>26.600000000000001</v>
      </c>
      <c r="I2465" s="244"/>
      <c r="J2465" s="240"/>
      <c r="K2465" s="240"/>
      <c r="L2465" s="245"/>
      <c r="M2465" s="246"/>
      <c r="N2465" s="247"/>
      <c r="O2465" s="247"/>
      <c r="P2465" s="247"/>
      <c r="Q2465" s="247"/>
      <c r="R2465" s="247"/>
      <c r="S2465" s="247"/>
      <c r="T2465" s="248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T2465" s="249" t="s">
        <v>170</v>
      </c>
      <c r="AU2465" s="249" t="s">
        <v>84</v>
      </c>
      <c r="AV2465" s="13" t="s">
        <v>84</v>
      </c>
      <c r="AW2465" s="13" t="s">
        <v>31</v>
      </c>
      <c r="AX2465" s="13" t="s">
        <v>74</v>
      </c>
      <c r="AY2465" s="249" t="s">
        <v>161</v>
      </c>
    </row>
    <row r="2466" s="13" customFormat="1">
      <c r="A2466" s="13"/>
      <c r="B2466" s="239"/>
      <c r="C2466" s="240"/>
      <c r="D2466" s="234" t="s">
        <v>170</v>
      </c>
      <c r="E2466" s="241" t="s">
        <v>1</v>
      </c>
      <c r="F2466" s="242" t="s">
        <v>2341</v>
      </c>
      <c r="G2466" s="240"/>
      <c r="H2466" s="243">
        <v>16.350000000000001</v>
      </c>
      <c r="I2466" s="244"/>
      <c r="J2466" s="240"/>
      <c r="K2466" s="240"/>
      <c r="L2466" s="245"/>
      <c r="M2466" s="246"/>
      <c r="N2466" s="247"/>
      <c r="O2466" s="247"/>
      <c r="P2466" s="247"/>
      <c r="Q2466" s="247"/>
      <c r="R2466" s="247"/>
      <c r="S2466" s="247"/>
      <c r="T2466" s="248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T2466" s="249" t="s">
        <v>170</v>
      </c>
      <c r="AU2466" s="249" t="s">
        <v>84</v>
      </c>
      <c r="AV2466" s="13" t="s">
        <v>84</v>
      </c>
      <c r="AW2466" s="13" t="s">
        <v>31</v>
      </c>
      <c r="AX2466" s="13" t="s">
        <v>74</v>
      </c>
      <c r="AY2466" s="249" t="s">
        <v>161</v>
      </c>
    </row>
    <row r="2467" s="13" customFormat="1">
      <c r="A2467" s="13"/>
      <c r="B2467" s="239"/>
      <c r="C2467" s="240"/>
      <c r="D2467" s="234" t="s">
        <v>170</v>
      </c>
      <c r="E2467" s="241" t="s">
        <v>1</v>
      </c>
      <c r="F2467" s="242" t="s">
        <v>2342</v>
      </c>
      <c r="G2467" s="240"/>
      <c r="H2467" s="243">
        <v>18.289999999999999</v>
      </c>
      <c r="I2467" s="244"/>
      <c r="J2467" s="240"/>
      <c r="K2467" s="240"/>
      <c r="L2467" s="245"/>
      <c r="M2467" s="246"/>
      <c r="N2467" s="247"/>
      <c r="O2467" s="247"/>
      <c r="P2467" s="247"/>
      <c r="Q2467" s="247"/>
      <c r="R2467" s="247"/>
      <c r="S2467" s="247"/>
      <c r="T2467" s="248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T2467" s="249" t="s">
        <v>170</v>
      </c>
      <c r="AU2467" s="249" t="s">
        <v>84</v>
      </c>
      <c r="AV2467" s="13" t="s">
        <v>84</v>
      </c>
      <c r="AW2467" s="13" t="s">
        <v>31</v>
      </c>
      <c r="AX2467" s="13" t="s">
        <v>74</v>
      </c>
      <c r="AY2467" s="249" t="s">
        <v>161</v>
      </c>
    </row>
    <row r="2468" s="14" customFormat="1">
      <c r="A2468" s="14"/>
      <c r="B2468" s="250"/>
      <c r="C2468" s="251"/>
      <c r="D2468" s="234" t="s">
        <v>170</v>
      </c>
      <c r="E2468" s="252" t="s">
        <v>1</v>
      </c>
      <c r="F2468" s="253" t="s">
        <v>173</v>
      </c>
      <c r="G2468" s="251"/>
      <c r="H2468" s="254">
        <v>61.240000000000002</v>
      </c>
      <c r="I2468" s="255"/>
      <c r="J2468" s="251"/>
      <c r="K2468" s="251"/>
      <c r="L2468" s="256"/>
      <c r="M2468" s="257"/>
      <c r="N2468" s="258"/>
      <c r="O2468" s="258"/>
      <c r="P2468" s="258"/>
      <c r="Q2468" s="258"/>
      <c r="R2468" s="258"/>
      <c r="S2468" s="258"/>
      <c r="T2468" s="259"/>
      <c r="U2468" s="14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T2468" s="260" t="s">
        <v>170</v>
      </c>
      <c r="AU2468" s="260" t="s">
        <v>84</v>
      </c>
      <c r="AV2468" s="14" t="s">
        <v>167</v>
      </c>
      <c r="AW2468" s="14" t="s">
        <v>31</v>
      </c>
      <c r="AX2468" s="14" t="s">
        <v>82</v>
      </c>
      <c r="AY2468" s="260" t="s">
        <v>161</v>
      </c>
    </row>
    <row r="2469" s="2" customFormat="1" ht="24.15" customHeight="1">
      <c r="A2469" s="39"/>
      <c r="B2469" s="40"/>
      <c r="C2469" s="271" t="s">
        <v>2343</v>
      </c>
      <c r="D2469" s="271" t="s">
        <v>260</v>
      </c>
      <c r="E2469" s="272" t="s">
        <v>2344</v>
      </c>
      <c r="F2469" s="273" t="s">
        <v>2345</v>
      </c>
      <c r="G2469" s="274" t="s">
        <v>183</v>
      </c>
      <c r="H2469" s="275">
        <v>67.364000000000004</v>
      </c>
      <c r="I2469" s="276"/>
      <c r="J2469" s="277">
        <f>ROUND(I2469*H2469,2)</f>
        <v>0</v>
      </c>
      <c r="K2469" s="278"/>
      <c r="L2469" s="279"/>
      <c r="M2469" s="280" t="s">
        <v>1</v>
      </c>
      <c r="N2469" s="281" t="s">
        <v>39</v>
      </c>
      <c r="O2469" s="92"/>
      <c r="P2469" s="230">
        <f>O2469*H2469</f>
        <v>0</v>
      </c>
      <c r="Q2469" s="230">
        <v>0</v>
      </c>
      <c r="R2469" s="230">
        <f>Q2469*H2469</f>
        <v>0</v>
      </c>
      <c r="S2469" s="230">
        <v>0</v>
      </c>
      <c r="T2469" s="231">
        <f>S2469*H2469</f>
        <v>0</v>
      </c>
      <c r="U2469" s="39"/>
      <c r="V2469" s="39"/>
      <c r="W2469" s="39"/>
      <c r="X2469" s="39"/>
      <c r="Y2469" s="39"/>
      <c r="Z2469" s="39"/>
      <c r="AA2469" s="39"/>
      <c r="AB2469" s="39"/>
      <c r="AC2469" s="39"/>
      <c r="AD2469" s="39"/>
      <c r="AE2469" s="39"/>
      <c r="AR2469" s="232" t="s">
        <v>347</v>
      </c>
      <c r="AT2469" s="232" t="s">
        <v>260</v>
      </c>
      <c r="AU2469" s="232" t="s">
        <v>84</v>
      </c>
      <c r="AY2469" s="18" t="s">
        <v>161</v>
      </c>
      <c r="BE2469" s="233">
        <f>IF(N2469="základní",J2469,0)</f>
        <v>0</v>
      </c>
      <c r="BF2469" s="233">
        <f>IF(N2469="snížená",J2469,0)</f>
        <v>0</v>
      </c>
      <c r="BG2469" s="233">
        <f>IF(N2469="zákl. přenesená",J2469,0)</f>
        <v>0</v>
      </c>
      <c r="BH2469" s="233">
        <f>IF(N2469="sníž. přenesená",J2469,0)</f>
        <v>0</v>
      </c>
      <c r="BI2469" s="233">
        <f>IF(N2469="nulová",J2469,0)</f>
        <v>0</v>
      </c>
      <c r="BJ2469" s="18" t="s">
        <v>82</v>
      </c>
      <c r="BK2469" s="233">
        <f>ROUND(I2469*H2469,2)</f>
        <v>0</v>
      </c>
      <c r="BL2469" s="18" t="s">
        <v>259</v>
      </c>
      <c r="BM2469" s="232" t="s">
        <v>2346</v>
      </c>
    </row>
    <row r="2470" s="2" customFormat="1">
      <c r="A2470" s="39"/>
      <c r="B2470" s="40"/>
      <c r="C2470" s="41"/>
      <c r="D2470" s="234" t="s">
        <v>169</v>
      </c>
      <c r="E2470" s="41"/>
      <c r="F2470" s="235" t="s">
        <v>2345</v>
      </c>
      <c r="G2470" s="41"/>
      <c r="H2470" s="41"/>
      <c r="I2470" s="236"/>
      <c r="J2470" s="41"/>
      <c r="K2470" s="41"/>
      <c r="L2470" s="45"/>
      <c r="M2470" s="237"/>
      <c r="N2470" s="238"/>
      <c r="O2470" s="92"/>
      <c r="P2470" s="92"/>
      <c r="Q2470" s="92"/>
      <c r="R2470" s="92"/>
      <c r="S2470" s="92"/>
      <c r="T2470" s="93"/>
      <c r="U2470" s="39"/>
      <c r="V2470" s="39"/>
      <c r="W2470" s="39"/>
      <c r="X2470" s="39"/>
      <c r="Y2470" s="39"/>
      <c r="Z2470" s="39"/>
      <c r="AA2470" s="39"/>
      <c r="AB2470" s="39"/>
      <c r="AC2470" s="39"/>
      <c r="AD2470" s="39"/>
      <c r="AE2470" s="39"/>
      <c r="AT2470" s="18" t="s">
        <v>169</v>
      </c>
      <c r="AU2470" s="18" t="s">
        <v>84</v>
      </c>
    </row>
    <row r="2471" s="13" customFormat="1">
      <c r="A2471" s="13"/>
      <c r="B2471" s="239"/>
      <c r="C2471" s="240"/>
      <c r="D2471" s="234" t="s">
        <v>170</v>
      </c>
      <c r="E2471" s="241" t="s">
        <v>1</v>
      </c>
      <c r="F2471" s="242" t="s">
        <v>2347</v>
      </c>
      <c r="G2471" s="240"/>
      <c r="H2471" s="243">
        <v>67.364000000000004</v>
      </c>
      <c r="I2471" s="244"/>
      <c r="J2471" s="240"/>
      <c r="K2471" s="240"/>
      <c r="L2471" s="245"/>
      <c r="M2471" s="246"/>
      <c r="N2471" s="247"/>
      <c r="O2471" s="247"/>
      <c r="P2471" s="247"/>
      <c r="Q2471" s="247"/>
      <c r="R2471" s="247"/>
      <c r="S2471" s="247"/>
      <c r="T2471" s="248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T2471" s="249" t="s">
        <v>170</v>
      </c>
      <c r="AU2471" s="249" t="s">
        <v>84</v>
      </c>
      <c r="AV2471" s="13" t="s">
        <v>84</v>
      </c>
      <c r="AW2471" s="13" t="s">
        <v>31</v>
      </c>
      <c r="AX2471" s="13" t="s">
        <v>82</v>
      </c>
      <c r="AY2471" s="249" t="s">
        <v>161</v>
      </c>
    </row>
    <row r="2472" s="2" customFormat="1" ht="24.15" customHeight="1">
      <c r="A2472" s="39"/>
      <c r="B2472" s="40"/>
      <c r="C2472" s="220" t="s">
        <v>2348</v>
      </c>
      <c r="D2472" s="220" t="s">
        <v>163</v>
      </c>
      <c r="E2472" s="221" t="s">
        <v>2349</v>
      </c>
      <c r="F2472" s="222" t="s">
        <v>2350</v>
      </c>
      <c r="G2472" s="223" t="s">
        <v>183</v>
      </c>
      <c r="H2472" s="224">
        <v>8.8000000000000007</v>
      </c>
      <c r="I2472" s="225"/>
      <c r="J2472" s="226">
        <f>ROUND(I2472*H2472,2)</f>
        <v>0</v>
      </c>
      <c r="K2472" s="227"/>
      <c r="L2472" s="45"/>
      <c r="M2472" s="228" t="s">
        <v>1</v>
      </c>
      <c r="N2472" s="229" t="s">
        <v>39</v>
      </c>
      <c r="O2472" s="92"/>
      <c r="P2472" s="230">
        <f>O2472*H2472</f>
        <v>0</v>
      </c>
      <c r="Q2472" s="230">
        <v>0.00020000000000000001</v>
      </c>
      <c r="R2472" s="230">
        <f>Q2472*H2472</f>
        <v>0.0017600000000000003</v>
      </c>
      <c r="S2472" s="230">
        <v>0</v>
      </c>
      <c r="T2472" s="231">
        <f>S2472*H2472</f>
        <v>0</v>
      </c>
      <c r="U2472" s="39"/>
      <c r="V2472" s="39"/>
      <c r="W2472" s="39"/>
      <c r="X2472" s="39"/>
      <c r="Y2472" s="39"/>
      <c r="Z2472" s="39"/>
      <c r="AA2472" s="39"/>
      <c r="AB2472" s="39"/>
      <c r="AC2472" s="39"/>
      <c r="AD2472" s="39"/>
      <c r="AE2472" s="39"/>
      <c r="AR2472" s="232" t="s">
        <v>259</v>
      </c>
      <c r="AT2472" s="232" t="s">
        <v>163</v>
      </c>
      <c r="AU2472" s="232" t="s">
        <v>84</v>
      </c>
      <c r="AY2472" s="18" t="s">
        <v>161</v>
      </c>
      <c r="BE2472" s="233">
        <f>IF(N2472="základní",J2472,0)</f>
        <v>0</v>
      </c>
      <c r="BF2472" s="233">
        <f>IF(N2472="snížená",J2472,0)</f>
        <v>0</v>
      </c>
      <c r="BG2472" s="233">
        <f>IF(N2472="zákl. přenesená",J2472,0)</f>
        <v>0</v>
      </c>
      <c r="BH2472" s="233">
        <f>IF(N2472="sníž. přenesená",J2472,0)</f>
        <v>0</v>
      </c>
      <c r="BI2472" s="233">
        <f>IF(N2472="nulová",J2472,0)</f>
        <v>0</v>
      </c>
      <c r="BJ2472" s="18" t="s">
        <v>82</v>
      </c>
      <c r="BK2472" s="233">
        <f>ROUND(I2472*H2472,2)</f>
        <v>0</v>
      </c>
      <c r="BL2472" s="18" t="s">
        <v>259</v>
      </c>
      <c r="BM2472" s="232" t="s">
        <v>2351</v>
      </c>
    </row>
    <row r="2473" s="2" customFormat="1">
      <c r="A2473" s="39"/>
      <c r="B2473" s="40"/>
      <c r="C2473" s="41"/>
      <c r="D2473" s="234" t="s">
        <v>169</v>
      </c>
      <c r="E2473" s="41"/>
      <c r="F2473" s="235" t="s">
        <v>2350</v>
      </c>
      <c r="G2473" s="41"/>
      <c r="H2473" s="41"/>
      <c r="I2473" s="236"/>
      <c r="J2473" s="41"/>
      <c r="K2473" s="41"/>
      <c r="L2473" s="45"/>
      <c r="M2473" s="237"/>
      <c r="N2473" s="238"/>
      <c r="O2473" s="92"/>
      <c r="P2473" s="92"/>
      <c r="Q2473" s="92"/>
      <c r="R2473" s="92"/>
      <c r="S2473" s="92"/>
      <c r="T2473" s="93"/>
      <c r="U2473" s="39"/>
      <c r="V2473" s="39"/>
      <c r="W2473" s="39"/>
      <c r="X2473" s="39"/>
      <c r="Y2473" s="39"/>
      <c r="Z2473" s="39"/>
      <c r="AA2473" s="39"/>
      <c r="AB2473" s="39"/>
      <c r="AC2473" s="39"/>
      <c r="AD2473" s="39"/>
      <c r="AE2473" s="39"/>
      <c r="AT2473" s="18" t="s">
        <v>169</v>
      </c>
      <c r="AU2473" s="18" t="s">
        <v>84</v>
      </c>
    </row>
    <row r="2474" s="13" customFormat="1">
      <c r="A2474" s="13"/>
      <c r="B2474" s="239"/>
      <c r="C2474" s="240"/>
      <c r="D2474" s="234" t="s">
        <v>170</v>
      </c>
      <c r="E2474" s="241" t="s">
        <v>1</v>
      </c>
      <c r="F2474" s="242" t="s">
        <v>2352</v>
      </c>
      <c r="G2474" s="240"/>
      <c r="H2474" s="243">
        <v>4.2999999999999998</v>
      </c>
      <c r="I2474" s="244"/>
      <c r="J2474" s="240"/>
      <c r="K2474" s="240"/>
      <c r="L2474" s="245"/>
      <c r="M2474" s="246"/>
      <c r="N2474" s="247"/>
      <c r="O2474" s="247"/>
      <c r="P2474" s="247"/>
      <c r="Q2474" s="247"/>
      <c r="R2474" s="247"/>
      <c r="S2474" s="247"/>
      <c r="T2474" s="248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T2474" s="249" t="s">
        <v>170</v>
      </c>
      <c r="AU2474" s="249" t="s">
        <v>84</v>
      </c>
      <c r="AV2474" s="13" t="s">
        <v>84</v>
      </c>
      <c r="AW2474" s="13" t="s">
        <v>31</v>
      </c>
      <c r="AX2474" s="13" t="s">
        <v>74</v>
      </c>
      <c r="AY2474" s="249" t="s">
        <v>161</v>
      </c>
    </row>
    <row r="2475" s="13" customFormat="1">
      <c r="A2475" s="13"/>
      <c r="B2475" s="239"/>
      <c r="C2475" s="240"/>
      <c r="D2475" s="234" t="s">
        <v>170</v>
      </c>
      <c r="E2475" s="241" t="s">
        <v>1</v>
      </c>
      <c r="F2475" s="242" t="s">
        <v>2353</v>
      </c>
      <c r="G2475" s="240"/>
      <c r="H2475" s="243">
        <v>4.5</v>
      </c>
      <c r="I2475" s="244"/>
      <c r="J2475" s="240"/>
      <c r="K2475" s="240"/>
      <c r="L2475" s="245"/>
      <c r="M2475" s="246"/>
      <c r="N2475" s="247"/>
      <c r="O2475" s="247"/>
      <c r="P2475" s="247"/>
      <c r="Q2475" s="247"/>
      <c r="R2475" s="247"/>
      <c r="S2475" s="247"/>
      <c r="T2475" s="248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T2475" s="249" t="s">
        <v>170</v>
      </c>
      <c r="AU2475" s="249" t="s">
        <v>84</v>
      </c>
      <c r="AV2475" s="13" t="s">
        <v>84</v>
      </c>
      <c r="AW2475" s="13" t="s">
        <v>31</v>
      </c>
      <c r="AX2475" s="13" t="s">
        <v>74</v>
      </c>
      <c r="AY2475" s="249" t="s">
        <v>161</v>
      </c>
    </row>
    <row r="2476" s="14" customFormat="1">
      <c r="A2476" s="14"/>
      <c r="B2476" s="250"/>
      <c r="C2476" s="251"/>
      <c r="D2476" s="234" t="s">
        <v>170</v>
      </c>
      <c r="E2476" s="252" t="s">
        <v>1</v>
      </c>
      <c r="F2476" s="253" t="s">
        <v>173</v>
      </c>
      <c r="G2476" s="251"/>
      <c r="H2476" s="254">
        <v>8.8000000000000007</v>
      </c>
      <c r="I2476" s="255"/>
      <c r="J2476" s="251"/>
      <c r="K2476" s="251"/>
      <c r="L2476" s="256"/>
      <c r="M2476" s="257"/>
      <c r="N2476" s="258"/>
      <c r="O2476" s="258"/>
      <c r="P2476" s="258"/>
      <c r="Q2476" s="258"/>
      <c r="R2476" s="258"/>
      <c r="S2476" s="258"/>
      <c r="T2476" s="259"/>
      <c r="U2476" s="14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T2476" s="260" t="s">
        <v>170</v>
      </c>
      <c r="AU2476" s="260" t="s">
        <v>84</v>
      </c>
      <c r="AV2476" s="14" t="s">
        <v>167</v>
      </c>
      <c r="AW2476" s="14" t="s">
        <v>31</v>
      </c>
      <c r="AX2476" s="14" t="s">
        <v>82</v>
      </c>
      <c r="AY2476" s="260" t="s">
        <v>161</v>
      </c>
    </row>
    <row r="2477" s="2" customFormat="1" ht="24.15" customHeight="1">
      <c r="A2477" s="39"/>
      <c r="B2477" s="40"/>
      <c r="C2477" s="271" t="s">
        <v>2354</v>
      </c>
      <c r="D2477" s="271" t="s">
        <v>260</v>
      </c>
      <c r="E2477" s="272" t="s">
        <v>2355</v>
      </c>
      <c r="F2477" s="273" t="s">
        <v>2356</v>
      </c>
      <c r="G2477" s="274" t="s">
        <v>379</v>
      </c>
      <c r="H2477" s="275">
        <v>9.6799999999999997</v>
      </c>
      <c r="I2477" s="276"/>
      <c r="J2477" s="277">
        <f>ROUND(I2477*H2477,2)</f>
        <v>0</v>
      </c>
      <c r="K2477" s="278"/>
      <c r="L2477" s="279"/>
      <c r="M2477" s="280" t="s">
        <v>1</v>
      </c>
      <c r="N2477" s="281" t="s">
        <v>39</v>
      </c>
      <c r="O2477" s="92"/>
      <c r="P2477" s="230">
        <f>O2477*H2477</f>
        <v>0</v>
      </c>
      <c r="Q2477" s="230">
        <v>0</v>
      </c>
      <c r="R2477" s="230">
        <f>Q2477*H2477</f>
        <v>0</v>
      </c>
      <c r="S2477" s="230">
        <v>0</v>
      </c>
      <c r="T2477" s="231">
        <f>S2477*H2477</f>
        <v>0</v>
      </c>
      <c r="U2477" s="39"/>
      <c r="V2477" s="39"/>
      <c r="W2477" s="39"/>
      <c r="X2477" s="39"/>
      <c r="Y2477" s="39"/>
      <c r="Z2477" s="39"/>
      <c r="AA2477" s="39"/>
      <c r="AB2477" s="39"/>
      <c r="AC2477" s="39"/>
      <c r="AD2477" s="39"/>
      <c r="AE2477" s="39"/>
      <c r="AR2477" s="232" t="s">
        <v>347</v>
      </c>
      <c r="AT2477" s="232" t="s">
        <v>260</v>
      </c>
      <c r="AU2477" s="232" t="s">
        <v>84</v>
      </c>
      <c r="AY2477" s="18" t="s">
        <v>161</v>
      </c>
      <c r="BE2477" s="233">
        <f>IF(N2477="základní",J2477,0)</f>
        <v>0</v>
      </c>
      <c r="BF2477" s="233">
        <f>IF(N2477="snížená",J2477,0)</f>
        <v>0</v>
      </c>
      <c r="BG2477" s="233">
        <f>IF(N2477="zákl. přenesená",J2477,0)</f>
        <v>0</v>
      </c>
      <c r="BH2477" s="233">
        <f>IF(N2477="sníž. přenesená",J2477,0)</f>
        <v>0</v>
      </c>
      <c r="BI2477" s="233">
        <f>IF(N2477="nulová",J2477,0)</f>
        <v>0</v>
      </c>
      <c r="BJ2477" s="18" t="s">
        <v>82</v>
      </c>
      <c r="BK2477" s="233">
        <f>ROUND(I2477*H2477,2)</f>
        <v>0</v>
      </c>
      <c r="BL2477" s="18" t="s">
        <v>259</v>
      </c>
      <c r="BM2477" s="232" t="s">
        <v>2357</v>
      </c>
    </row>
    <row r="2478" s="2" customFormat="1">
      <c r="A2478" s="39"/>
      <c r="B2478" s="40"/>
      <c r="C2478" s="41"/>
      <c r="D2478" s="234" t="s">
        <v>169</v>
      </c>
      <c r="E2478" s="41"/>
      <c r="F2478" s="235" t="s">
        <v>2356</v>
      </c>
      <c r="G2478" s="41"/>
      <c r="H2478" s="41"/>
      <c r="I2478" s="236"/>
      <c r="J2478" s="41"/>
      <c r="K2478" s="41"/>
      <c r="L2478" s="45"/>
      <c r="M2478" s="237"/>
      <c r="N2478" s="238"/>
      <c r="O2478" s="92"/>
      <c r="P2478" s="92"/>
      <c r="Q2478" s="92"/>
      <c r="R2478" s="92"/>
      <c r="S2478" s="92"/>
      <c r="T2478" s="93"/>
      <c r="U2478" s="39"/>
      <c r="V2478" s="39"/>
      <c r="W2478" s="39"/>
      <c r="X2478" s="39"/>
      <c r="Y2478" s="39"/>
      <c r="Z2478" s="39"/>
      <c r="AA2478" s="39"/>
      <c r="AB2478" s="39"/>
      <c r="AC2478" s="39"/>
      <c r="AD2478" s="39"/>
      <c r="AE2478" s="39"/>
      <c r="AT2478" s="18" t="s">
        <v>169</v>
      </c>
      <c r="AU2478" s="18" t="s">
        <v>84</v>
      </c>
    </row>
    <row r="2479" s="13" customFormat="1">
      <c r="A2479" s="13"/>
      <c r="B2479" s="239"/>
      <c r="C2479" s="240"/>
      <c r="D2479" s="234" t="s">
        <v>170</v>
      </c>
      <c r="E2479" s="241" t="s">
        <v>1</v>
      </c>
      <c r="F2479" s="242" t="s">
        <v>2358</v>
      </c>
      <c r="G2479" s="240"/>
      <c r="H2479" s="243">
        <v>9.6799999999999997</v>
      </c>
      <c r="I2479" s="244"/>
      <c r="J2479" s="240"/>
      <c r="K2479" s="240"/>
      <c r="L2479" s="245"/>
      <c r="M2479" s="246"/>
      <c r="N2479" s="247"/>
      <c r="O2479" s="247"/>
      <c r="P2479" s="247"/>
      <c r="Q2479" s="247"/>
      <c r="R2479" s="247"/>
      <c r="S2479" s="247"/>
      <c r="T2479" s="248"/>
      <c r="U2479" s="13"/>
      <c r="V2479" s="13"/>
      <c r="W2479" s="13"/>
      <c r="X2479" s="13"/>
      <c r="Y2479" s="13"/>
      <c r="Z2479" s="13"/>
      <c r="AA2479" s="13"/>
      <c r="AB2479" s="13"/>
      <c r="AC2479" s="13"/>
      <c r="AD2479" s="13"/>
      <c r="AE2479" s="13"/>
      <c r="AT2479" s="249" t="s">
        <v>170</v>
      </c>
      <c r="AU2479" s="249" t="s">
        <v>84</v>
      </c>
      <c r="AV2479" s="13" t="s">
        <v>84</v>
      </c>
      <c r="AW2479" s="13" t="s">
        <v>31</v>
      </c>
      <c r="AX2479" s="13" t="s">
        <v>82</v>
      </c>
      <c r="AY2479" s="249" t="s">
        <v>161</v>
      </c>
    </row>
    <row r="2480" s="2" customFormat="1" ht="24.15" customHeight="1">
      <c r="A2480" s="39"/>
      <c r="B2480" s="40"/>
      <c r="C2480" s="220" t="s">
        <v>2359</v>
      </c>
      <c r="D2480" s="220" t="s">
        <v>163</v>
      </c>
      <c r="E2480" s="221" t="s">
        <v>2360</v>
      </c>
      <c r="F2480" s="222" t="s">
        <v>2361</v>
      </c>
      <c r="G2480" s="223" t="s">
        <v>183</v>
      </c>
      <c r="H2480" s="224">
        <v>45.149999999999999</v>
      </c>
      <c r="I2480" s="225"/>
      <c r="J2480" s="226">
        <f>ROUND(I2480*H2480,2)</f>
        <v>0</v>
      </c>
      <c r="K2480" s="227"/>
      <c r="L2480" s="45"/>
      <c r="M2480" s="228" t="s">
        <v>1</v>
      </c>
      <c r="N2480" s="229" t="s">
        <v>39</v>
      </c>
      <c r="O2480" s="92"/>
      <c r="P2480" s="230">
        <f>O2480*H2480</f>
        <v>0</v>
      </c>
      <c r="Q2480" s="230">
        <v>0.00189</v>
      </c>
      <c r="R2480" s="230">
        <f>Q2480*H2480</f>
        <v>0.085333499999999993</v>
      </c>
      <c r="S2480" s="230">
        <v>0</v>
      </c>
      <c r="T2480" s="231">
        <f>S2480*H2480</f>
        <v>0</v>
      </c>
      <c r="U2480" s="39"/>
      <c r="V2480" s="39"/>
      <c r="W2480" s="39"/>
      <c r="X2480" s="39"/>
      <c r="Y2480" s="39"/>
      <c r="Z2480" s="39"/>
      <c r="AA2480" s="39"/>
      <c r="AB2480" s="39"/>
      <c r="AC2480" s="39"/>
      <c r="AD2480" s="39"/>
      <c r="AE2480" s="39"/>
      <c r="AR2480" s="232" t="s">
        <v>259</v>
      </c>
      <c r="AT2480" s="232" t="s">
        <v>163</v>
      </c>
      <c r="AU2480" s="232" t="s">
        <v>84</v>
      </c>
      <c r="AY2480" s="18" t="s">
        <v>161</v>
      </c>
      <c r="BE2480" s="233">
        <f>IF(N2480="základní",J2480,0)</f>
        <v>0</v>
      </c>
      <c r="BF2480" s="233">
        <f>IF(N2480="snížená",J2480,0)</f>
        <v>0</v>
      </c>
      <c r="BG2480" s="233">
        <f>IF(N2480="zákl. přenesená",J2480,0)</f>
        <v>0</v>
      </c>
      <c r="BH2480" s="233">
        <f>IF(N2480="sníž. přenesená",J2480,0)</f>
        <v>0</v>
      </c>
      <c r="BI2480" s="233">
        <f>IF(N2480="nulová",J2480,0)</f>
        <v>0</v>
      </c>
      <c r="BJ2480" s="18" t="s">
        <v>82</v>
      </c>
      <c r="BK2480" s="233">
        <f>ROUND(I2480*H2480,2)</f>
        <v>0</v>
      </c>
      <c r="BL2480" s="18" t="s">
        <v>259</v>
      </c>
      <c r="BM2480" s="232" t="s">
        <v>2362</v>
      </c>
    </row>
    <row r="2481" s="2" customFormat="1">
      <c r="A2481" s="39"/>
      <c r="B2481" s="40"/>
      <c r="C2481" s="41"/>
      <c r="D2481" s="234" t="s">
        <v>169</v>
      </c>
      <c r="E2481" s="41"/>
      <c r="F2481" s="235" t="s">
        <v>2361</v>
      </c>
      <c r="G2481" s="41"/>
      <c r="H2481" s="41"/>
      <c r="I2481" s="236"/>
      <c r="J2481" s="41"/>
      <c r="K2481" s="41"/>
      <c r="L2481" s="45"/>
      <c r="M2481" s="237"/>
      <c r="N2481" s="238"/>
      <c r="O2481" s="92"/>
      <c r="P2481" s="92"/>
      <c r="Q2481" s="92"/>
      <c r="R2481" s="92"/>
      <c r="S2481" s="92"/>
      <c r="T2481" s="93"/>
      <c r="U2481" s="39"/>
      <c r="V2481" s="39"/>
      <c r="W2481" s="39"/>
      <c r="X2481" s="39"/>
      <c r="Y2481" s="39"/>
      <c r="Z2481" s="39"/>
      <c r="AA2481" s="39"/>
      <c r="AB2481" s="39"/>
      <c r="AC2481" s="39"/>
      <c r="AD2481" s="39"/>
      <c r="AE2481" s="39"/>
      <c r="AT2481" s="18" t="s">
        <v>169</v>
      </c>
      <c r="AU2481" s="18" t="s">
        <v>84</v>
      </c>
    </row>
    <row r="2482" s="15" customFormat="1">
      <c r="A2482" s="15"/>
      <c r="B2482" s="261"/>
      <c r="C2482" s="262"/>
      <c r="D2482" s="234" t="s">
        <v>170</v>
      </c>
      <c r="E2482" s="263" t="s">
        <v>1</v>
      </c>
      <c r="F2482" s="264" t="s">
        <v>2325</v>
      </c>
      <c r="G2482" s="262"/>
      <c r="H2482" s="263" t="s">
        <v>1</v>
      </c>
      <c r="I2482" s="265"/>
      <c r="J2482" s="262"/>
      <c r="K2482" s="262"/>
      <c r="L2482" s="266"/>
      <c r="M2482" s="267"/>
      <c r="N2482" s="268"/>
      <c r="O2482" s="268"/>
      <c r="P2482" s="268"/>
      <c r="Q2482" s="268"/>
      <c r="R2482" s="268"/>
      <c r="S2482" s="268"/>
      <c r="T2482" s="269"/>
      <c r="U2482" s="15"/>
      <c r="V2482" s="15"/>
      <c r="W2482" s="15"/>
      <c r="X2482" s="15"/>
      <c r="Y2482" s="15"/>
      <c r="Z2482" s="15"/>
      <c r="AA2482" s="15"/>
      <c r="AB2482" s="15"/>
      <c r="AC2482" s="15"/>
      <c r="AD2482" s="15"/>
      <c r="AE2482" s="15"/>
      <c r="AT2482" s="270" t="s">
        <v>170</v>
      </c>
      <c r="AU2482" s="270" t="s">
        <v>84</v>
      </c>
      <c r="AV2482" s="15" t="s">
        <v>82</v>
      </c>
      <c r="AW2482" s="15" t="s">
        <v>31</v>
      </c>
      <c r="AX2482" s="15" t="s">
        <v>74</v>
      </c>
      <c r="AY2482" s="270" t="s">
        <v>161</v>
      </c>
    </row>
    <row r="2483" s="13" customFormat="1">
      <c r="A2483" s="13"/>
      <c r="B2483" s="239"/>
      <c r="C2483" s="240"/>
      <c r="D2483" s="234" t="s">
        <v>170</v>
      </c>
      <c r="E2483" s="241" t="s">
        <v>1</v>
      </c>
      <c r="F2483" s="242" t="s">
        <v>2363</v>
      </c>
      <c r="G2483" s="240"/>
      <c r="H2483" s="243">
        <v>9.4000000000000004</v>
      </c>
      <c r="I2483" s="244"/>
      <c r="J2483" s="240"/>
      <c r="K2483" s="240"/>
      <c r="L2483" s="245"/>
      <c r="M2483" s="246"/>
      <c r="N2483" s="247"/>
      <c r="O2483" s="247"/>
      <c r="P2483" s="247"/>
      <c r="Q2483" s="247"/>
      <c r="R2483" s="247"/>
      <c r="S2483" s="247"/>
      <c r="T2483" s="248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T2483" s="249" t="s">
        <v>170</v>
      </c>
      <c r="AU2483" s="249" t="s">
        <v>84</v>
      </c>
      <c r="AV2483" s="13" t="s">
        <v>84</v>
      </c>
      <c r="AW2483" s="13" t="s">
        <v>31</v>
      </c>
      <c r="AX2483" s="13" t="s">
        <v>74</v>
      </c>
      <c r="AY2483" s="249" t="s">
        <v>161</v>
      </c>
    </row>
    <row r="2484" s="13" customFormat="1">
      <c r="A2484" s="13"/>
      <c r="B2484" s="239"/>
      <c r="C2484" s="240"/>
      <c r="D2484" s="234" t="s">
        <v>170</v>
      </c>
      <c r="E2484" s="241" t="s">
        <v>1</v>
      </c>
      <c r="F2484" s="242" t="s">
        <v>2364</v>
      </c>
      <c r="G2484" s="240"/>
      <c r="H2484" s="243">
        <v>12.1</v>
      </c>
      <c r="I2484" s="244"/>
      <c r="J2484" s="240"/>
      <c r="K2484" s="240"/>
      <c r="L2484" s="245"/>
      <c r="M2484" s="246"/>
      <c r="N2484" s="247"/>
      <c r="O2484" s="247"/>
      <c r="P2484" s="247"/>
      <c r="Q2484" s="247"/>
      <c r="R2484" s="247"/>
      <c r="S2484" s="247"/>
      <c r="T2484" s="248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T2484" s="249" t="s">
        <v>170</v>
      </c>
      <c r="AU2484" s="249" t="s">
        <v>84</v>
      </c>
      <c r="AV2484" s="13" t="s">
        <v>84</v>
      </c>
      <c r="AW2484" s="13" t="s">
        <v>31</v>
      </c>
      <c r="AX2484" s="13" t="s">
        <v>74</v>
      </c>
      <c r="AY2484" s="249" t="s">
        <v>161</v>
      </c>
    </row>
    <row r="2485" s="13" customFormat="1">
      <c r="A2485" s="13"/>
      <c r="B2485" s="239"/>
      <c r="C2485" s="240"/>
      <c r="D2485" s="234" t="s">
        <v>170</v>
      </c>
      <c r="E2485" s="241" t="s">
        <v>1</v>
      </c>
      <c r="F2485" s="242" t="s">
        <v>2365</v>
      </c>
      <c r="G2485" s="240"/>
      <c r="H2485" s="243">
        <v>5</v>
      </c>
      <c r="I2485" s="244"/>
      <c r="J2485" s="240"/>
      <c r="K2485" s="240"/>
      <c r="L2485" s="245"/>
      <c r="M2485" s="246"/>
      <c r="N2485" s="247"/>
      <c r="O2485" s="247"/>
      <c r="P2485" s="247"/>
      <c r="Q2485" s="247"/>
      <c r="R2485" s="247"/>
      <c r="S2485" s="247"/>
      <c r="T2485" s="248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T2485" s="249" t="s">
        <v>170</v>
      </c>
      <c r="AU2485" s="249" t="s">
        <v>84</v>
      </c>
      <c r="AV2485" s="13" t="s">
        <v>84</v>
      </c>
      <c r="AW2485" s="13" t="s">
        <v>31</v>
      </c>
      <c r="AX2485" s="13" t="s">
        <v>74</v>
      </c>
      <c r="AY2485" s="249" t="s">
        <v>161</v>
      </c>
    </row>
    <row r="2486" s="13" customFormat="1">
      <c r="A2486" s="13"/>
      <c r="B2486" s="239"/>
      <c r="C2486" s="240"/>
      <c r="D2486" s="234" t="s">
        <v>170</v>
      </c>
      <c r="E2486" s="241" t="s">
        <v>1</v>
      </c>
      <c r="F2486" s="242" t="s">
        <v>2366</v>
      </c>
      <c r="G2486" s="240"/>
      <c r="H2486" s="243">
        <v>12.800000000000001</v>
      </c>
      <c r="I2486" s="244"/>
      <c r="J2486" s="240"/>
      <c r="K2486" s="240"/>
      <c r="L2486" s="245"/>
      <c r="M2486" s="246"/>
      <c r="N2486" s="247"/>
      <c r="O2486" s="247"/>
      <c r="P2486" s="247"/>
      <c r="Q2486" s="247"/>
      <c r="R2486" s="247"/>
      <c r="S2486" s="247"/>
      <c r="T2486" s="248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T2486" s="249" t="s">
        <v>170</v>
      </c>
      <c r="AU2486" s="249" t="s">
        <v>84</v>
      </c>
      <c r="AV2486" s="13" t="s">
        <v>84</v>
      </c>
      <c r="AW2486" s="13" t="s">
        <v>31</v>
      </c>
      <c r="AX2486" s="13" t="s">
        <v>74</v>
      </c>
      <c r="AY2486" s="249" t="s">
        <v>161</v>
      </c>
    </row>
    <row r="2487" s="13" customFormat="1">
      <c r="A2487" s="13"/>
      <c r="B2487" s="239"/>
      <c r="C2487" s="240"/>
      <c r="D2487" s="234" t="s">
        <v>170</v>
      </c>
      <c r="E2487" s="241" t="s">
        <v>1</v>
      </c>
      <c r="F2487" s="242" t="s">
        <v>2367</v>
      </c>
      <c r="G2487" s="240"/>
      <c r="H2487" s="243">
        <v>5.8499999999999996</v>
      </c>
      <c r="I2487" s="244"/>
      <c r="J2487" s="240"/>
      <c r="K2487" s="240"/>
      <c r="L2487" s="245"/>
      <c r="M2487" s="246"/>
      <c r="N2487" s="247"/>
      <c r="O2487" s="247"/>
      <c r="P2487" s="247"/>
      <c r="Q2487" s="247"/>
      <c r="R2487" s="247"/>
      <c r="S2487" s="247"/>
      <c r="T2487" s="248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T2487" s="249" t="s">
        <v>170</v>
      </c>
      <c r="AU2487" s="249" t="s">
        <v>84</v>
      </c>
      <c r="AV2487" s="13" t="s">
        <v>84</v>
      </c>
      <c r="AW2487" s="13" t="s">
        <v>31</v>
      </c>
      <c r="AX2487" s="13" t="s">
        <v>74</v>
      </c>
      <c r="AY2487" s="249" t="s">
        <v>161</v>
      </c>
    </row>
    <row r="2488" s="14" customFormat="1">
      <c r="A2488" s="14"/>
      <c r="B2488" s="250"/>
      <c r="C2488" s="251"/>
      <c r="D2488" s="234" t="s">
        <v>170</v>
      </c>
      <c r="E2488" s="252" t="s">
        <v>1</v>
      </c>
      <c r="F2488" s="253" t="s">
        <v>173</v>
      </c>
      <c r="G2488" s="251"/>
      <c r="H2488" s="254">
        <v>45.149999999999999</v>
      </c>
      <c r="I2488" s="255"/>
      <c r="J2488" s="251"/>
      <c r="K2488" s="251"/>
      <c r="L2488" s="256"/>
      <c r="M2488" s="257"/>
      <c r="N2488" s="258"/>
      <c r="O2488" s="258"/>
      <c r="P2488" s="258"/>
      <c r="Q2488" s="258"/>
      <c r="R2488" s="258"/>
      <c r="S2488" s="258"/>
      <c r="T2488" s="259"/>
      <c r="U2488" s="14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T2488" s="260" t="s">
        <v>170</v>
      </c>
      <c r="AU2488" s="260" t="s">
        <v>84</v>
      </c>
      <c r="AV2488" s="14" t="s">
        <v>167</v>
      </c>
      <c r="AW2488" s="14" t="s">
        <v>31</v>
      </c>
      <c r="AX2488" s="14" t="s">
        <v>82</v>
      </c>
      <c r="AY2488" s="260" t="s">
        <v>161</v>
      </c>
    </row>
    <row r="2489" s="2" customFormat="1" ht="24.15" customHeight="1">
      <c r="A2489" s="39"/>
      <c r="B2489" s="40"/>
      <c r="C2489" s="271" t="s">
        <v>2368</v>
      </c>
      <c r="D2489" s="271" t="s">
        <v>260</v>
      </c>
      <c r="E2489" s="272" t="s">
        <v>2369</v>
      </c>
      <c r="F2489" s="273" t="s">
        <v>2370</v>
      </c>
      <c r="G2489" s="274" t="s">
        <v>379</v>
      </c>
      <c r="H2489" s="275">
        <v>150.34999999999999</v>
      </c>
      <c r="I2489" s="276"/>
      <c r="J2489" s="277">
        <f>ROUND(I2489*H2489,2)</f>
        <v>0</v>
      </c>
      <c r="K2489" s="278"/>
      <c r="L2489" s="279"/>
      <c r="M2489" s="280" t="s">
        <v>1</v>
      </c>
      <c r="N2489" s="281" t="s">
        <v>39</v>
      </c>
      <c r="O2489" s="92"/>
      <c r="P2489" s="230">
        <f>O2489*H2489</f>
        <v>0</v>
      </c>
      <c r="Q2489" s="230">
        <v>0.00046999999999999999</v>
      </c>
      <c r="R2489" s="230">
        <f>Q2489*H2489</f>
        <v>0.070664499999999991</v>
      </c>
      <c r="S2489" s="230">
        <v>0</v>
      </c>
      <c r="T2489" s="231">
        <f>S2489*H2489</f>
        <v>0</v>
      </c>
      <c r="U2489" s="39"/>
      <c r="V2489" s="39"/>
      <c r="W2489" s="39"/>
      <c r="X2489" s="39"/>
      <c r="Y2489" s="39"/>
      <c r="Z2489" s="39"/>
      <c r="AA2489" s="39"/>
      <c r="AB2489" s="39"/>
      <c r="AC2489" s="39"/>
      <c r="AD2489" s="39"/>
      <c r="AE2489" s="39"/>
      <c r="AR2489" s="232" t="s">
        <v>347</v>
      </c>
      <c r="AT2489" s="232" t="s">
        <v>260</v>
      </c>
      <c r="AU2489" s="232" t="s">
        <v>84</v>
      </c>
      <c r="AY2489" s="18" t="s">
        <v>161</v>
      </c>
      <c r="BE2489" s="233">
        <f>IF(N2489="základní",J2489,0)</f>
        <v>0</v>
      </c>
      <c r="BF2489" s="233">
        <f>IF(N2489="snížená",J2489,0)</f>
        <v>0</v>
      </c>
      <c r="BG2489" s="233">
        <f>IF(N2489="zákl. přenesená",J2489,0)</f>
        <v>0</v>
      </c>
      <c r="BH2489" s="233">
        <f>IF(N2489="sníž. přenesená",J2489,0)</f>
        <v>0</v>
      </c>
      <c r="BI2489" s="233">
        <f>IF(N2489="nulová",J2489,0)</f>
        <v>0</v>
      </c>
      <c r="BJ2489" s="18" t="s">
        <v>82</v>
      </c>
      <c r="BK2489" s="233">
        <f>ROUND(I2489*H2489,2)</f>
        <v>0</v>
      </c>
      <c r="BL2489" s="18" t="s">
        <v>259</v>
      </c>
      <c r="BM2489" s="232" t="s">
        <v>2371</v>
      </c>
    </row>
    <row r="2490" s="2" customFormat="1">
      <c r="A2490" s="39"/>
      <c r="B2490" s="40"/>
      <c r="C2490" s="41"/>
      <c r="D2490" s="234" t="s">
        <v>169</v>
      </c>
      <c r="E2490" s="41"/>
      <c r="F2490" s="235" t="s">
        <v>2370</v>
      </c>
      <c r="G2490" s="41"/>
      <c r="H2490" s="41"/>
      <c r="I2490" s="236"/>
      <c r="J2490" s="41"/>
      <c r="K2490" s="41"/>
      <c r="L2490" s="45"/>
      <c r="M2490" s="237"/>
      <c r="N2490" s="238"/>
      <c r="O2490" s="92"/>
      <c r="P2490" s="92"/>
      <c r="Q2490" s="92"/>
      <c r="R2490" s="92"/>
      <c r="S2490" s="92"/>
      <c r="T2490" s="93"/>
      <c r="U2490" s="39"/>
      <c r="V2490" s="39"/>
      <c r="W2490" s="39"/>
      <c r="X2490" s="39"/>
      <c r="Y2490" s="39"/>
      <c r="Z2490" s="39"/>
      <c r="AA2490" s="39"/>
      <c r="AB2490" s="39"/>
      <c r="AC2490" s="39"/>
      <c r="AD2490" s="39"/>
      <c r="AE2490" s="39"/>
      <c r="AT2490" s="18" t="s">
        <v>169</v>
      </c>
      <c r="AU2490" s="18" t="s">
        <v>84</v>
      </c>
    </row>
    <row r="2491" s="13" customFormat="1">
      <c r="A2491" s="13"/>
      <c r="B2491" s="239"/>
      <c r="C2491" s="240"/>
      <c r="D2491" s="234" t="s">
        <v>170</v>
      </c>
      <c r="E2491" s="241" t="s">
        <v>1</v>
      </c>
      <c r="F2491" s="242" t="s">
        <v>2372</v>
      </c>
      <c r="G2491" s="240"/>
      <c r="H2491" s="243">
        <v>150.34999999999999</v>
      </c>
      <c r="I2491" s="244"/>
      <c r="J2491" s="240"/>
      <c r="K2491" s="240"/>
      <c r="L2491" s="245"/>
      <c r="M2491" s="246"/>
      <c r="N2491" s="247"/>
      <c r="O2491" s="247"/>
      <c r="P2491" s="247"/>
      <c r="Q2491" s="247"/>
      <c r="R2491" s="247"/>
      <c r="S2491" s="247"/>
      <c r="T2491" s="248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T2491" s="249" t="s">
        <v>170</v>
      </c>
      <c r="AU2491" s="249" t="s">
        <v>84</v>
      </c>
      <c r="AV2491" s="13" t="s">
        <v>84</v>
      </c>
      <c r="AW2491" s="13" t="s">
        <v>31</v>
      </c>
      <c r="AX2491" s="13" t="s">
        <v>82</v>
      </c>
      <c r="AY2491" s="249" t="s">
        <v>161</v>
      </c>
    </row>
    <row r="2492" s="2" customFormat="1" ht="24.15" customHeight="1">
      <c r="A2492" s="39"/>
      <c r="B2492" s="40"/>
      <c r="C2492" s="220" t="s">
        <v>2373</v>
      </c>
      <c r="D2492" s="220" t="s">
        <v>163</v>
      </c>
      <c r="E2492" s="221" t="s">
        <v>2374</v>
      </c>
      <c r="F2492" s="222" t="s">
        <v>2375</v>
      </c>
      <c r="G2492" s="223" t="s">
        <v>183</v>
      </c>
      <c r="H2492" s="224">
        <v>103.05</v>
      </c>
      <c r="I2492" s="225"/>
      <c r="J2492" s="226">
        <f>ROUND(I2492*H2492,2)</f>
        <v>0</v>
      </c>
      <c r="K2492" s="227"/>
      <c r="L2492" s="45"/>
      <c r="M2492" s="228" t="s">
        <v>1</v>
      </c>
      <c r="N2492" s="229" t="s">
        <v>39</v>
      </c>
      <c r="O2492" s="92"/>
      <c r="P2492" s="230">
        <f>O2492*H2492</f>
        <v>0</v>
      </c>
      <c r="Q2492" s="230">
        <v>0.0037399999999999998</v>
      </c>
      <c r="R2492" s="230">
        <f>Q2492*H2492</f>
        <v>0.385407</v>
      </c>
      <c r="S2492" s="230">
        <v>0</v>
      </c>
      <c r="T2492" s="231">
        <f>S2492*H2492</f>
        <v>0</v>
      </c>
      <c r="U2492" s="39"/>
      <c r="V2492" s="39"/>
      <c r="W2492" s="39"/>
      <c r="X2492" s="39"/>
      <c r="Y2492" s="39"/>
      <c r="Z2492" s="39"/>
      <c r="AA2492" s="39"/>
      <c r="AB2492" s="39"/>
      <c r="AC2492" s="39"/>
      <c r="AD2492" s="39"/>
      <c r="AE2492" s="39"/>
      <c r="AR2492" s="232" t="s">
        <v>259</v>
      </c>
      <c r="AT2492" s="232" t="s">
        <v>163</v>
      </c>
      <c r="AU2492" s="232" t="s">
        <v>84</v>
      </c>
      <c r="AY2492" s="18" t="s">
        <v>161</v>
      </c>
      <c r="BE2492" s="233">
        <f>IF(N2492="základní",J2492,0)</f>
        <v>0</v>
      </c>
      <c r="BF2492" s="233">
        <f>IF(N2492="snížená",J2492,0)</f>
        <v>0</v>
      </c>
      <c r="BG2492" s="233">
        <f>IF(N2492="zákl. přenesená",J2492,0)</f>
        <v>0</v>
      </c>
      <c r="BH2492" s="233">
        <f>IF(N2492="sníž. přenesená",J2492,0)</f>
        <v>0</v>
      </c>
      <c r="BI2492" s="233">
        <f>IF(N2492="nulová",J2492,0)</f>
        <v>0</v>
      </c>
      <c r="BJ2492" s="18" t="s">
        <v>82</v>
      </c>
      <c r="BK2492" s="233">
        <f>ROUND(I2492*H2492,2)</f>
        <v>0</v>
      </c>
      <c r="BL2492" s="18" t="s">
        <v>259</v>
      </c>
      <c r="BM2492" s="232" t="s">
        <v>2376</v>
      </c>
    </row>
    <row r="2493" s="2" customFormat="1">
      <c r="A2493" s="39"/>
      <c r="B2493" s="40"/>
      <c r="C2493" s="41"/>
      <c r="D2493" s="234" t="s">
        <v>169</v>
      </c>
      <c r="E2493" s="41"/>
      <c r="F2493" s="235" t="s">
        <v>2375</v>
      </c>
      <c r="G2493" s="41"/>
      <c r="H2493" s="41"/>
      <c r="I2493" s="236"/>
      <c r="J2493" s="41"/>
      <c r="K2493" s="41"/>
      <c r="L2493" s="45"/>
      <c r="M2493" s="237"/>
      <c r="N2493" s="238"/>
      <c r="O2493" s="92"/>
      <c r="P2493" s="92"/>
      <c r="Q2493" s="92"/>
      <c r="R2493" s="92"/>
      <c r="S2493" s="92"/>
      <c r="T2493" s="93"/>
      <c r="U2493" s="39"/>
      <c r="V2493" s="39"/>
      <c r="W2493" s="39"/>
      <c r="X2493" s="39"/>
      <c r="Y2493" s="39"/>
      <c r="Z2493" s="39"/>
      <c r="AA2493" s="39"/>
      <c r="AB2493" s="39"/>
      <c r="AC2493" s="39"/>
      <c r="AD2493" s="39"/>
      <c r="AE2493" s="39"/>
      <c r="AT2493" s="18" t="s">
        <v>169</v>
      </c>
      <c r="AU2493" s="18" t="s">
        <v>84</v>
      </c>
    </row>
    <row r="2494" s="15" customFormat="1">
      <c r="A2494" s="15"/>
      <c r="B2494" s="261"/>
      <c r="C2494" s="262"/>
      <c r="D2494" s="234" t="s">
        <v>170</v>
      </c>
      <c r="E2494" s="263" t="s">
        <v>1</v>
      </c>
      <c r="F2494" s="264" t="s">
        <v>2377</v>
      </c>
      <c r="G2494" s="262"/>
      <c r="H2494" s="263" t="s">
        <v>1</v>
      </c>
      <c r="I2494" s="265"/>
      <c r="J2494" s="262"/>
      <c r="K2494" s="262"/>
      <c r="L2494" s="266"/>
      <c r="M2494" s="267"/>
      <c r="N2494" s="268"/>
      <c r="O2494" s="268"/>
      <c r="P2494" s="268"/>
      <c r="Q2494" s="268"/>
      <c r="R2494" s="268"/>
      <c r="S2494" s="268"/>
      <c r="T2494" s="269"/>
      <c r="U2494" s="15"/>
      <c r="V2494" s="15"/>
      <c r="W2494" s="15"/>
      <c r="X2494" s="15"/>
      <c r="Y2494" s="15"/>
      <c r="Z2494" s="15"/>
      <c r="AA2494" s="15"/>
      <c r="AB2494" s="15"/>
      <c r="AC2494" s="15"/>
      <c r="AD2494" s="15"/>
      <c r="AE2494" s="15"/>
      <c r="AT2494" s="270" t="s">
        <v>170</v>
      </c>
      <c r="AU2494" s="270" t="s">
        <v>84</v>
      </c>
      <c r="AV2494" s="15" t="s">
        <v>82</v>
      </c>
      <c r="AW2494" s="15" t="s">
        <v>31</v>
      </c>
      <c r="AX2494" s="15" t="s">
        <v>74</v>
      </c>
      <c r="AY2494" s="270" t="s">
        <v>161</v>
      </c>
    </row>
    <row r="2495" s="13" customFormat="1">
      <c r="A2495" s="13"/>
      <c r="B2495" s="239"/>
      <c r="C2495" s="240"/>
      <c r="D2495" s="234" t="s">
        <v>170</v>
      </c>
      <c r="E2495" s="241" t="s">
        <v>1</v>
      </c>
      <c r="F2495" s="242" t="s">
        <v>2378</v>
      </c>
      <c r="G2495" s="240"/>
      <c r="H2495" s="243">
        <v>49.399999999999999</v>
      </c>
      <c r="I2495" s="244"/>
      <c r="J2495" s="240"/>
      <c r="K2495" s="240"/>
      <c r="L2495" s="245"/>
      <c r="M2495" s="246"/>
      <c r="N2495" s="247"/>
      <c r="O2495" s="247"/>
      <c r="P2495" s="247"/>
      <c r="Q2495" s="247"/>
      <c r="R2495" s="247"/>
      <c r="S2495" s="247"/>
      <c r="T2495" s="248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T2495" s="249" t="s">
        <v>170</v>
      </c>
      <c r="AU2495" s="249" t="s">
        <v>84</v>
      </c>
      <c r="AV2495" s="13" t="s">
        <v>84</v>
      </c>
      <c r="AW2495" s="13" t="s">
        <v>31</v>
      </c>
      <c r="AX2495" s="13" t="s">
        <v>74</v>
      </c>
      <c r="AY2495" s="249" t="s">
        <v>161</v>
      </c>
    </row>
    <row r="2496" s="13" customFormat="1">
      <c r="A2496" s="13"/>
      <c r="B2496" s="239"/>
      <c r="C2496" s="240"/>
      <c r="D2496" s="234" t="s">
        <v>170</v>
      </c>
      <c r="E2496" s="241" t="s">
        <v>1</v>
      </c>
      <c r="F2496" s="242" t="s">
        <v>2379</v>
      </c>
      <c r="G2496" s="240"/>
      <c r="H2496" s="243">
        <v>17.399999999999999</v>
      </c>
      <c r="I2496" s="244"/>
      <c r="J2496" s="240"/>
      <c r="K2496" s="240"/>
      <c r="L2496" s="245"/>
      <c r="M2496" s="246"/>
      <c r="N2496" s="247"/>
      <c r="O2496" s="247"/>
      <c r="P2496" s="247"/>
      <c r="Q2496" s="247"/>
      <c r="R2496" s="247"/>
      <c r="S2496" s="247"/>
      <c r="T2496" s="248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T2496" s="249" t="s">
        <v>170</v>
      </c>
      <c r="AU2496" s="249" t="s">
        <v>84</v>
      </c>
      <c r="AV2496" s="13" t="s">
        <v>84</v>
      </c>
      <c r="AW2496" s="13" t="s">
        <v>31</v>
      </c>
      <c r="AX2496" s="13" t="s">
        <v>74</v>
      </c>
      <c r="AY2496" s="249" t="s">
        <v>161</v>
      </c>
    </row>
    <row r="2497" s="13" customFormat="1">
      <c r="A2497" s="13"/>
      <c r="B2497" s="239"/>
      <c r="C2497" s="240"/>
      <c r="D2497" s="234" t="s">
        <v>170</v>
      </c>
      <c r="E2497" s="241" t="s">
        <v>1</v>
      </c>
      <c r="F2497" s="242" t="s">
        <v>2380</v>
      </c>
      <c r="G2497" s="240"/>
      <c r="H2497" s="243">
        <v>18.300000000000001</v>
      </c>
      <c r="I2497" s="244"/>
      <c r="J2497" s="240"/>
      <c r="K2497" s="240"/>
      <c r="L2497" s="245"/>
      <c r="M2497" s="246"/>
      <c r="N2497" s="247"/>
      <c r="O2497" s="247"/>
      <c r="P2497" s="247"/>
      <c r="Q2497" s="247"/>
      <c r="R2497" s="247"/>
      <c r="S2497" s="247"/>
      <c r="T2497" s="248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T2497" s="249" t="s">
        <v>170</v>
      </c>
      <c r="AU2497" s="249" t="s">
        <v>84</v>
      </c>
      <c r="AV2497" s="13" t="s">
        <v>84</v>
      </c>
      <c r="AW2497" s="13" t="s">
        <v>31</v>
      </c>
      <c r="AX2497" s="13" t="s">
        <v>74</v>
      </c>
      <c r="AY2497" s="249" t="s">
        <v>161</v>
      </c>
    </row>
    <row r="2498" s="13" customFormat="1">
      <c r="A2498" s="13"/>
      <c r="B2498" s="239"/>
      <c r="C2498" s="240"/>
      <c r="D2498" s="234" t="s">
        <v>170</v>
      </c>
      <c r="E2498" s="241" t="s">
        <v>1</v>
      </c>
      <c r="F2498" s="242" t="s">
        <v>2381</v>
      </c>
      <c r="G2498" s="240"/>
      <c r="H2498" s="243">
        <v>3.9500000000000002</v>
      </c>
      <c r="I2498" s="244"/>
      <c r="J2498" s="240"/>
      <c r="K2498" s="240"/>
      <c r="L2498" s="245"/>
      <c r="M2498" s="246"/>
      <c r="N2498" s="247"/>
      <c r="O2498" s="247"/>
      <c r="P2498" s="247"/>
      <c r="Q2498" s="247"/>
      <c r="R2498" s="247"/>
      <c r="S2498" s="247"/>
      <c r="T2498" s="248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T2498" s="249" t="s">
        <v>170</v>
      </c>
      <c r="AU2498" s="249" t="s">
        <v>84</v>
      </c>
      <c r="AV2498" s="13" t="s">
        <v>84</v>
      </c>
      <c r="AW2498" s="13" t="s">
        <v>31</v>
      </c>
      <c r="AX2498" s="13" t="s">
        <v>74</v>
      </c>
      <c r="AY2498" s="249" t="s">
        <v>161</v>
      </c>
    </row>
    <row r="2499" s="13" customFormat="1">
      <c r="A2499" s="13"/>
      <c r="B2499" s="239"/>
      <c r="C2499" s="240"/>
      <c r="D2499" s="234" t="s">
        <v>170</v>
      </c>
      <c r="E2499" s="241" t="s">
        <v>1</v>
      </c>
      <c r="F2499" s="242" t="s">
        <v>2382</v>
      </c>
      <c r="G2499" s="240"/>
      <c r="H2499" s="243">
        <v>14</v>
      </c>
      <c r="I2499" s="244"/>
      <c r="J2499" s="240"/>
      <c r="K2499" s="240"/>
      <c r="L2499" s="245"/>
      <c r="M2499" s="246"/>
      <c r="N2499" s="247"/>
      <c r="O2499" s="247"/>
      <c r="P2499" s="247"/>
      <c r="Q2499" s="247"/>
      <c r="R2499" s="247"/>
      <c r="S2499" s="247"/>
      <c r="T2499" s="248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T2499" s="249" t="s">
        <v>170</v>
      </c>
      <c r="AU2499" s="249" t="s">
        <v>84</v>
      </c>
      <c r="AV2499" s="13" t="s">
        <v>84</v>
      </c>
      <c r="AW2499" s="13" t="s">
        <v>31</v>
      </c>
      <c r="AX2499" s="13" t="s">
        <v>74</v>
      </c>
      <c r="AY2499" s="249" t="s">
        <v>161</v>
      </c>
    </row>
    <row r="2500" s="14" customFormat="1">
      <c r="A2500" s="14"/>
      <c r="B2500" s="250"/>
      <c r="C2500" s="251"/>
      <c r="D2500" s="234" t="s">
        <v>170</v>
      </c>
      <c r="E2500" s="252" t="s">
        <v>1</v>
      </c>
      <c r="F2500" s="253" t="s">
        <v>173</v>
      </c>
      <c r="G2500" s="251"/>
      <c r="H2500" s="254">
        <v>103.05</v>
      </c>
      <c r="I2500" s="255"/>
      <c r="J2500" s="251"/>
      <c r="K2500" s="251"/>
      <c r="L2500" s="256"/>
      <c r="M2500" s="257"/>
      <c r="N2500" s="258"/>
      <c r="O2500" s="258"/>
      <c r="P2500" s="258"/>
      <c r="Q2500" s="258"/>
      <c r="R2500" s="258"/>
      <c r="S2500" s="258"/>
      <c r="T2500" s="259"/>
      <c r="U2500" s="14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T2500" s="260" t="s">
        <v>170</v>
      </c>
      <c r="AU2500" s="260" t="s">
        <v>84</v>
      </c>
      <c r="AV2500" s="14" t="s">
        <v>167</v>
      </c>
      <c r="AW2500" s="14" t="s">
        <v>31</v>
      </c>
      <c r="AX2500" s="14" t="s">
        <v>82</v>
      </c>
      <c r="AY2500" s="260" t="s">
        <v>161</v>
      </c>
    </row>
    <row r="2501" s="2" customFormat="1" ht="24.15" customHeight="1">
      <c r="A2501" s="39"/>
      <c r="B2501" s="40"/>
      <c r="C2501" s="271" t="s">
        <v>2383</v>
      </c>
      <c r="D2501" s="271" t="s">
        <v>260</v>
      </c>
      <c r="E2501" s="272" t="s">
        <v>2384</v>
      </c>
      <c r="F2501" s="273" t="s">
        <v>2385</v>
      </c>
      <c r="G2501" s="274" t="s">
        <v>379</v>
      </c>
      <c r="H2501" s="275">
        <v>171.06299999999999</v>
      </c>
      <c r="I2501" s="276"/>
      <c r="J2501" s="277">
        <f>ROUND(I2501*H2501,2)</f>
        <v>0</v>
      </c>
      <c r="K2501" s="278"/>
      <c r="L2501" s="279"/>
      <c r="M2501" s="280" t="s">
        <v>1</v>
      </c>
      <c r="N2501" s="281" t="s">
        <v>39</v>
      </c>
      <c r="O2501" s="92"/>
      <c r="P2501" s="230">
        <f>O2501*H2501</f>
        <v>0</v>
      </c>
      <c r="Q2501" s="230">
        <v>0.0011999999999999999</v>
      </c>
      <c r="R2501" s="230">
        <f>Q2501*H2501</f>
        <v>0.20527559999999998</v>
      </c>
      <c r="S2501" s="230">
        <v>0</v>
      </c>
      <c r="T2501" s="231">
        <f>S2501*H2501</f>
        <v>0</v>
      </c>
      <c r="U2501" s="39"/>
      <c r="V2501" s="39"/>
      <c r="W2501" s="39"/>
      <c r="X2501" s="39"/>
      <c r="Y2501" s="39"/>
      <c r="Z2501" s="39"/>
      <c r="AA2501" s="39"/>
      <c r="AB2501" s="39"/>
      <c r="AC2501" s="39"/>
      <c r="AD2501" s="39"/>
      <c r="AE2501" s="39"/>
      <c r="AR2501" s="232" t="s">
        <v>347</v>
      </c>
      <c r="AT2501" s="232" t="s">
        <v>260</v>
      </c>
      <c r="AU2501" s="232" t="s">
        <v>84</v>
      </c>
      <c r="AY2501" s="18" t="s">
        <v>161</v>
      </c>
      <c r="BE2501" s="233">
        <f>IF(N2501="základní",J2501,0)</f>
        <v>0</v>
      </c>
      <c r="BF2501" s="233">
        <f>IF(N2501="snížená",J2501,0)</f>
        <v>0</v>
      </c>
      <c r="BG2501" s="233">
        <f>IF(N2501="zákl. přenesená",J2501,0)</f>
        <v>0</v>
      </c>
      <c r="BH2501" s="233">
        <f>IF(N2501="sníž. přenesená",J2501,0)</f>
        <v>0</v>
      </c>
      <c r="BI2501" s="233">
        <f>IF(N2501="nulová",J2501,0)</f>
        <v>0</v>
      </c>
      <c r="BJ2501" s="18" t="s">
        <v>82</v>
      </c>
      <c r="BK2501" s="233">
        <f>ROUND(I2501*H2501,2)</f>
        <v>0</v>
      </c>
      <c r="BL2501" s="18" t="s">
        <v>259</v>
      </c>
      <c r="BM2501" s="232" t="s">
        <v>2386</v>
      </c>
    </row>
    <row r="2502" s="2" customFormat="1">
      <c r="A2502" s="39"/>
      <c r="B2502" s="40"/>
      <c r="C2502" s="41"/>
      <c r="D2502" s="234" t="s">
        <v>169</v>
      </c>
      <c r="E2502" s="41"/>
      <c r="F2502" s="235" t="s">
        <v>2385</v>
      </c>
      <c r="G2502" s="41"/>
      <c r="H2502" s="41"/>
      <c r="I2502" s="236"/>
      <c r="J2502" s="41"/>
      <c r="K2502" s="41"/>
      <c r="L2502" s="45"/>
      <c r="M2502" s="237"/>
      <c r="N2502" s="238"/>
      <c r="O2502" s="92"/>
      <c r="P2502" s="92"/>
      <c r="Q2502" s="92"/>
      <c r="R2502" s="92"/>
      <c r="S2502" s="92"/>
      <c r="T2502" s="93"/>
      <c r="U2502" s="39"/>
      <c r="V2502" s="39"/>
      <c r="W2502" s="39"/>
      <c r="X2502" s="39"/>
      <c r="Y2502" s="39"/>
      <c r="Z2502" s="39"/>
      <c r="AA2502" s="39"/>
      <c r="AB2502" s="39"/>
      <c r="AC2502" s="39"/>
      <c r="AD2502" s="39"/>
      <c r="AE2502" s="39"/>
      <c r="AT2502" s="18" t="s">
        <v>169</v>
      </c>
      <c r="AU2502" s="18" t="s">
        <v>84</v>
      </c>
    </row>
    <row r="2503" s="13" customFormat="1">
      <c r="A2503" s="13"/>
      <c r="B2503" s="239"/>
      <c r="C2503" s="240"/>
      <c r="D2503" s="234" t="s">
        <v>170</v>
      </c>
      <c r="E2503" s="241" t="s">
        <v>1</v>
      </c>
      <c r="F2503" s="242" t="s">
        <v>2387</v>
      </c>
      <c r="G2503" s="240"/>
      <c r="H2503" s="243">
        <v>171.06299999999999</v>
      </c>
      <c r="I2503" s="244"/>
      <c r="J2503" s="240"/>
      <c r="K2503" s="240"/>
      <c r="L2503" s="245"/>
      <c r="M2503" s="246"/>
      <c r="N2503" s="247"/>
      <c r="O2503" s="247"/>
      <c r="P2503" s="247"/>
      <c r="Q2503" s="247"/>
      <c r="R2503" s="247"/>
      <c r="S2503" s="247"/>
      <c r="T2503" s="248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T2503" s="249" t="s">
        <v>170</v>
      </c>
      <c r="AU2503" s="249" t="s">
        <v>84</v>
      </c>
      <c r="AV2503" s="13" t="s">
        <v>84</v>
      </c>
      <c r="AW2503" s="13" t="s">
        <v>31</v>
      </c>
      <c r="AX2503" s="13" t="s">
        <v>82</v>
      </c>
      <c r="AY2503" s="249" t="s">
        <v>161</v>
      </c>
    </row>
    <row r="2504" s="2" customFormat="1" ht="33" customHeight="1">
      <c r="A2504" s="39"/>
      <c r="B2504" s="40"/>
      <c r="C2504" s="220" t="s">
        <v>2388</v>
      </c>
      <c r="D2504" s="220" t="s">
        <v>163</v>
      </c>
      <c r="E2504" s="221" t="s">
        <v>2389</v>
      </c>
      <c r="F2504" s="222" t="s">
        <v>2390</v>
      </c>
      <c r="G2504" s="223" t="s">
        <v>166</v>
      </c>
      <c r="H2504" s="224">
        <v>226</v>
      </c>
      <c r="I2504" s="225"/>
      <c r="J2504" s="226">
        <f>ROUND(I2504*H2504,2)</f>
        <v>0</v>
      </c>
      <c r="K2504" s="227"/>
      <c r="L2504" s="45"/>
      <c r="M2504" s="228" t="s">
        <v>1</v>
      </c>
      <c r="N2504" s="229" t="s">
        <v>39</v>
      </c>
      <c r="O2504" s="92"/>
      <c r="P2504" s="230">
        <f>O2504*H2504</f>
        <v>0</v>
      </c>
      <c r="Q2504" s="230">
        <v>0.0090299999999999998</v>
      </c>
      <c r="R2504" s="230">
        <f>Q2504*H2504</f>
        <v>2.0407799999999998</v>
      </c>
      <c r="S2504" s="230">
        <v>0</v>
      </c>
      <c r="T2504" s="231">
        <f>S2504*H2504</f>
        <v>0</v>
      </c>
      <c r="U2504" s="39"/>
      <c r="V2504" s="39"/>
      <c r="W2504" s="39"/>
      <c r="X2504" s="39"/>
      <c r="Y2504" s="39"/>
      <c r="Z2504" s="39"/>
      <c r="AA2504" s="39"/>
      <c r="AB2504" s="39"/>
      <c r="AC2504" s="39"/>
      <c r="AD2504" s="39"/>
      <c r="AE2504" s="39"/>
      <c r="AR2504" s="232" t="s">
        <v>259</v>
      </c>
      <c r="AT2504" s="232" t="s">
        <v>163</v>
      </c>
      <c r="AU2504" s="232" t="s">
        <v>84</v>
      </c>
      <c r="AY2504" s="18" t="s">
        <v>161</v>
      </c>
      <c r="BE2504" s="233">
        <f>IF(N2504="základní",J2504,0)</f>
        <v>0</v>
      </c>
      <c r="BF2504" s="233">
        <f>IF(N2504="snížená",J2504,0)</f>
        <v>0</v>
      </c>
      <c r="BG2504" s="233">
        <f>IF(N2504="zákl. přenesená",J2504,0)</f>
        <v>0</v>
      </c>
      <c r="BH2504" s="233">
        <f>IF(N2504="sníž. přenesená",J2504,0)</f>
        <v>0</v>
      </c>
      <c r="BI2504" s="233">
        <f>IF(N2504="nulová",J2504,0)</f>
        <v>0</v>
      </c>
      <c r="BJ2504" s="18" t="s">
        <v>82</v>
      </c>
      <c r="BK2504" s="233">
        <f>ROUND(I2504*H2504,2)</f>
        <v>0</v>
      </c>
      <c r="BL2504" s="18" t="s">
        <v>259</v>
      </c>
      <c r="BM2504" s="232" t="s">
        <v>2391</v>
      </c>
    </row>
    <row r="2505" s="2" customFormat="1">
      <c r="A2505" s="39"/>
      <c r="B2505" s="40"/>
      <c r="C2505" s="41"/>
      <c r="D2505" s="234" t="s">
        <v>169</v>
      </c>
      <c r="E2505" s="41"/>
      <c r="F2505" s="235" t="s">
        <v>2390</v>
      </c>
      <c r="G2505" s="41"/>
      <c r="H2505" s="41"/>
      <c r="I2505" s="236"/>
      <c r="J2505" s="41"/>
      <c r="K2505" s="41"/>
      <c r="L2505" s="45"/>
      <c r="M2505" s="237"/>
      <c r="N2505" s="238"/>
      <c r="O2505" s="92"/>
      <c r="P2505" s="92"/>
      <c r="Q2505" s="92"/>
      <c r="R2505" s="92"/>
      <c r="S2505" s="92"/>
      <c r="T2505" s="93"/>
      <c r="U2505" s="39"/>
      <c r="V2505" s="39"/>
      <c r="W2505" s="39"/>
      <c r="X2505" s="39"/>
      <c r="Y2505" s="39"/>
      <c r="Z2505" s="39"/>
      <c r="AA2505" s="39"/>
      <c r="AB2505" s="39"/>
      <c r="AC2505" s="39"/>
      <c r="AD2505" s="39"/>
      <c r="AE2505" s="39"/>
      <c r="AT2505" s="18" t="s">
        <v>169</v>
      </c>
      <c r="AU2505" s="18" t="s">
        <v>84</v>
      </c>
    </row>
    <row r="2506" s="15" customFormat="1">
      <c r="A2506" s="15"/>
      <c r="B2506" s="261"/>
      <c r="C2506" s="262"/>
      <c r="D2506" s="234" t="s">
        <v>170</v>
      </c>
      <c r="E2506" s="263" t="s">
        <v>1</v>
      </c>
      <c r="F2506" s="264" t="s">
        <v>2326</v>
      </c>
      <c r="G2506" s="262"/>
      <c r="H2506" s="263" t="s">
        <v>1</v>
      </c>
      <c r="I2506" s="265"/>
      <c r="J2506" s="262"/>
      <c r="K2506" s="262"/>
      <c r="L2506" s="266"/>
      <c r="M2506" s="267"/>
      <c r="N2506" s="268"/>
      <c r="O2506" s="268"/>
      <c r="P2506" s="268"/>
      <c r="Q2506" s="268"/>
      <c r="R2506" s="268"/>
      <c r="S2506" s="268"/>
      <c r="T2506" s="269"/>
      <c r="U2506" s="15"/>
      <c r="V2506" s="15"/>
      <c r="W2506" s="15"/>
      <c r="X2506" s="15"/>
      <c r="Y2506" s="15"/>
      <c r="Z2506" s="15"/>
      <c r="AA2506" s="15"/>
      <c r="AB2506" s="15"/>
      <c r="AC2506" s="15"/>
      <c r="AD2506" s="15"/>
      <c r="AE2506" s="15"/>
      <c r="AT2506" s="270" t="s">
        <v>170</v>
      </c>
      <c r="AU2506" s="270" t="s">
        <v>84</v>
      </c>
      <c r="AV2506" s="15" t="s">
        <v>82</v>
      </c>
      <c r="AW2506" s="15" t="s">
        <v>31</v>
      </c>
      <c r="AX2506" s="15" t="s">
        <v>74</v>
      </c>
      <c r="AY2506" s="270" t="s">
        <v>161</v>
      </c>
    </row>
    <row r="2507" s="13" customFormat="1">
      <c r="A2507" s="13"/>
      <c r="B2507" s="239"/>
      <c r="C2507" s="240"/>
      <c r="D2507" s="234" t="s">
        <v>170</v>
      </c>
      <c r="E2507" s="241" t="s">
        <v>1</v>
      </c>
      <c r="F2507" s="242" t="s">
        <v>2327</v>
      </c>
      <c r="G2507" s="240"/>
      <c r="H2507" s="243">
        <v>81.200000000000003</v>
      </c>
      <c r="I2507" s="244"/>
      <c r="J2507" s="240"/>
      <c r="K2507" s="240"/>
      <c r="L2507" s="245"/>
      <c r="M2507" s="246"/>
      <c r="N2507" s="247"/>
      <c r="O2507" s="247"/>
      <c r="P2507" s="247"/>
      <c r="Q2507" s="247"/>
      <c r="R2507" s="247"/>
      <c r="S2507" s="247"/>
      <c r="T2507" s="248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T2507" s="249" t="s">
        <v>170</v>
      </c>
      <c r="AU2507" s="249" t="s">
        <v>84</v>
      </c>
      <c r="AV2507" s="13" t="s">
        <v>84</v>
      </c>
      <c r="AW2507" s="13" t="s">
        <v>31</v>
      </c>
      <c r="AX2507" s="13" t="s">
        <v>74</v>
      </c>
      <c r="AY2507" s="249" t="s">
        <v>161</v>
      </c>
    </row>
    <row r="2508" s="13" customFormat="1">
      <c r="A2508" s="13"/>
      <c r="B2508" s="239"/>
      <c r="C2508" s="240"/>
      <c r="D2508" s="234" t="s">
        <v>170</v>
      </c>
      <c r="E2508" s="241" t="s">
        <v>1</v>
      </c>
      <c r="F2508" s="242" t="s">
        <v>1466</v>
      </c>
      <c r="G2508" s="240"/>
      <c r="H2508" s="243">
        <v>38</v>
      </c>
      <c r="I2508" s="244"/>
      <c r="J2508" s="240"/>
      <c r="K2508" s="240"/>
      <c r="L2508" s="245"/>
      <c r="M2508" s="246"/>
      <c r="N2508" s="247"/>
      <c r="O2508" s="247"/>
      <c r="P2508" s="247"/>
      <c r="Q2508" s="247"/>
      <c r="R2508" s="247"/>
      <c r="S2508" s="247"/>
      <c r="T2508" s="248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T2508" s="249" t="s">
        <v>170</v>
      </c>
      <c r="AU2508" s="249" t="s">
        <v>84</v>
      </c>
      <c r="AV2508" s="13" t="s">
        <v>84</v>
      </c>
      <c r="AW2508" s="13" t="s">
        <v>31</v>
      </c>
      <c r="AX2508" s="13" t="s">
        <v>74</v>
      </c>
      <c r="AY2508" s="249" t="s">
        <v>161</v>
      </c>
    </row>
    <row r="2509" s="13" customFormat="1">
      <c r="A2509" s="13"/>
      <c r="B2509" s="239"/>
      <c r="C2509" s="240"/>
      <c r="D2509" s="234" t="s">
        <v>170</v>
      </c>
      <c r="E2509" s="241" t="s">
        <v>1</v>
      </c>
      <c r="F2509" s="242" t="s">
        <v>1609</v>
      </c>
      <c r="G2509" s="240"/>
      <c r="H2509" s="243">
        <v>19</v>
      </c>
      <c r="I2509" s="244"/>
      <c r="J2509" s="240"/>
      <c r="K2509" s="240"/>
      <c r="L2509" s="245"/>
      <c r="M2509" s="246"/>
      <c r="N2509" s="247"/>
      <c r="O2509" s="247"/>
      <c r="P2509" s="247"/>
      <c r="Q2509" s="247"/>
      <c r="R2509" s="247"/>
      <c r="S2509" s="247"/>
      <c r="T2509" s="248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T2509" s="249" t="s">
        <v>170</v>
      </c>
      <c r="AU2509" s="249" t="s">
        <v>84</v>
      </c>
      <c r="AV2509" s="13" t="s">
        <v>84</v>
      </c>
      <c r="AW2509" s="13" t="s">
        <v>31</v>
      </c>
      <c r="AX2509" s="13" t="s">
        <v>74</v>
      </c>
      <c r="AY2509" s="249" t="s">
        <v>161</v>
      </c>
    </row>
    <row r="2510" s="13" customFormat="1">
      <c r="A2510" s="13"/>
      <c r="B2510" s="239"/>
      <c r="C2510" s="240"/>
      <c r="D2510" s="234" t="s">
        <v>170</v>
      </c>
      <c r="E2510" s="241" t="s">
        <v>1</v>
      </c>
      <c r="F2510" s="242" t="s">
        <v>1446</v>
      </c>
      <c r="G2510" s="240"/>
      <c r="H2510" s="243">
        <v>2.5</v>
      </c>
      <c r="I2510" s="244"/>
      <c r="J2510" s="240"/>
      <c r="K2510" s="240"/>
      <c r="L2510" s="245"/>
      <c r="M2510" s="246"/>
      <c r="N2510" s="247"/>
      <c r="O2510" s="247"/>
      <c r="P2510" s="247"/>
      <c r="Q2510" s="247"/>
      <c r="R2510" s="247"/>
      <c r="S2510" s="247"/>
      <c r="T2510" s="248"/>
      <c r="U2510" s="13"/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T2510" s="249" t="s">
        <v>170</v>
      </c>
      <c r="AU2510" s="249" t="s">
        <v>84</v>
      </c>
      <c r="AV2510" s="13" t="s">
        <v>84</v>
      </c>
      <c r="AW2510" s="13" t="s">
        <v>31</v>
      </c>
      <c r="AX2510" s="13" t="s">
        <v>74</v>
      </c>
      <c r="AY2510" s="249" t="s">
        <v>161</v>
      </c>
    </row>
    <row r="2511" s="13" customFormat="1">
      <c r="A2511" s="13"/>
      <c r="B2511" s="239"/>
      <c r="C2511" s="240"/>
      <c r="D2511" s="234" t="s">
        <v>170</v>
      </c>
      <c r="E2511" s="241" t="s">
        <v>1</v>
      </c>
      <c r="F2511" s="242" t="s">
        <v>1455</v>
      </c>
      <c r="G2511" s="240"/>
      <c r="H2511" s="243">
        <v>2.8999999999999999</v>
      </c>
      <c r="I2511" s="244"/>
      <c r="J2511" s="240"/>
      <c r="K2511" s="240"/>
      <c r="L2511" s="245"/>
      <c r="M2511" s="246"/>
      <c r="N2511" s="247"/>
      <c r="O2511" s="247"/>
      <c r="P2511" s="247"/>
      <c r="Q2511" s="247"/>
      <c r="R2511" s="247"/>
      <c r="S2511" s="247"/>
      <c r="T2511" s="248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T2511" s="249" t="s">
        <v>170</v>
      </c>
      <c r="AU2511" s="249" t="s">
        <v>84</v>
      </c>
      <c r="AV2511" s="13" t="s">
        <v>84</v>
      </c>
      <c r="AW2511" s="13" t="s">
        <v>31</v>
      </c>
      <c r="AX2511" s="13" t="s">
        <v>74</v>
      </c>
      <c r="AY2511" s="249" t="s">
        <v>161</v>
      </c>
    </row>
    <row r="2512" s="13" customFormat="1">
      <c r="A2512" s="13"/>
      <c r="B2512" s="239"/>
      <c r="C2512" s="240"/>
      <c r="D2512" s="234" t="s">
        <v>170</v>
      </c>
      <c r="E2512" s="241" t="s">
        <v>1</v>
      </c>
      <c r="F2512" s="242" t="s">
        <v>1456</v>
      </c>
      <c r="G2512" s="240"/>
      <c r="H2512" s="243">
        <v>10</v>
      </c>
      <c r="I2512" s="244"/>
      <c r="J2512" s="240"/>
      <c r="K2512" s="240"/>
      <c r="L2512" s="245"/>
      <c r="M2512" s="246"/>
      <c r="N2512" s="247"/>
      <c r="O2512" s="247"/>
      <c r="P2512" s="247"/>
      <c r="Q2512" s="247"/>
      <c r="R2512" s="247"/>
      <c r="S2512" s="247"/>
      <c r="T2512" s="248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T2512" s="249" t="s">
        <v>170</v>
      </c>
      <c r="AU2512" s="249" t="s">
        <v>84</v>
      </c>
      <c r="AV2512" s="13" t="s">
        <v>84</v>
      </c>
      <c r="AW2512" s="13" t="s">
        <v>31</v>
      </c>
      <c r="AX2512" s="13" t="s">
        <v>74</v>
      </c>
      <c r="AY2512" s="249" t="s">
        <v>161</v>
      </c>
    </row>
    <row r="2513" s="13" customFormat="1">
      <c r="A2513" s="13"/>
      <c r="B2513" s="239"/>
      <c r="C2513" s="240"/>
      <c r="D2513" s="234" t="s">
        <v>170</v>
      </c>
      <c r="E2513" s="241" t="s">
        <v>1</v>
      </c>
      <c r="F2513" s="242" t="s">
        <v>1457</v>
      </c>
      <c r="G2513" s="240"/>
      <c r="H2513" s="243">
        <v>9</v>
      </c>
      <c r="I2513" s="244"/>
      <c r="J2513" s="240"/>
      <c r="K2513" s="240"/>
      <c r="L2513" s="245"/>
      <c r="M2513" s="246"/>
      <c r="N2513" s="247"/>
      <c r="O2513" s="247"/>
      <c r="P2513" s="247"/>
      <c r="Q2513" s="247"/>
      <c r="R2513" s="247"/>
      <c r="S2513" s="247"/>
      <c r="T2513" s="248"/>
      <c r="U2513" s="13"/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T2513" s="249" t="s">
        <v>170</v>
      </c>
      <c r="AU2513" s="249" t="s">
        <v>84</v>
      </c>
      <c r="AV2513" s="13" t="s">
        <v>84</v>
      </c>
      <c r="AW2513" s="13" t="s">
        <v>31</v>
      </c>
      <c r="AX2513" s="13" t="s">
        <v>74</v>
      </c>
      <c r="AY2513" s="249" t="s">
        <v>161</v>
      </c>
    </row>
    <row r="2514" s="13" customFormat="1">
      <c r="A2514" s="13"/>
      <c r="B2514" s="239"/>
      <c r="C2514" s="240"/>
      <c r="D2514" s="234" t="s">
        <v>170</v>
      </c>
      <c r="E2514" s="241" t="s">
        <v>1</v>
      </c>
      <c r="F2514" s="242" t="s">
        <v>1458</v>
      </c>
      <c r="G2514" s="240"/>
      <c r="H2514" s="243">
        <v>2.7000000000000002</v>
      </c>
      <c r="I2514" s="244"/>
      <c r="J2514" s="240"/>
      <c r="K2514" s="240"/>
      <c r="L2514" s="245"/>
      <c r="M2514" s="246"/>
      <c r="N2514" s="247"/>
      <c r="O2514" s="247"/>
      <c r="P2514" s="247"/>
      <c r="Q2514" s="247"/>
      <c r="R2514" s="247"/>
      <c r="S2514" s="247"/>
      <c r="T2514" s="248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T2514" s="249" t="s">
        <v>170</v>
      </c>
      <c r="AU2514" s="249" t="s">
        <v>84</v>
      </c>
      <c r="AV2514" s="13" t="s">
        <v>84</v>
      </c>
      <c r="AW2514" s="13" t="s">
        <v>31</v>
      </c>
      <c r="AX2514" s="13" t="s">
        <v>74</v>
      </c>
      <c r="AY2514" s="249" t="s">
        <v>161</v>
      </c>
    </row>
    <row r="2515" s="13" customFormat="1">
      <c r="A2515" s="13"/>
      <c r="B2515" s="239"/>
      <c r="C2515" s="240"/>
      <c r="D2515" s="234" t="s">
        <v>170</v>
      </c>
      <c r="E2515" s="241" t="s">
        <v>1</v>
      </c>
      <c r="F2515" s="242" t="s">
        <v>1459</v>
      </c>
      <c r="G2515" s="240"/>
      <c r="H2515" s="243">
        <v>6.7000000000000002</v>
      </c>
      <c r="I2515" s="244"/>
      <c r="J2515" s="240"/>
      <c r="K2515" s="240"/>
      <c r="L2515" s="245"/>
      <c r="M2515" s="246"/>
      <c r="N2515" s="247"/>
      <c r="O2515" s="247"/>
      <c r="P2515" s="247"/>
      <c r="Q2515" s="247"/>
      <c r="R2515" s="247"/>
      <c r="S2515" s="247"/>
      <c r="T2515" s="248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T2515" s="249" t="s">
        <v>170</v>
      </c>
      <c r="AU2515" s="249" t="s">
        <v>84</v>
      </c>
      <c r="AV2515" s="13" t="s">
        <v>84</v>
      </c>
      <c r="AW2515" s="13" t="s">
        <v>31</v>
      </c>
      <c r="AX2515" s="13" t="s">
        <v>74</v>
      </c>
      <c r="AY2515" s="249" t="s">
        <v>161</v>
      </c>
    </row>
    <row r="2516" s="13" customFormat="1">
      <c r="A2516" s="13"/>
      <c r="B2516" s="239"/>
      <c r="C2516" s="240"/>
      <c r="D2516" s="234" t="s">
        <v>170</v>
      </c>
      <c r="E2516" s="241" t="s">
        <v>1</v>
      </c>
      <c r="F2516" s="242" t="s">
        <v>1460</v>
      </c>
      <c r="G2516" s="240"/>
      <c r="H2516" s="243">
        <v>1.8</v>
      </c>
      <c r="I2516" s="244"/>
      <c r="J2516" s="240"/>
      <c r="K2516" s="240"/>
      <c r="L2516" s="245"/>
      <c r="M2516" s="246"/>
      <c r="N2516" s="247"/>
      <c r="O2516" s="247"/>
      <c r="P2516" s="247"/>
      <c r="Q2516" s="247"/>
      <c r="R2516" s="247"/>
      <c r="S2516" s="247"/>
      <c r="T2516" s="248"/>
      <c r="U2516" s="13"/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T2516" s="249" t="s">
        <v>170</v>
      </c>
      <c r="AU2516" s="249" t="s">
        <v>84</v>
      </c>
      <c r="AV2516" s="13" t="s">
        <v>84</v>
      </c>
      <c r="AW2516" s="13" t="s">
        <v>31</v>
      </c>
      <c r="AX2516" s="13" t="s">
        <v>74</v>
      </c>
      <c r="AY2516" s="249" t="s">
        <v>161</v>
      </c>
    </row>
    <row r="2517" s="13" customFormat="1">
      <c r="A2517" s="13"/>
      <c r="B2517" s="239"/>
      <c r="C2517" s="240"/>
      <c r="D2517" s="234" t="s">
        <v>170</v>
      </c>
      <c r="E2517" s="241" t="s">
        <v>1</v>
      </c>
      <c r="F2517" s="242" t="s">
        <v>1729</v>
      </c>
      <c r="G2517" s="240"/>
      <c r="H2517" s="243">
        <v>15</v>
      </c>
      <c r="I2517" s="244"/>
      <c r="J2517" s="240"/>
      <c r="K2517" s="240"/>
      <c r="L2517" s="245"/>
      <c r="M2517" s="246"/>
      <c r="N2517" s="247"/>
      <c r="O2517" s="247"/>
      <c r="P2517" s="247"/>
      <c r="Q2517" s="247"/>
      <c r="R2517" s="247"/>
      <c r="S2517" s="247"/>
      <c r="T2517" s="248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T2517" s="249" t="s">
        <v>170</v>
      </c>
      <c r="AU2517" s="249" t="s">
        <v>84</v>
      </c>
      <c r="AV2517" s="13" t="s">
        <v>84</v>
      </c>
      <c r="AW2517" s="13" t="s">
        <v>31</v>
      </c>
      <c r="AX2517" s="13" t="s">
        <v>74</v>
      </c>
      <c r="AY2517" s="249" t="s">
        <v>161</v>
      </c>
    </row>
    <row r="2518" s="13" customFormat="1">
      <c r="A2518" s="13"/>
      <c r="B2518" s="239"/>
      <c r="C2518" s="240"/>
      <c r="D2518" s="234" t="s">
        <v>170</v>
      </c>
      <c r="E2518" s="241" t="s">
        <v>1</v>
      </c>
      <c r="F2518" s="242" t="s">
        <v>1730</v>
      </c>
      <c r="G2518" s="240"/>
      <c r="H2518" s="243">
        <v>2.7000000000000002</v>
      </c>
      <c r="I2518" s="244"/>
      <c r="J2518" s="240"/>
      <c r="K2518" s="240"/>
      <c r="L2518" s="245"/>
      <c r="M2518" s="246"/>
      <c r="N2518" s="247"/>
      <c r="O2518" s="247"/>
      <c r="P2518" s="247"/>
      <c r="Q2518" s="247"/>
      <c r="R2518" s="247"/>
      <c r="S2518" s="247"/>
      <c r="T2518" s="248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T2518" s="249" t="s">
        <v>170</v>
      </c>
      <c r="AU2518" s="249" t="s">
        <v>84</v>
      </c>
      <c r="AV2518" s="13" t="s">
        <v>84</v>
      </c>
      <c r="AW2518" s="13" t="s">
        <v>31</v>
      </c>
      <c r="AX2518" s="13" t="s">
        <v>74</v>
      </c>
      <c r="AY2518" s="249" t="s">
        <v>161</v>
      </c>
    </row>
    <row r="2519" s="13" customFormat="1">
      <c r="A2519" s="13"/>
      <c r="B2519" s="239"/>
      <c r="C2519" s="240"/>
      <c r="D2519" s="234" t="s">
        <v>170</v>
      </c>
      <c r="E2519" s="241" t="s">
        <v>1</v>
      </c>
      <c r="F2519" s="242" t="s">
        <v>1732</v>
      </c>
      <c r="G2519" s="240"/>
      <c r="H2519" s="243">
        <v>22</v>
      </c>
      <c r="I2519" s="244"/>
      <c r="J2519" s="240"/>
      <c r="K2519" s="240"/>
      <c r="L2519" s="245"/>
      <c r="M2519" s="246"/>
      <c r="N2519" s="247"/>
      <c r="O2519" s="247"/>
      <c r="P2519" s="247"/>
      <c r="Q2519" s="247"/>
      <c r="R2519" s="247"/>
      <c r="S2519" s="247"/>
      <c r="T2519" s="248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T2519" s="249" t="s">
        <v>170</v>
      </c>
      <c r="AU2519" s="249" t="s">
        <v>84</v>
      </c>
      <c r="AV2519" s="13" t="s">
        <v>84</v>
      </c>
      <c r="AW2519" s="13" t="s">
        <v>31</v>
      </c>
      <c r="AX2519" s="13" t="s">
        <v>74</v>
      </c>
      <c r="AY2519" s="249" t="s">
        <v>161</v>
      </c>
    </row>
    <row r="2520" s="13" customFormat="1">
      <c r="A2520" s="13"/>
      <c r="B2520" s="239"/>
      <c r="C2520" s="240"/>
      <c r="D2520" s="234" t="s">
        <v>170</v>
      </c>
      <c r="E2520" s="241" t="s">
        <v>1</v>
      </c>
      <c r="F2520" s="242" t="s">
        <v>1712</v>
      </c>
      <c r="G2520" s="240"/>
      <c r="H2520" s="243">
        <v>2</v>
      </c>
      <c r="I2520" s="244"/>
      <c r="J2520" s="240"/>
      <c r="K2520" s="240"/>
      <c r="L2520" s="245"/>
      <c r="M2520" s="246"/>
      <c r="N2520" s="247"/>
      <c r="O2520" s="247"/>
      <c r="P2520" s="247"/>
      <c r="Q2520" s="247"/>
      <c r="R2520" s="247"/>
      <c r="S2520" s="247"/>
      <c r="T2520" s="248"/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T2520" s="249" t="s">
        <v>170</v>
      </c>
      <c r="AU2520" s="249" t="s">
        <v>84</v>
      </c>
      <c r="AV2520" s="13" t="s">
        <v>84</v>
      </c>
      <c r="AW2520" s="13" t="s">
        <v>31</v>
      </c>
      <c r="AX2520" s="13" t="s">
        <v>74</v>
      </c>
      <c r="AY2520" s="249" t="s">
        <v>161</v>
      </c>
    </row>
    <row r="2521" s="13" customFormat="1">
      <c r="A2521" s="13"/>
      <c r="B2521" s="239"/>
      <c r="C2521" s="240"/>
      <c r="D2521" s="234" t="s">
        <v>170</v>
      </c>
      <c r="E2521" s="241" t="s">
        <v>1</v>
      </c>
      <c r="F2521" s="242" t="s">
        <v>1032</v>
      </c>
      <c r="G2521" s="240"/>
      <c r="H2521" s="243">
        <v>10.5</v>
      </c>
      <c r="I2521" s="244"/>
      <c r="J2521" s="240"/>
      <c r="K2521" s="240"/>
      <c r="L2521" s="245"/>
      <c r="M2521" s="246"/>
      <c r="N2521" s="247"/>
      <c r="O2521" s="247"/>
      <c r="P2521" s="247"/>
      <c r="Q2521" s="247"/>
      <c r="R2521" s="247"/>
      <c r="S2521" s="247"/>
      <c r="T2521" s="248"/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T2521" s="249" t="s">
        <v>170</v>
      </c>
      <c r="AU2521" s="249" t="s">
        <v>84</v>
      </c>
      <c r="AV2521" s="13" t="s">
        <v>84</v>
      </c>
      <c r="AW2521" s="13" t="s">
        <v>31</v>
      </c>
      <c r="AX2521" s="13" t="s">
        <v>74</v>
      </c>
      <c r="AY2521" s="249" t="s">
        <v>161</v>
      </c>
    </row>
    <row r="2522" s="14" customFormat="1">
      <c r="A2522" s="14"/>
      <c r="B2522" s="250"/>
      <c r="C2522" s="251"/>
      <c r="D2522" s="234" t="s">
        <v>170</v>
      </c>
      <c r="E2522" s="252" t="s">
        <v>1</v>
      </c>
      <c r="F2522" s="253" t="s">
        <v>173</v>
      </c>
      <c r="G2522" s="251"/>
      <c r="H2522" s="254">
        <v>226</v>
      </c>
      <c r="I2522" s="255"/>
      <c r="J2522" s="251"/>
      <c r="K2522" s="251"/>
      <c r="L2522" s="256"/>
      <c r="M2522" s="257"/>
      <c r="N2522" s="258"/>
      <c r="O2522" s="258"/>
      <c r="P2522" s="258"/>
      <c r="Q2522" s="258"/>
      <c r="R2522" s="258"/>
      <c r="S2522" s="258"/>
      <c r="T2522" s="259"/>
      <c r="U2522" s="14"/>
      <c r="V2522" s="14"/>
      <c r="W2522" s="14"/>
      <c r="X2522" s="14"/>
      <c r="Y2522" s="14"/>
      <c r="Z2522" s="14"/>
      <c r="AA2522" s="14"/>
      <c r="AB2522" s="14"/>
      <c r="AC2522" s="14"/>
      <c r="AD2522" s="14"/>
      <c r="AE2522" s="14"/>
      <c r="AT2522" s="260" t="s">
        <v>170</v>
      </c>
      <c r="AU2522" s="260" t="s">
        <v>84</v>
      </c>
      <c r="AV2522" s="14" t="s">
        <v>167</v>
      </c>
      <c r="AW2522" s="14" t="s">
        <v>31</v>
      </c>
      <c r="AX2522" s="14" t="s">
        <v>82</v>
      </c>
      <c r="AY2522" s="260" t="s">
        <v>161</v>
      </c>
    </row>
    <row r="2523" s="2" customFormat="1" ht="24.15" customHeight="1">
      <c r="A2523" s="39"/>
      <c r="B2523" s="40"/>
      <c r="C2523" s="271" t="s">
        <v>2392</v>
      </c>
      <c r="D2523" s="271" t="s">
        <v>260</v>
      </c>
      <c r="E2523" s="272" t="s">
        <v>2393</v>
      </c>
      <c r="F2523" s="273" t="s">
        <v>2394</v>
      </c>
      <c r="G2523" s="274" t="s">
        <v>166</v>
      </c>
      <c r="H2523" s="275">
        <v>259.89999999999998</v>
      </c>
      <c r="I2523" s="276"/>
      <c r="J2523" s="277">
        <f>ROUND(I2523*H2523,2)</f>
        <v>0</v>
      </c>
      <c r="K2523" s="278"/>
      <c r="L2523" s="279"/>
      <c r="M2523" s="280" t="s">
        <v>1</v>
      </c>
      <c r="N2523" s="281" t="s">
        <v>39</v>
      </c>
      <c r="O2523" s="92"/>
      <c r="P2523" s="230">
        <f>O2523*H2523</f>
        <v>0</v>
      </c>
      <c r="Q2523" s="230">
        <v>0.021999999999999999</v>
      </c>
      <c r="R2523" s="230">
        <f>Q2523*H2523</f>
        <v>5.7177999999999995</v>
      </c>
      <c r="S2523" s="230">
        <v>0</v>
      </c>
      <c r="T2523" s="231">
        <f>S2523*H2523</f>
        <v>0</v>
      </c>
      <c r="U2523" s="39"/>
      <c r="V2523" s="39"/>
      <c r="W2523" s="39"/>
      <c r="X2523" s="39"/>
      <c r="Y2523" s="39"/>
      <c r="Z2523" s="39"/>
      <c r="AA2523" s="39"/>
      <c r="AB2523" s="39"/>
      <c r="AC2523" s="39"/>
      <c r="AD2523" s="39"/>
      <c r="AE2523" s="39"/>
      <c r="AR2523" s="232" t="s">
        <v>347</v>
      </c>
      <c r="AT2523" s="232" t="s">
        <v>260</v>
      </c>
      <c r="AU2523" s="232" t="s">
        <v>84</v>
      </c>
      <c r="AY2523" s="18" t="s">
        <v>161</v>
      </c>
      <c r="BE2523" s="233">
        <f>IF(N2523="základní",J2523,0)</f>
        <v>0</v>
      </c>
      <c r="BF2523" s="233">
        <f>IF(N2523="snížená",J2523,0)</f>
        <v>0</v>
      </c>
      <c r="BG2523" s="233">
        <f>IF(N2523="zákl. přenesená",J2523,0)</f>
        <v>0</v>
      </c>
      <c r="BH2523" s="233">
        <f>IF(N2523="sníž. přenesená",J2523,0)</f>
        <v>0</v>
      </c>
      <c r="BI2523" s="233">
        <f>IF(N2523="nulová",J2523,0)</f>
        <v>0</v>
      </c>
      <c r="BJ2523" s="18" t="s">
        <v>82</v>
      </c>
      <c r="BK2523" s="233">
        <f>ROUND(I2523*H2523,2)</f>
        <v>0</v>
      </c>
      <c r="BL2523" s="18" t="s">
        <v>259</v>
      </c>
      <c r="BM2523" s="232" t="s">
        <v>2395</v>
      </c>
    </row>
    <row r="2524" s="2" customFormat="1">
      <c r="A2524" s="39"/>
      <c r="B2524" s="40"/>
      <c r="C2524" s="41"/>
      <c r="D2524" s="234" t="s">
        <v>169</v>
      </c>
      <c r="E2524" s="41"/>
      <c r="F2524" s="235" t="s">
        <v>2394</v>
      </c>
      <c r="G2524" s="41"/>
      <c r="H2524" s="41"/>
      <c r="I2524" s="236"/>
      <c r="J2524" s="41"/>
      <c r="K2524" s="41"/>
      <c r="L2524" s="45"/>
      <c r="M2524" s="237"/>
      <c r="N2524" s="238"/>
      <c r="O2524" s="92"/>
      <c r="P2524" s="92"/>
      <c r="Q2524" s="92"/>
      <c r="R2524" s="92"/>
      <c r="S2524" s="92"/>
      <c r="T2524" s="93"/>
      <c r="U2524" s="39"/>
      <c r="V2524" s="39"/>
      <c r="W2524" s="39"/>
      <c r="X2524" s="39"/>
      <c r="Y2524" s="39"/>
      <c r="Z2524" s="39"/>
      <c r="AA2524" s="39"/>
      <c r="AB2524" s="39"/>
      <c r="AC2524" s="39"/>
      <c r="AD2524" s="39"/>
      <c r="AE2524" s="39"/>
      <c r="AT2524" s="18" t="s">
        <v>169</v>
      </c>
      <c r="AU2524" s="18" t="s">
        <v>84</v>
      </c>
    </row>
    <row r="2525" s="13" customFormat="1">
      <c r="A2525" s="13"/>
      <c r="B2525" s="239"/>
      <c r="C2525" s="240"/>
      <c r="D2525" s="234" t="s">
        <v>170</v>
      </c>
      <c r="E2525" s="241" t="s">
        <v>1</v>
      </c>
      <c r="F2525" s="242" t="s">
        <v>2396</v>
      </c>
      <c r="G2525" s="240"/>
      <c r="H2525" s="243">
        <v>259.89999999999998</v>
      </c>
      <c r="I2525" s="244"/>
      <c r="J2525" s="240"/>
      <c r="K2525" s="240"/>
      <c r="L2525" s="245"/>
      <c r="M2525" s="246"/>
      <c r="N2525" s="247"/>
      <c r="O2525" s="247"/>
      <c r="P2525" s="247"/>
      <c r="Q2525" s="247"/>
      <c r="R2525" s="247"/>
      <c r="S2525" s="247"/>
      <c r="T2525" s="248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T2525" s="249" t="s">
        <v>170</v>
      </c>
      <c r="AU2525" s="249" t="s">
        <v>84</v>
      </c>
      <c r="AV2525" s="13" t="s">
        <v>84</v>
      </c>
      <c r="AW2525" s="13" t="s">
        <v>31</v>
      </c>
      <c r="AX2525" s="13" t="s">
        <v>82</v>
      </c>
      <c r="AY2525" s="249" t="s">
        <v>161</v>
      </c>
    </row>
    <row r="2526" s="2" customFormat="1" ht="33" customHeight="1">
      <c r="A2526" s="39"/>
      <c r="B2526" s="40"/>
      <c r="C2526" s="220" t="s">
        <v>2397</v>
      </c>
      <c r="D2526" s="220" t="s">
        <v>163</v>
      </c>
      <c r="E2526" s="221" t="s">
        <v>2398</v>
      </c>
      <c r="F2526" s="222" t="s">
        <v>2399</v>
      </c>
      <c r="G2526" s="223" t="s">
        <v>166</v>
      </c>
      <c r="H2526" s="224">
        <v>180.09999999999999</v>
      </c>
      <c r="I2526" s="225"/>
      <c r="J2526" s="226">
        <f>ROUND(I2526*H2526,2)</f>
        <v>0</v>
      </c>
      <c r="K2526" s="227"/>
      <c r="L2526" s="45"/>
      <c r="M2526" s="228" t="s">
        <v>1</v>
      </c>
      <c r="N2526" s="229" t="s">
        <v>39</v>
      </c>
      <c r="O2526" s="92"/>
      <c r="P2526" s="230">
        <f>O2526*H2526</f>
        <v>0</v>
      </c>
      <c r="Q2526" s="230">
        <v>0.0060000000000000001</v>
      </c>
      <c r="R2526" s="230">
        <f>Q2526*H2526</f>
        <v>1.0806</v>
      </c>
      <c r="S2526" s="230">
        <v>0</v>
      </c>
      <c r="T2526" s="231">
        <f>S2526*H2526</f>
        <v>0</v>
      </c>
      <c r="U2526" s="39"/>
      <c r="V2526" s="39"/>
      <c r="W2526" s="39"/>
      <c r="X2526" s="39"/>
      <c r="Y2526" s="39"/>
      <c r="Z2526" s="39"/>
      <c r="AA2526" s="39"/>
      <c r="AB2526" s="39"/>
      <c r="AC2526" s="39"/>
      <c r="AD2526" s="39"/>
      <c r="AE2526" s="39"/>
      <c r="AR2526" s="232" t="s">
        <v>259</v>
      </c>
      <c r="AT2526" s="232" t="s">
        <v>163</v>
      </c>
      <c r="AU2526" s="232" t="s">
        <v>84</v>
      </c>
      <c r="AY2526" s="18" t="s">
        <v>161</v>
      </c>
      <c r="BE2526" s="233">
        <f>IF(N2526="základní",J2526,0)</f>
        <v>0</v>
      </c>
      <c r="BF2526" s="233">
        <f>IF(N2526="snížená",J2526,0)</f>
        <v>0</v>
      </c>
      <c r="BG2526" s="233">
        <f>IF(N2526="zákl. přenesená",J2526,0)</f>
        <v>0</v>
      </c>
      <c r="BH2526" s="233">
        <f>IF(N2526="sníž. přenesená",J2526,0)</f>
        <v>0</v>
      </c>
      <c r="BI2526" s="233">
        <f>IF(N2526="nulová",J2526,0)</f>
        <v>0</v>
      </c>
      <c r="BJ2526" s="18" t="s">
        <v>82</v>
      </c>
      <c r="BK2526" s="233">
        <f>ROUND(I2526*H2526,2)</f>
        <v>0</v>
      </c>
      <c r="BL2526" s="18" t="s">
        <v>259</v>
      </c>
      <c r="BM2526" s="232" t="s">
        <v>2400</v>
      </c>
    </row>
    <row r="2527" s="2" customFormat="1">
      <c r="A2527" s="39"/>
      <c r="B2527" s="40"/>
      <c r="C2527" s="41"/>
      <c r="D2527" s="234" t="s">
        <v>169</v>
      </c>
      <c r="E2527" s="41"/>
      <c r="F2527" s="235" t="s">
        <v>2399</v>
      </c>
      <c r="G2527" s="41"/>
      <c r="H2527" s="41"/>
      <c r="I2527" s="236"/>
      <c r="J2527" s="41"/>
      <c r="K2527" s="41"/>
      <c r="L2527" s="45"/>
      <c r="M2527" s="237"/>
      <c r="N2527" s="238"/>
      <c r="O2527" s="92"/>
      <c r="P2527" s="92"/>
      <c r="Q2527" s="92"/>
      <c r="R2527" s="92"/>
      <c r="S2527" s="92"/>
      <c r="T2527" s="93"/>
      <c r="U2527" s="39"/>
      <c r="V2527" s="39"/>
      <c r="W2527" s="39"/>
      <c r="X2527" s="39"/>
      <c r="Y2527" s="39"/>
      <c r="Z2527" s="39"/>
      <c r="AA2527" s="39"/>
      <c r="AB2527" s="39"/>
      <c r="AC2527" s="39"/>
      <c r="AD2527" s="39"/>
      <c r="AE2527" s="39"/>
      <c r="AT2527" s="18" t="s">
        <v>169</v>
      </c>
      <c r="AU2527" s="18" t="s">
        <v>84</v>
      </c>
    </row>
    <row r="2528" s="15" customFormat="1">
      <c r="A2528" s="15"/>
      <c r="B2528" s="261"/>
      <c r="C2528" s="262"/>
      <c r="D2528" s="234" t="s">
        <v>170</v>
      </c>
      <c r="E2528" s="263" t="s">
        <v>1</v>
      </c>
      <c r="F2528" s="264" t="s">
        <v>2325</v>
      </c>
      <c r="G2528" s="262"/>
      <c r="H2528" s="263" t="s">
        <v>1</v>
      </c>
      <c r="I2528" s="265"/>
      <c r="J2528" s="262"/>
      <c r="K2528" s="262"/>
      <c r="L2528" s="266"/>
      <c r="M2528" s="267"/>
      <c r="N2528" s="268"/>
      <c r="O2528" s="268"/>
      <c r="P2528" s="268"/>
      <c r="Q2528" s="268"/>
      <c r="R2528" s="268"/>
      <c r="S2528" s="268"/>
      <c r="T2528" s="269"/>
      <c r="U2528" s="15"/>
      <c r="V2528" s="15"/>
      <c r="W2528" s="15"/>
      <c r="X2528" s="15"/>
      <c r="Y2528" s="15"/>
      <c r="Z2528" s="15"/>
      <c r="AA2528" s="15"/>
      <c r="AB2528" s="15"/>
      <c r="AC2528" s="15"/>
      <c r="AD2528" s="15"/>
      <c r="AE2528" s="15"/>
      <c r="AT2528" s="270" t="s">
        <v>170</v>
      </c>
      <c r="AU2528" s="270" t="s">
        <v>84</v>
      </c>
      <c r="AV2528" s="15" t="s">
        <v>82</v>
      </c>
      <c r="AW2528" s="15" t="s">
        <v>31</v>
      </c>
      <c r="AX2528" s="15" t="s">
        <v>74</v>
      </c>
      <c r="AY2528" s="270" t="s">
        <v>161</v>
      </c>
    </row>
    <row r="2529" s="13" customFormat="1">
      <c r="A2529" s="13"/>
      <c r="B2529" s="239"/>
      <c r="C2529" s="240"/>
      <c r="D2529" s="234" t="s">
        <v>170</v>
      </c>
      <c r="E2529" s="241" t="s">
        <v>1</v>
      </c>
      <c r="F2529" s="242" t="s">
        <v>1448</v>
      </c>
      <c r="G2529" s="240"/>
      <c r="H2529" s="243">
        <v>6.9000000000000004</v>
      </c>
      <c r="I2529" s="244"/>
      <c r="J2529" s="240"/>
      <c r="K2529" s="240"/>
      <c r="L2529" s="245"/>
      <c r="M2529" s="246"/>
      <c r="N2529" s="247"/>
      <c r="O2529" s="247"/>
      <c r="P2529" s="247"/>
      <c r="Q2529" s="247"/>
      <c r="R2529" s="247"/>
      <c r="S2529" s="247"/>
      <c r="T2529" s="248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T2529" s="249" t="s">
        <v>170</v>
      </c>
      <c r="AU2529" s="249" t="s">
        <v>84</v>
      </c>
      <c r="AV2529" s="13" t="s">
        <v>84</v>
      </c>
      <c r="AW2529" s="13" t="s">
        <v>31</v>
      </c>
      <c r="AX2529" s="13" t="s">
        <v>74</v>
      </c>
      <c r="AY2529" s="249" t="s">
        <v>161</v>
      </c>
    </row>
    <row r="2530" s="13" customFormat="1">
      <c r="A2530" s="13"/>
      <c r="B2530" s="239"/>
      <c r="C2530" s="240"/>
      <c r="D2530" s="234" t="s">
        <v>170</v>
      </c>
      <c r="E2530" s="241" t="s">
        <v>1</v>
      </c>
      <c r="F2530" s="242" t="s">
        <v>1449</v>
      </c>
      <c r="G2530" s="240"/>
      <c r="H2530" s="243">
        <v>6.7000000000000002</v>
      </c>
      <c r="I2530" s="244"/>
      <c r="J2530" s="240"/>
      <c r="K2530" s="240"/>
      <c r="L2530" s="245"/>
      <c r="M2530" s="246"/>
      <c r="N2530" s="247"/>
      <c r="O2530" s="247"/>
      <c r="P2530" s="247"/>
      <c r="Q2530" s="247"/>
      <c r="R2530" s="247"/>
      <c r="S2530" s="247"/>
      <c r="T2530" s="248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T2530" s="249" t="s">
        <v>170</v>
      </c>
      <c r="AU2530" s="249" t="s">
        <v>84</v>
      </c>
      <c r="AV2530" s="13" t="s">
        <v>84</v>
      </c>
      <c r="AW2530" s="13" t="s">
        <v>31</v>
      </c>
      <c r="AX2530" s="13" t="s">
        <v>74</v>
      </c>
      <c r="AY2530" s="249" t="s">
        <v>161</v>
      </c>
    </row>
    <row r="2531" s="13" customFormat="1">
      <c r="A2531" s="13"/>
      <c r="B2531" s="239"/>
      <c r="C2531" s="240"/>
      <c r="D2531" s="234" t="s">
        <v>170</v>
      </c>
      <c r="E2531" s="241" t="s">
        <v>1</v>
      </c>
      <c r="F2531" s="242" t="s">
        <v>1613</v>
      </c>
      <c r="G2531" s="240"/>
      <c r="H2531" s="243">
        <v>55</v>
      </c>
      <c r="I2531" s="244"/>
      <c r="J2531" s="240"/>
      <c r="K2531" s="240"/>
      <c r="L2531" s="245"/>
      <c r="M2531" s="246"/>
      <c r="N2531" s="247"/>
      <c r="O2531" s="247"/>
      <c r="P2531" s="247"/>
      <c r="Q2531" s="247"/>
      <c r="R2531" s="247"/>
      <c r="S2531" s="247"/>
      <c r="T2531" s="248"/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T2531" s="249" t="s">
        <v>170</v>
      </c>
      <c r="AU2531" s="249" t="s">
        <v>84</v>
      </c>
      <c r="AV2531" s="13" t="s">
        <v>84</v>
      </c>
      <c r="AW2531" s="13" t="s">
        <v>31</v>
      </c>
      <c r="AX2531" s="13" t="s">
        <v>74</v>
      </c>
      <c r="AY2531" s="249" t="s">
        <v>161</v>
      </c>
    </row>
    <row r="2532" s="13" customFormat="1">
      <c r="A2532" s="13"/>
      <c r="B2532" s="239"/>
      <c r="C2532" s="240"/>
      <c r="D2532" s="234" t="s">
        <v>170</v>
      </c>
      <c r="E2532" s="241" t="s">
        <v>1</v>
      </c>
      <c r="F2532" s="242" t="s">
        <v>1488</v>
      </c>
      <c r="G2532" s="240"/>
      <c r="H2532" s="243">
        <v>16.5</v>
      </c>
      <c r="I2532" s="244"/>
      <c r="J2532" s="240"/>
      <c r="K2532" s="240"/>
      <c r="L2532" s="245"/>
      <c r="M2532" s="246"/>
      <c r="N2532" s="247"/>
      <c r="O2532" s="247"/>
      <c r="P2532" s="247"/>
      <c r="Q2532" s="247"/>
      <c r="R2532" s="247"/>
      <c r="S2532" s="247"/>
      <c r="T2532" s="248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T2532" s="249" t="s">
        <v>170</v>
      </c>
      <c r="AU2532" s="249" t="s">
        <v>84</v>
      </c>
      <c r="AV2532" s="13" t="s">
        <v>84</v>
      </c>
      <c r="AW2532" s="13" t="s">
        <v>31</v>
      </c>
      <c r="AX2532" s="13" t="s">
        <v>74</v>
      </c>
      <c r="AY2532" s="249" t="s">
        <v>161</v>
      </c>
    </row>
    <row r="2533" s="13" customFormat="1">
      <c r="A2533" s="13"/>
      <c r="B2533" s="239"/>
      <c r="C2533" s="240"/>
      <c r="D2533" s="234" t="s">
        <v>170</v>
      </c>
      <c r="E2533" s="241" t="s">
        <v>1</v>
      </c>
      <c r="F2533" s="242" t="s">
        <v>1452</v>
      </c>
      <c r="G2533" s="240"/>
      <c r="H2533" s="243">
        <v>6.5</v>
      </c>
      <c r="I2533" s="244"/>
      <c r="J2533" s="240"/>
      <c r="K2533" s="240"/>
      <c r="L2533" s="245"/>
      <c r="M2533" s="246"/>
      <c r="N2533" s="247"/>
      <c r="O2533" s="247"/>
      <c r="P2533" s="247"/>
      <c r="Q2533" s="247"/>
      <c r="R2533" s="247"/>
      <c r="S2533" s="247"/>
      <c r="T2533" s="248"/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T2533" s="249" t="s">
        <v>170</v>
      </c>
      <c r="AU2533" s="249" t="s">
        <v>84</v>
      </c>
      <c r="AV2533" s="13" t="s">
        <v>84</v>
      </c>
      <c r="AW2533" s="13" t="s">
        <v>31</v>
      </c>
      <c r="AX2533" s="13" t="s">
        <v>74</v>
      </c>
      <c r="AY2533" s="249" t="s">
        <v>161</v>
      </c>
    </row>
    <row r="2534" s="13" customFormat="1">
      <c r="A2534" s="13"/>
      <c r="B2534" s="239"/>
      <c r="C2534" s="240"/>
      <c r="D2534" s="234" t="s">
        <v>170</v>
      </c>
      <c r="E2534" s="241" t="s">
        <v>1</v>
      </c>
      <c r="F2534" s="242" t="s">
        <v>1610</v>
      </c>
      <c r="G2534" s="240"/>
      <c r="H2534" s="243">
        <v>6</v>
      </c>
      <c r="I2534" s="244"/>
      <c r="J2534" s="240"/>
      <c r="K2534" s="240"/>
      <c r="L2534" s="245"/>
      <c r="M2534" s="246"/>
      <c r="N2534" s="247"/>
      <c r="O2534" s="247"/>
      <c r="P2534" s="247"/>
      <c r="Q2534" s="247"/>
      <c r="R2534" s="247"/>
      <c r="S2534" s="247"/>
      <c r="T2534" s="248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T2534" s="249" t="s">
        <v>170</v>
      </c>
      <c r="AU2534" s="249" t="s">
        <v>84</v>
      </c>
      <c r="AV2534" s="13" t="s">
        <v>84</v>
      </c>
      <c r="AW2534" s="13" t="s">
        <v>31</v>
      </c>
      <c r="AX2534" s="13" t="s">
        <v>74</v>
      </c>
      <c r="AY2534" s="249" t="s">
        <v>161</v>
      </c>
    </row>
    <row r="2535" s="13" customFormat="1">
      <c r="A2535" s="13"/>
      <c r="B2535" s="239"/>
      <c r="C2535" s="240"/>
      <c r="D2535" s="234" t="s">
        <v>170</v>
      </c>
      <c r="E2535" s="241" t="s">
        <v>1</v>
      </c>
      <c r="F2535" s="242" t="s">
        <v>1611</v>
      </c>
      <c r="G2535" s="240"/>
      <c r="H2535" s="243">
        <v>5.5</v>
      </c>
      <c r="I2535" s="244"/>
      <c r="J2535" s="240"/>
      <c r="K2535" s="240"/>
      <c r="L2535" s="245"/>
      <c r="M2535" s="246"/>
      <c r="N2535" s="247"/>
      <c r="O2535" s="247"/>
      <c r="P2535" s="247"/>
      <c r="Q2535" s="247"/>
      <c r="R2535" s="247"/>
      <c r="S2535" s="247"/>
      <c r="T2535" s="248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T2535" s="249" t="s">
        <v>170</v>
      </c>
      <c r="AU2535" s="249" t="s">
        <v>84</v>
      </c>
      <c r="AV2535" s="13" t="s">
        <v>84</v>
      </c>
      <c r="AW2535" s="13" t="s">
        <v>31</v>
      </c>
      <c r="AX2535" s="13" t="s">
        <v>74</v>
      </c>
      <c r="AY2535" s="249" t="s">
        <v>161</v>
      </c>
    </row>
    <row r="2536" s="13" customFormat="1">
      <c r="A2536" s="13"/>
      <c r="B2536" s="239"/>
      <c r="C2536" s="240"/>
      <c r="D2536" s="234" t="s">
        <v>170</v>
      </c>
      <c r="E2536" s="241" t="s">
        <v>1</v>
      </c>
      <c r="F2536" s="242" t="s">
        <v>1614</v>
      </c>
      <c r="G2536" s="240"/>
      <c r="H2536" s="243">
        <v>2</v>
      </c>
      <c r="I2536" s="244"/>
      <c r="J2536" s="240"/>
      <c r="K2536" s="240"/>
      <c r="L2536" s="245"/>
      <c r="M2536" s="246"/>
      <c r="N2536" s="247"/>
      <c r="O2536" s="247"/>
      <c r="P2536" s="247"/>
      <c r="Q2536" s="247"/>
      <c r="R2536" s="247"/>
      <c r="S2536" s="247"/>
      <c r="T2536" s="248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T2536" s="249" t="s">
        <v>170</v>
      </c>
      <c r="AU2536" s="249" t="s">
        <v>84</v>
      </c>
      <c r="AV2536" s="13" t="s">
        <v>84</v>
      </c>
      <c r="AW2536" s="13" t="s">
        <v>31</v>
      </c>
      <c r="AX2536" s="13" t="s">
        <v>74</v>
      </c>
      <c r="AY2536" s="249" t="s">
        <v>161</v>
      </c>
    </row>
    <row r="2537" s="13" customFormat="1">
      <c r="A2537" s="13"/>
      <c r="B2537" s="239"/>
      <c r="C2537" s="240"/>
      <c r="D2537" s="234" t="s">
        <v>170</v>
      </c>
      <c r="E2537" s="241" t="s">
        <v>1</v>
      </c>
      <c r="F2537" s="242" t="s">
        <v>1612</v>
      </c>
      <c r="G2537" s="240"/>
      <c r="H2537" s="243">
        <v>10</v>
      </c>
      <c r="I2537" s="244"/>
      <c r="J2537" s="240"/>
      <c r="K2537" s="240"/>
      <c r="L2537" s="245"/>
      <c r="M2537" s="246"/>
      <c r="N2537" s="247"/>
      <c r="O2537" s="247"/>
      <c r="P2537" s="247"/>
      <c r="Q2537" s="247"/>
      <c r="R2537" s="247"/>
      <c r="S2537" s="247"/>
      <c r="T2537" s="248"/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T2537" s="249" t="s">
        <v>170</v>
      </c>
      <c r="AU2537" s="249" t="s">
        <v>84</v>
      </c>
      <c r="AV2537" s="13" t="s">
        <v>84</v>
      </c>
      <c r="AW2537" s="13" t="s">
        <v>31</v>
      </c>
      <c r="AX2537" s="13" t="s">
        <v>74</v>
      </c>
      <c r="AY2537" s="249" t="s">
        <v>161</v>
      </c>
    </row>
    <row r="2538" s="13" customFormat="1">
      <c r="A2538" s="13"/>
      <c r="B2538" s="239"/>
      <c r="C2538" s="240"/>
      <c r="D2538" s="234" t="s">
        <v>170</v>
      </c>
      <c r="E2538" s="241" t="s">
        <v>1</v>
      </c>
      <c r="F2538" s="242" t="s">
        <v>1615</v>
      </c>
      <c r="G2538" s="240"/>
      <c r="H2538" s="243">
        <v>1.8</v>
      </c>
      <c r="I2538" s="244"/>
      <c r="J2538" s="240"/>
      <c r="K2538" s="240"/>
      <c r="L2538" s="245"/>
      <c r="M2538" s="246"/>
      <c r="N2538" s="247"/>
      <c r="O2538" s="247"/>
      <c r="P2538" s="247"/>
      <c r="Q2538" s="247"/>
      <c r="R2538" s="247"/>
      <c r="S2538" s="247"/>
      <c r="T2538" s="248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T2538" s="249" t="s">
        <v>170</v>
      </c>
      <c r="AU2538" s="249" t="s">
        <v>84</v>
      </c>
      <c r="AV2538" s="13" t="s">
        <v>84</v>
      </c>
      <c r="AW2538" s="13" t="s">
        <v>31</v>
      </c>
      <c r="AX2538" s="13" t="s">
        <v>74</v>
      </c>
      <c r="AY2538" s="249" t="s">
        <v>161</v>
      </c>
    </row>
    <row r="2539" s="13" customFormat="1">
      <c r="A2539" s="13"/>
      <c r="B2539" s="239"/>
      <c r="C2539" s="240"/>
      <c r="D2539" s="234" t="s">
        <v>170</v>
      </c>
      <c r="E2539" s="241" t="s">
        <v>1</v>
      </c>
      <c r="F2539" s="242" t="s">
        <v>1616</v>
      </c>
      <c r="G2539" s="240"/>
      <c r="H2539" s="243">
        <v>4.2000000000000002</v>
      </c>
      <c r="I2539" s="244"/>
      <c r="J2539" s="240"/>
      <c r="K2539" s="240"/>
      <c r="L2539" s="245"/>
      <c r="M2539" s="246"/>
      <c r="N2539" s="247"/>
      <c r="O2539" s="247"/>
      <c r="P2539" s="247"/>
      <c r="Q2539" s="247"/>
      <c r="R2539" s="247"/>
      <c r="S2539" s="247"/>
      <c r="T2539" s="248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T2539" s="249" t="s">
        <v>170</v>
      </c>
      <c r="AU2539" s="249" t="s">
        <v>84</v>
      </c>
      <c r="AV2539" s="13" t="s">
        <v>84</v>
      </c>
      <c r="AW2539" s="13" t="s">
        <v>31</v>
      </c>
      <c r="AX2539" s="13" t="s">
        <v>74</v>
      </c>
      <c r="AY2539" s="249" t="s">
        <v>161</v>
      </c>
    </row>
    <row r="2540" s="13" customFormat="1">
      <c r="A2540" s="13"/>
      <c r="B2540" s="239"/>
      <c r="C2540" s="240"/>
      <c r="D2540" s="234" t="s">
        <v>170</v>
      </c>
      <c r="E2540" s="241" t="s">
        <v>1</v>
      </c>
      <c r="F2540" s="242" t="s">
        <v>1731</v>
      </c>
      <c r="G2540" s="240"/>
      <c r="H2540" s="243">
        <v>55</v>
      </c>
      <c r="I2540" s="244"/>
      <c r="J2540" s="240"/>
      <c r="K2540" s="240"/>
      <c r="L2540" s="245"/>
      <c r="M2540" s="246"/>
      <c r="N2540" s="247"/>
      <c r="O2540" s="247"/>
      <c r="P2540" s="247"/>
      <c r="Q2540" s="247"/>
      <c r="R2540" s="247"/>
      <c r="S2540" s="247"/>
      <c r="T2540" s="248"/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T2540" s="249" t="s">
        <v>170</v>
      </c>
      <c r="AU2540" s="249" t="s">
        <v>84</v>
      </c>
      <c r="AV2540" s="13" t="s">
        <v>84</v>
      </c>
      <c r="AW2540" s="13" t="s">
        <v>31</v>
      </c>
      <c r="AX2540" s="13" t="s">
        <v>74</v>
      </c>
      <c r="AY2540" s="249" t="s">
        <v>161</v>
      </c>
    </row>
    <row r="2541" s="13" customFormat="1">
      <c r="A2541" s="13"/>
      <c r="B2541" s="239"/>
      <c r="C2541" s="240"/>
      <c r="D2541" s="234" t="s">
        <v>170</v>
      </c>
      <c r="E2541" s="241" t="s">
        <v>1</v>
      </c>
      <c r="F2541" s="242" t="s">
        <v>1038</v>
      </c>
      <c r="G2541" s="240"/>
      <c r="H2541" s="243">
        <v>4</v>
      </c>
      <c r="I2541" s="244"/>
      <c r="J2541" s="240"/>
      <c r="K2541" s="240"/>
      <c r="L2541" s="245"/>
      <c r="M2541" s="246"/>
      <c r="N2541" s="247"/>
      <c r="O2541" s="247"/>
      <c r="P2541" s="247"/>
      <c r="Q2541" s="247"/>
      <c r="R2541" s="247"/>
      <c r="S2541" s="247"/>
      <c r="T2541" s="248"/>
      <c r="U2541" s="13"/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T2541" s="249" t="s">
        <v>170</v>
      </c>
      <c r="AU2541" s="249" t="s">
        <v>84</v>
      </c>
      <c r="AV2541" s="13" t="s">
        <v>84</v>
      </c>
      <c r="AW2541" s="13" t="s">
        <v>31</v>
      </c>
      <c r="AX2541" s="13" t="s">
        <v>74</v>
      </c>
      <c r="AY2541" s="249" t="s">
        <v>161</v>
      </c>
    </row>
    <row r="2542" s="14" customFormat="1">
      <c r="A2542" s="14"/>
      <c r="B2542" s="250"/>
      <c r="C2542" s="251"/>
      <c r="D2542" s="234" t="s">
        <v>170</v>
      </c>
      <c r="E2542" s="252" t="s">
        <v>1</v>
      </c>
      <c r="F2542" s="253" t="s">
        <v>173</v>
      </c>
      <c r="G2542" s="251"/>
      <c r="H2542" s="254">
        <v>180.09999999999999</v>
      </c>
      <c r="I2542" s="255"/>
      <c r="J2542" s="251"/>
      <c r="K2542" s="251"/>
      <c r="L2542" s="256"/>
      <c r="M2542" s="257"/>
      <c r="N2542" s="258"/>
      <c r="O2542" s="258"/>
      <c r="P2542" s="258"/>
      <c r="Q2542" s="258"/>
      <c r="R2542" s="258"/>
      <c r="S2542" s="258"/>
      <c r="T2542" s="259"/>
      <c r="U2542" s="14"/>
      <c r="V2542" s="14"/>
      <c r="W2542" s="14"/>
      <c r="X2542" s="14"/>
      <c r="Y2542" s="14"/>
      <c r="Z2542" s="14"/>
      <c r="AA2542" s="14"/>
      <c r="AB2542" s="14"/>
      <c r="AC2542" s="14"/>
      <c r="AD2542" s="14"/>
      <c r="AE2542" s="14"/>
      <c r="AT2542" s="260" t="s">
        <v>170</v>
      </c>
      <c r="AU2542" s="260" t="s">
        <v>84</v>
      </c>
      <c r="AV2542" s="14" t="s">
        <v>167</v>
      </c>
      <c r="AW2542" s="14" t="s">
        <v>31</v>
      </c>
      <c r="AX2542" s="14" t="s">
        <v>82</v>
      </c>
      <c r="AY2542" s="260" t="s">
        <v>161</v>
      </c>
    </row>
    <row r="2543" s="2" customFormat="1" ht="24.15" customHeight="1">
      <c r="A2543" s="39"/>
      <c r="B2543" s="40"/>
      <c r="C2543" s="271" t="s">
        <v>2401</v>
      </c>
      <c r="D2543" s="271" t="s">
        <v>260</v>
      </c>
      <c r="E2543" s="272" t="s">
        <v>2402</v>
      </c>
      <c r="F2543" s="273" t="s">
        <v>2403</v>
      </c>
      <c r="G2543" s="274" t="s">
        <v>166</v>
      </c>
      <c r="H2543" s="275">
        <v>198.11000000000001</v>
      </c>
      <c r="I2543" s="276"/>
      <c r="J2543" s="277">
        <f>ROUND(I2543*H2543,2)</f>
        <v>0</v>
      </c>
      <c r="K2543" s="278"/>
      <c r="L2543" s="279"/>
      <c r="M2543" s="280" t="s">
        <v>1</v>
      </c>
      <c r="N2543" s="281" t="s">
        <v>39</v>
      </c>
      <c r="O2543" s="92"/>
      <c r="P2543" s="230">
        <f>O2543*H2543</f>
        <v>0</v>
      </c>
      <c r="Q2543" s="230">
        <v>0.021999999999999999</v>
      </c>
      <c r="R2543" s="230">
        <f>Q2543*H2543</f>
        <v>4.3584199999999997</v>
      </c>
      <c r="S2543" s="230">
        <v>0</v>
      </c>
      <c r="T2543" s="231">
        <f>S2543*H2543</f>
        <v>0</v>
      </c>
      <c r="U2543" s="39"/>
      <c r="V2543" s="39"/>
      <c r="W2543" s="39"/>
      <c r="X2543" s="39"/>
      <c r="Y2543" s="39"/>
      <c r="Z2543" s="39"/>
      <c r="AA2543" s="39"/>
      <c r="AB2543" s="39"/>
      <c r="AC2543" s="39"/>
      <c r="AD2543" s="39"/>
      <c r="AE2543" s="39"/>
      <c r="AR2543" s="232" t="s">
        <v>347</v>
      </c>
      <c r="AT2543" s="232" t="s">
        <v>260</v>
      </c>
      <c r="AU2543" s="232" t="s">
        <v>84</v>
      </c>
      <c r="AY2543" s="18" t="s">
        <v>161</v>
      </c>
      <c r="BE2543" s="233">
        <f>IF(N2543="základní",J2543,0)</f>
        <v>0</v>
      </c>
      <c r="BF2543" s="233">
        <f>IF(N2543="snížená",J2543,0)</f>
        <v>0</v>
      </c>
      <c r="BG2543" s="233">
        <f>IF(N2543="zákl. přenesená",J2543,0)</f>
        <v>0</v>
      </c>
      <c r="BH2543" s="233">
        <f>IF(N2543="sníž. přenesená",J2543,0)</f>
        <v>0</v>
      </c>
      <c r="BI2543" s="233">
        <f>IF(N2543="nulová",J2543,0)</f>
        <v>0</v>
      </c>
      <c r="BJ2543" s="18" t="s">
        <v>82</v>
      </c>
      <c r="BK2543" s="233">
        <f>ROUND(I2543*H2543,2)</f>
        <v>0</v>
      </c>
      <c r="BL2543" s="18" t="s">
        <v>259</v>
      </c>
      <c r="BM2543" s="232" t="s">
        <v>2404</v>
      </c>
    </row>
    <row r="2544" s="2" customFormat="1">
      <c r="A2544" s="39"/>
      <c r="B2544" s="40"/>
      <c r="C2544" s="41"/>
      <c r="D2544" s="234" t="s">
        <v>169</v>
      </c>
      <c r="E2544" s="41"/>
      <c r="F2544" s="235" t="s">
        <v>2403</v>
      </c>
      <c r="G2544" s="41"/>
      <c r="H2544" s="41"/>
      <c r="I2544" s="236"/>
      <c r="J2544" s="41"/>
      <c r="K2544" s="41"/>
      <c r="L2544" s="45"/>
      <c r="M2544" s="237"/>
      <c r="N2544" s="238"/>
      <c r="O2544" s="92"/>
      <c r="P2544" s="92"/>
      <c r="Q2544" s="92"/>
      <c r="R2544" s="92"/>
      <c r="S2544" s="92"/>
      <c r="T2544" s="93"/>
      <c r="U2544" s="39"/>
      <c r="V2544" s="39"/>
      <c r="W2544" s="39"/>
      <c r="X2544" s="39"/>
      <c r="Y2544" s="39"/>
      <c r="Z2544" s="39"/>
      <c r="AA2544" s="39"/>
      <c r="AB2544" s="39"/>
      <c r="AC2544" s="39"/>
      <c r="AD2544" s="39"/>
      <c r="AE2544" s="39"/>
      <c r="AT2544" s="18" t="s">
        <v>169</v>
      </c>
      <c r="AU2544" s="18" t="s">
        <v>84</v>
      </c>
    </row>
    <row r="2545" s="13" customFormat="1">
      <c r="A2545" s="13"/>
      <c r="B2545" s="239"/>
      <c r="C2545" s="240"/>
      <c r="D2545" s="234" t="s">
        <v>170</v>
      </c>
      <c r="E2545" s="241" t="s">
        <v>1</v>
      </c>
      <c r="F2545" s="242" t="s">
        <v>2405</v>
      </c>
      <c r="G2545" s="240"/>
      <c r="H2545" s="243">
        <v>198.11000000000001</v>
      </c>
      <c r="I2545" s="244"/>
      <c r="J2545" s="240"/>
      <c r="K2545" s="240"/>
      <c r="L2545" s="245"/>
      <c r="M2545" s="246"/>
      <c r="N2545" s="247"/>
      <c r="O2545" s="247"/>
      <c r="P2545" s="247"/>
      <c r="Q2545" s="247"/>
      <c r="R2545" s="247"/>
      <c r="S2545" s="247"/>
      <c r="T2545" s="248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T2545" s="249" t="s">
        <v>170</v>
      </c>
      <c r="AU2545" s="249" t="s">
        <v>84</v>
      </c>
      <c r="AV2545" s="13" t="s">
        <v>84</v>
      </c>
      <c r="AW2545" s="13" t="s">
        <v>31</v>
      </c>
      <c r="AX2545" s="13" t="s">
        <v>82</v>
      </c>
      <c r="AY2545" s="249" t="s">
        <v>161</v>
      </c>
    </row>
    <row r="2546" s="2" customFormat="1" ht="24.15" customHeight="1">
      <c r="A2546" s="39"/>
      <c r="B2546" s="40"/>
      <c r="C2546" s="220" t="s">
        <v>2406</v>
      </c>
      <c r="D2546" s="220" t="s">
        <v>163</v>
      </c>
      <c r="E2546" s="221" t="s">
        <v>2407</v>
      </c>
      <c r="F2546" s="222" t="s">
        <v>2408</v>
      </c>
      <c r="G2546" s="223" t="s">
        <v>166</v>
      </c>
      <c r="H2546" s="224">
        <v>26.600000000000001</v>
      </c>
      <c r="I2546" s="225"/>
      <c r="J2546" s="226">
        <f>ROUND(I2546*H2546,2)</f>
        <v>0</v>
      </c>
      <c r="K2546" s="227"/>
      <c r="L2546" s="45"/>
      <c r="M2546" s="228" t="s">
        <v>1</v>
      </c>
      <c r="N2546" s="229" t="s">
        <v>39</v>
      </c>
      <c r="O2546" s="92"/>
      <c r="P2546" s="230">
        <f>O2546*H2546</f>
        <v>0</v>
      </c>
      <c r="Q2546" s="230">
        <v>0</v>
      </c>
      <c r="R2546" s="230">
        <f>Q2546*H2546</f>
        <v>0</v>
      </c>
      <c r="S2546" s="230">
        <v>0</v>
      </c>
      <c r="T2546" s="231">
        <f>S2546*H2546</f>
        <v>0</v>
      </c>
      <c r="U2546" s="39"/>
      <c r="V2546" s="39"/>
      <c r="W2546" s="39"/>
      <c r="X2546" s="39"/>
      <c r="Y2546" s="39"/>
      <c r="Z2546" s="39"/>
      <c r="AA2546" s="39"/>
      <c r="AB2546" s="39"/>
      <c r="AC2546" s="39"/>
      <c r="AD2546" s="39"/>
      <c r="AE2546" s="39"/>
      <c r="AR2546" s="232" t="s">
        <v>259</v>
      </c>
      <c r="AT2546" s="232" t="s">
        <v>163</v>
      </c>
      <c r="AU2546" s="232" t="s">
        <v>84</v>
      </c>
      <c r="AY2546" s="18" t="s">
        <v>161</v>
      </c>
      <c r="BE2546" s="233">
        <f>IF(N2546="základní",J2546,0)</f>
        <v>0</v>
      </c>
      <c r="BF2546" s="233">
        <f>IF(N2546="snížená",J2546,0)</f>
        <v>0</v>
      </c>
      <c r="BG2546" s="233">
        <f>IF(N2546="zákl. přenesená",J2546,0)</f>
        <v>0</v>
      </c>
      <c r="BH2546" s="233">
        <f>IF(N2546="sníž. přenesená",J2546,0)</f>
        <v>0</v>
      </c>
      <c r="BI2546" s="233">
        <f>IF(N2546="nulová",J2546,0)</f>
        <v>0</v>
      </c>
      <c r="BJ2546" s="18" t="s">
        <v>82</v>
      </c>
      <c r="BK2546" s="233">
        <f>ROUND(I2546*H2546,2)</f>
        <v>0</v>
      </c>
      <c r="BL2546" s="18" t="s">
        <v>259</v>
      </c>
      <c r="BM2546" s="232" t="s">
        <v>2409</v>
      </c>
    </row>
    <row r="2547" s="2" customFormat="1">
      <c r="A2547" s="39"/>
      <c r="B2547" s="40"/>
      <c r="C2547" s="41"/>
      <c r="D2547" s="234" t="s">
        <v>169</v>
      </c>
      <c r="E2547" s="41"/>
      <c r="F2547" s="235" t="s">
        <v>2408</v>
      </c>
      <c r="G2547" s="41"/>
      <c r="H2547" s="41"/>
      <c r="I2547" s="236"/>
      <c r="J2547" s="41"/>
      <c r="K2547" s="41"/>
      <c r="L2547" s="45"/>
      <c r="M2547" s="237"/>
      <c r="N2547" s="238"/>
      <c r="O2547" s="92"/>
      <c r="P2547" s="92"/>
      <c r="Q2547" s="92"/>
      <c r="R2547" s="92"/>
      <c r="S2547" s="92"/>
      <c r="T2547" s="93"/>
      <c r="U2547" s="39"/>
      <c r="V2547" s="39"/>
      <c r="W2547" s="39"/>
      <c r="X2547" s="39"/>
      <c r="Y2547" s="39"/>
      <c r="Z2547" s="39"/>
      <c r="AA2547" s="39"/>
      <c r="AB2547" s="39"/>
      <c r="AC2547" s="39"/>
      <c r="AD2547" s="39"/>
      <c r="AE2547" s="39"/>
      <c r="AT2547" s="18" t="s">
        <v>169</v>
      </c>
      <c r="AU2547" s="18" t="s">
        <v>84</v>
      </c>
    </row>
    <row r="2548" s="15" customFormat="1">
      <c r="A2548" s="15"/>
      <c r="B2548" s="261"/>
      <c r="C2548" s="262"/>
      <c r="D2548" s="234" t="s">
        <v>170</v>
      </c>
      <c r="E2548" s="263" t="s">
        <v>1</v>
      </c>
      <c r="F2548" s="264" t="s">
        <v>2325</v>
      </c>
      <c r="G2548" s="262"/>
      <c r="H2548" s="263" t="s">
        <v>1</v>
      </c>
      <c r="I2548" s="265"/>
      <c r="J2548" s="262"/>
      <c r="K2548" s="262"/>
      <c r="L2548" s="266"/>
      <c r="M2548" s="267"/>
      <c r="N2548" s="268"/>
      <c r="O2548" s="268"/>
      <c r="P2548" s="268"/>
      <c r="Q2548" s="268"/>
      <c r="R2548" s="268"/>
      <c r="S2548" s="268"/>
      <c r="T2548" s="269"/>
      <c r="U2548" s="15"/>
      <c r="V2548" s="15"/>
      <c r="W2548" s="15"/>
      <c r="X2548" s="15"/>
      <c r="Y2548" s="15"/>
      <c r="Z2548" s="15"/>
      <c r="AA2548" s="15"/>
      <c r="AB2548" s="15"/>
      <c r="AC2548" s="15"/>
      <c r="AD2548" s="15"/>
      <c r="AE2548" s="15"/>
      <c r="AT2548" s="270" t="s">
        <v>170</v>
      </c>
      <c r="AU2548" s="270" t="s">
        <v>84</v>
      </c>
      <c r="AV2548" s="15" t="s">
        <v>82</v>
      </c>
      <c r="AW2548" s="15" t="s">
        <v>31</v>
      </c>
      <c r="AX2548" s="15" t="s">
        <v>74</v>
      </c>
      <c r="AY2548" s="270" t="s">
        <v>161</v>
      </c>
    </row>
    <row r="2549" s="13" customFormat="1">
      <c r="A2549" s="13"/>
      <c r="B2549" s="239"/>
      <c r="C2549" s="240"/>
      <c r="D2549" s="234" t="s">
        <v>170</v>
      </c>
      <c r="E2549" s="241" t="s">
        <v>1</v>
      </c>
      <c r="F2549" s="242" t="s">
        <v>1614</v>
      </c>
      <c r="G2549" s="240"/>
      <c r="H2549" s="243">
        <v>2</v>
      </c>
      <c r="I2549" s="244"/>
      <c r="J2549" s="240"/>
      <c r="K2549" s="240"/>
      <c r="L2549" s="245"/>
      <c r="M2549" s="246"/>
      <c r="N2549" s="247"/>
      <c r="O2549" s="247"/>
      <c r="P2549" s="247"/>
      <c r="Q2549" s="247"/>
      <c r="R2549" s="247"/>
      <c r="S2549" s="247"/>
      <c r="T2549" s="248"/>
      <c r="U2549" s="13"/>
      <c r="V2549" s="13"/>
      <c r="W2549" s="13"/>
      <c r="X2549" s="13"/>
      <c r="Y2549" s="13"/>
      <c r="Z2549" s="13"/>
      <c r="AA2549" s="13"/>
      <c r="AB2549" s="13"/>
      <c r="AC2549" s="13"/>
      <c r="AD2549" s="13"/>
      <c r="AE2549" s="13"/>
      <c r="AT2549" s="249" t="s">
        <v>170</v>
      </c>
      <c r="AU2549" s="249" t="s">
        <v>84</v>
      </c>
      <c r="AV2549" s="13" t="s">
        <v>84</v>
      </c>
      <c r="AW2549" s="13" t="s">
        <v>31</v>
      </c>
      <c r="AX2549" s="13" t="s">
        <v>74</v>
      </c>
      <c r="AY2549" s="249" t="s">
        <v>161</v>
      </c>
    </row>
    <row r="2550" s="13" customFormat="1">
      <c r="A2550" s="13"/>
      <c r="B2550" s="239"/>
      <c r="C2550" s="240"/>
      <c r="D2550" s="234" t="s">
        <v>170</v>
      </c>
      <c r="E2550" s="241" t="s">
        <v>1</v>
      </c>
      <c r="F2550" s="242" t="s">
        <v>1615</v>
      </c>
      <c r="G2550" s="240"/>
      <c r="H2550" s="243">
        <v>1.8</v>
      </c>
      <c r="I2550" s="244"/>
      <c r="J2550" s="240"/>
      <c r="K2550" s="240"/>
      <c r="L2550" s="245"/>
      <c r="M2550" s="246"/>
      <c r="N2550" s="247"/>
      <c r="O2550" s="247"/>
      <c r="P2550" s="247"/>
      <c r="Q2550" s="247"/>
      <c r="R2550" s="247"/>
      <c r="S2550" s="247"/>
      <c r="T2550" s="248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T2550" s="249" t="s">
        <v>170</v>
      </c>
      <c r="AU2550" s="249" t="s">
        <v>84</v>
      </c>
      <c r="AV2550" s="13" t="s">
        <v>84</v>
      </c>
      <c r="AW2550" s="13" t="s">
        <v>31</v>
      </c>
      <c r="AX2550" s="13" t="s">
        <v>74</v>
      </c>
      <c r="AY2550" s="249" t="s">
        <v>161</v>
      </c>
    </row>
    <row r="2551" s="13" customFormat="1">
      <c r="A2551" s="13"/>
      <c r="B2551" s="239"/>
      <c r="C2551" s="240"/>
      <c r="D2551" s="234" t="s">
        <v>170</v>
      </c>
      <c r="E2551" s="241" t="s">
        <v>1</v>
      </c>
      <c r="F2551" s="242" t="s">
        <v>1616</v>
      </c>
      <c r="G2551" s="240"/>
      <c r="H2551" s="243">
        <v>4.2000000000000002</v>
      </c>
      <c r="I2551" s="244"/>
      <c r="J2551" s="240"/>
      <c r="K2551" s="240"/>
      <c r="L2551" s="245"/>
      <c r="M2551" s="246"/>
      <c r="N2551" s="247"/>
      <c r="O2551" s="247"/>
      <c r="P2551" s="247"/>
      <c r="Q2551" s="247"/>
      <c r="R2551" s="247"/>
      <c r="S2551" s="247"/>
      <c r="T2551" s="248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T2551" s="249" t="s">
        <v>170</v>
      </c>
      <c r="AU2551" s="249" t="s">
        <v>84</v>
      </c>
      <c r="AV2551" s="13" t="s">
        <v>84</v>
      </c>
      <c r="AW2551" s="13" t="s">
        <v>31</v>
      </c>
      <c r="AX2551" s="13" t="s">
        <v>74</v>
      </c>
      <c r="AY2551" s="249" t="s">
        <v>161</v>
      </c>
    </row>
    <row r="2552" s="13" customFormat="1">
      <c r="A2552" s="13"/>
      <c r="B2552" s="239"/>
      <c r="C2552" s="240"/>
      <c r="D2552" s="234" t="s">
        <v>170</v>
      </c>
      <c r="E2552" s="241" t="s">
        <v>1</v>
      </c>
      <c r="F2552" s="242" t="s">
        <v>1038</v>
      </c>
      <c r="G2552" s="240"/>
      <c r="H2552" s="243">
        <v>4</v>
      </c>
      <c r="I2552" s="244"/>
      <c r="J2552" s="240"/>
      <c r="K2552" s="240"/>
      <c r="L2552" s="245"/>
      <c r="M2552" s="246"/>
      <c r="N2552" s="247"/>
      <c r="O2552" s="247"/>
      <c r="P2552" s="247"/>
      <c r="Q2552" s="247"/>
      <c r="R2552" s="247"/>
      <c r="S2552" s="247"/>
      <c r="T2552" s="248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T2552" s="249" t="s">
        <v>170</v>
      </c>
      <c r="AU2552" s="249" t="s">
        <v>84</v>
      </c>
      <c r="AV2552" s="13" t="s">
        <v>84</v>
      </c>
      <c r="AW2552" s="13" t="s">
        <v>31</v>
      </c>
      <c r="AX2552" s="13" t="s">
        <v>74</v>
      </c>
      <c r="AY2552" s="249" t="s">
        <v>161</v>
      </c>
    </row>
    <row r="2553" s="16" customFormat="1">
      <c r="A2553" s="16"/>
      <c r="B2553" s="282"/>
      <c r="C2553" s="283"/>
      <c r="D2553" s="234" t="s">
        <v>170</v>
      </c>
      <c r="E2553" s="284" t="s">
        <v>1</v>
      </c>
      <c r="F2553" s="285" t="s">
        <v>571</v>
      </c>
      <c r="G2553" s="283"/>
      <c r="H2553" s="286">
        <v>12</v>
      </c>
      <c r="I2553" s="287"/>
      <c r="J2553" s="283"/>
      <c r="K2553" s="283"/>
      <c r="L2553" s="288"/>
      <c r="M2553" s="289"/>
      <c r="N2553" s="290"/>
      <c r="O2553" s="290"/>
      <c r="P2553" s="290"/>
      <c r="Q2553" s="290"/>
      <c r="R2553" s="290"/>
      <c r="S2553" s="290"/>
      <c r="T2553" s="291"/>
      <c r="U2553" s="16"/>
      <c r="V2553" s="16"/>
      <c r="W2553" s="16"/>
      <c r="X2553" s="16"/>
      <c r="Y2553" s="16"/>
      <c r="Z2553" s="16"/>
      <c r="AA2553" s="16"/>
      <c r="AB2553" s="16"/>
      <c r="AC2553" s="16"/>
      <c r="AD2553" s="16"/>
      <c r="AE2553" s="16"/>
      <c r="AT2553" s="292" t="s">
        <v>170</v>
      </c>
      <c r="AU2553" s="292" t="s">
        <v>84</v>
      </c>
      <c r="AV2553" s="16" t="s">
        <v>180</v>
      </c>
      <c r="AW2553" s="16" t="s">
        <v>31</v>
      </c>
      <c r="AX2553" s="16" t="s">
        <v>74</v>
      </c>
      <c r="AY2553" s="292" t="s">
        <v>161</v>
      </c>
    </row>
    <row r="2554" s="15" customFormat="1">
      <c r="A2554" s="15"/>
      <c r="B2554" s="261"/>
      <c r="C2554" s="262"/>
      <c r="D2554" s="234" t="s">
        <v>170</v>
      </c>
      <c r="E2554" s="263" t="s">
        <v>1</v>
      </c>
      <c r="F2554" s="264" t="s">
        <v>2326</v>
      </c>
      <c r="G2554" s="262"/>
      <c r="H2554" s="263" t="s">
        <v>1</v>
      </c>
      <c r="I2554" s="265"/>
      <c r="J2554" s="262"/>
      <c r="K2554" s="262"/>
      <c r="L2554" s="266"/>
      <c r="M2554" s="267"/>
      <c r="N2554" s="268"/>
      <c r="O2554" s="268"/>
      <c r="P2554" s="268"/>
      <c r="Q2554" s="268"/>
      <c r="R2554" s="268"/>
      <c r="S2554" s="268"/>
      <c r="T2554" s="269"/>
      <c r="U2554" s="15"/>
      <c r="V2554" s="15"/>
      <c r="W2554" s="15"/>
      <c r="X2554" s="15"/>
      <c r="Y2554" s="15"/>
      <c r="Z2554" s="15"/>
      <c r="AA2554" s="15"/>
      <c r="AB2554" s="15"/>
      <c r="AC2554" s="15"/>
      <c r="AD2554" s="15"/>
      <c r="AE2554" s="15"/>
      <c r="AT2554" s="270" t="s">
        <v>170</v>
      </c>
      <c r="AU2554" s="270" t="s">
        <v>84</v>
      </c>
      <c r="AV2554" s="15" t="s">
        <v>82</v>
      </c>
      <c r="AW2554" s="15" t="s">
        <v>31</v>
      </c>
      <c r="AX2554" s="15" t="s">
        <v>74</v>
      </c>
      <c r="AY2554" s="270" t="s">
        <v>161</v>
      </c>
    </row>
    <row r="2555" s="13" customFormat="1">
      <c r="A2555" s="13"/>
      <c r="B2555" s="239"/>
      <c r="C2555" s="240"/>
      <c r="D2555" s="234" t="s">
        <v>170</v>
      </c>
      <c r="E2555" s="241" t="s">
        <v>1</v>
      </c>
      <c r="F2555" s="242" t="s">
        <v>1446</v>
      </c>
      <c r="G2555" s="240"/>
      <c r="H2555" s="243">
        <v>2.5</v>
      </c>
      <c r="I2555" s="244"/>
      <c r="J2555" s="240"/>
      <c r="K2555" s="240"/>
      <c r="L2555" s="245"/>
      <c r="M2555" s="246"/>
      <c r="N2555" s="247"/>
      <c r="O2555" s="247"/>
      <c r="P2555" s="247"/>
      <c r="Q2555" s="247"/>
      <c r="R2555" s="247"/>
      <c r="S2555" s="247"/>
      <c r="T2555" s="248"/>
      <c r="U2555" s="13"/>
      <c r="V2555" s="13"/>
      <c r="W2555" s="13"/>
      <c r="X2555" s="13"/>
      <c r="Y2555" s="13"/>
      <c r="Z2555" s="13"/>
      <c r="AA2555" s="13"/>
      <c r="AB2555" s="13"/>
      <c r="AC2555" s="13"/>
      <c r="AD2555" s="13"/>
      <c r="AE2555" s="13"/>
      <c r="AT2555" s="249" t="s">
        <v>170</v>
      </c>
      <c r="AU2555" s="249" t="s">
        <v>84</v>
      </c>
      <c r="AV2555" s="13" t="s">
        <v>84</v>
      </c>
      <c r="AW2555" s="13" t="s">
        <v>31</v>
      </c>
      <c r="AX2555" s="13" t="s">
        <v>74</v>
      </c>
      <c r="AY2555" s="249" t="s">
        <v>161</v>
      </c>
    </row>
    <row r="2556" s="13" customFormat="1">
      <c r="A2556" s="13"/>
      <c r="B2556" s="239"/>
      <c r="C2556" s="240"/>
      <c r="D2556" s="234" t="s">
        <v>170</v>
      </c>
      <c r="E2556" s="241" t="s">
        <v>1</v>
      </c>
      <c r="F2556" s="242" t="s">
        <v>1455</v>
      </c>
      <c r="G2556" s="240"/>
      <c r="H2556" s="243">
        <v>2.8999999999999999</v>
      </c>
      <c r="I2556" s="244"/>
      <c r="J2556" s="240"/>
      <c r="K2556" s="240"/>
      <c r="L2556" s="245"/>
      <c r="M2556" s="246"/>
      <c r="N2556" s="247"/>
      <c r="O2556" s="247"/>
      <c r="P2556" s="247"/>
      <c r="Q2556" s="247"/>
      <c r="R2556" s="247"/>
      <c r="S2556" s="247"/>
      <c r="T2556" s="248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T2556" s="249" t="s">
        <v>170</v>
      </c>
      <c r="AU2556" s="249" t="s">
        <v>84</v>
      </c>
      <c r="AV2556" s="13" t="s">
        <v>84</v>
      </c>
      <c r="AW2556" s="13" t="s">
        <v>31</v>
      </c>
      <c r="AX2556" s="13" t="s">
        <v>74</v>
      </c>
      <c r="AY2556" s="249" t="s">
        <v>161</v>
      </c>
    </row>
    <row r="2557" s="13" customFormat="1">
      <c r="A2557" s="13"/>
      <c r="B2557" s="239"/>
      <c r="C2557" s="240"/>
      <c r="D2557" s="234" t="s">
        <v>170</v>
      </c>
      <c r="E2557" s="241" t="s">
        <v>1</v>
      </c>
      <c r="F2557" s="242" t="s">
        <v>1458</v>
      </c>
      <c r="G2557" s="240"/>
      <c r="H2557" s="243">
        <v>2.7000000000000002</v>
      </c>
      <c r="I2557" s="244"/>
      <c r="J2557" s="240"/>
      <c r="K2557" s="240"/>
      <c r="L2557" s="245"/>
      <c r="M2557" s="246"/>
      <c r="N2557" s="247"/>
      <c r="O2557" s="247"/>
      <c r="P2557" s="247"/>
      <c r="Q2557" s="247"/>
      <c r="R2557" s="247"/>
      <c r="S2557" s="247"/>
      <c r="T2557" s="248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T2557" s="249" t="s">
        <v>170</v>
      </c>
      <c r="AU2557" s="249" t="s">
        <v>84</v>
      </c>
      <c r="AV2557" s="13" t="s">
        <v>84</v>
      </c>
      <c r="AW2557" s="13" t="s">
        <v>31</v>
      </c>
      <c r="AX2557" s="13" t="s">
        <v>74</v>
      </c>
      <c r="AY2557" s="249" t="s">
        <v>161</v>
      </c>
    </row>
    <row r="2558" s="13" customFormat="1">
      <c r="A2558" s="13"/>
      <c r="B2558" s="239"/>
      <c r="C2558" s="240"/>
      <c r="D2558" s="234" t="s">
        <v>170</v>
      </c>
      <c r="E2558" s="241" t="s">
        <v>1</v>
      </c>
      <c r="F2558" s="242" t="s">
        <v>1460</v>
      </c>
      <c r="G2558" s="240"/>
      <c r="H2558" s="243">
        <v>1.8</v>
      </c>
      <c r="I2558" s="244"/>
      <c r="J2558" s="240"/>
      <c r="K2558" s="240"/>
      <c r="L2558" s="245"/>
      <c r="M2558" s="246"/>
      <c r="N2558" s="247"/>
      <c r="O2558" s="247"/>
      <c r="P2558" s="247"/>
      <c r="Q2558" s="247"/>
      <c r="R2558" s="247"/>
      <c r="S2558" s="247"/>
      <c r="T2558" s="248"/>
      <c r="U2558" s="13"/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T2558" s="249" t="s">
        <v>170</v>
      </c>
      <c r="AU2558" s="249" t="s">
        <v>84</v>
      </c>
      <c r="AV2558" s="13" t="s">
        <v>84</v>
      </c>
      <c r="AW2558" s="13" t="s">
        <v>31</v>
      </c>
      <c r="AX2558" s="13" t="s">
        <v>74</v>
      </c>
      <c r="AY2558" s="249" t="s">
        <v>161</v>
      </c>
    </row>
    <row r="2559" s="13" customFormat="1">
      <c r="A2559" s="13"/>
      <c r="B2559" s="239"/>
      <c r="C2559" s="240"/>
      <c r="D2559" s="234" t="s">
        <v>170</v>
      </c>
      <c r="E2559" s="241" t="s">
        <v>1</v>
      </c>
      <c r="F2559" s="242" t="s">
        <v>1730</v>
      </c>
      <c r="G2559" s="240"/>
      <c r="H2559" s="243">
        <v>2.7000000000000002</v>
      </c>
      <c r="I2559" s="244"/>
      <c r="J2559" s="240"/>
      <c r="K2559" s="240"/>
      <c r="L2559" s="245"/>
      <c r="M2559" s="246"/>
      <c r="N2559" s="247"/>
      <c r="O2559" s="247"/>
      <c r="P2559" s="247"/>
      <c r="Q2559" s="247"/>
      <c r="R2559" s="247"/>
      <c r="S2559" s="247"/>
      <c r="T2559" s="248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T2559" s="249" t="s">
        <v>170</v>
      </c>
      <c r="AU2559" s="249" t="s">
        <v>84</v>
      </c>
      <c r="AV2559" s="13" t="s">
        <v>84</v>
      </c>
      <c r="AW2559" s="13" t="s">
        <v>31</v>
      </c>
      <c r="AX2559" s="13" t="s">
        <v>74</v>
      </c>
      <c r="AY2559" s="249" t="s">
        <v>161</v>
      </c>
    </row>
    <row r="2560" s="13" customFormat="1">
      <c r="A2560" s="13"/>
      <c r="B2560" s="239"/>
      <c r="C2560" s="240"/>
      <c r="D2560" s="234" t="s">
        <v>170</v>
      </c>
      <c r="E2560" s="241" t="s">
        <v>1</v>
      </c>
      <c r="F2560" s="242" t="s">
        <v>1712</v>
      </c>
      <c r="G2560" s="240"/>
      <c r="H2560" s="243">
        <v>2</v>
      </c>
      <c r="I2560" s="244"/>
      <c r="J2560" s="240"/>
      <c r="K2560" s="240"/>
      <c r="L2560" s="245"/>
      <c r="M2560" s="246"/>
      <c r="N2560" s="247"/>
      <c r="O2560" s="247"/>
      <c r="P2560" s="247"/>
      <c r="Q2560" s="247"/>
      <c r="R2560" s="247"/>
      <c r="S2560" s="247"/>
      <c r="T2560" s="248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T2560" s="249" t="s">
        <v>170</v>
      </c>
      <c r="AU2560" s="249" t="s">
        <v>84</v>
      </c>
      <c r="AV2560" s="13" t="s">
        <v>84</v>
      </c>
      <c r="AW2560" s="13" t="s">
        <v>31</v>
      </c>
      <c r="AX2560" s="13" t="s">
        <v>74</v>
      </c>
      <c r="AY2560" s="249" t="s">
        <v>161</v>
      </c>
    </row>
    <row r="2561" s="16" customFormat="1">
      <c r="A2561" s="16"/>
      <c r="B2561" s="282"/>
      <c r="C2561" s="283"/>
      <c r="D2561" s="234" t="s">
        <v>170</v>
      </c>
      <c r="E2561" s="284" t="s">
        <v>1</v>
      </c>
      <c r="F2561" s="285" t="s">
        <v>571</v>
      </c>
      <c r="G2561" s="283"/>
      <c r="H2561" s="286">
        <v>14.6</v>
      </c>
      <c r="I2561" s="287"/>
      <c r="J2561" s="283"/>
      <c r="K2561" s="283"/>
      <c r="L2561" s="288"/>
      <c r="M2561" s="289"/>
      <c r="N2561" s="290"/>
      <c r="O2561" s="290"/>
      <c r="P2561" s="290"/>
      <c r="Q2561" s="290"/>
      <c r="R2561" s="290"/>
      <c r="S2561" s="290"/>
      <c r="T2561" s="291"/>
      <c r="U2561" s="16"/>
      <c r="V2561" s="16"/>
      <c r="W2561" s="16"/>
      <c r="X2561" s="16"/>
      <c r="Y2561" s="16"/>
      <c r="Z2561" s="16"/>
      <c r="AA2561" s="16"/>
      <c r="AB2561" s="16"/>
      <c r="AC2561" s="16"/>
      <c r="AD2561" s="16"/>
      <c r="AE2561" s="16"/>
      <c r="AT2561" s="292" t="s">
        <v>170</v>
      </c>
      <c r="AU2561" s="292" t="s">
        <v>84</v>
      </c>
      <c r="AV2561" s="16" t="s">
        <v>180</v>
      </c>
      <c r="AW2561" s="16" t="s">
        <v>31</v>
      </c>
      <c r="AX2561" s="16" t="s">
        <v>74</v>
      </c>
      <c r="AY2561" s="292" t="s">
        <v>161</v>
      </c>
    </row>
    <row r="2562" s="14" customFormat="1">
      <c r="A2562" s="14"/>
      <c r="B2562" s="250"/>
      <c r="C2562" s="251"/>
      <c r="D2562" s="234" t="s">
        <v>170</v>
      </c>
      <c r="E2562" s="252" t="s">
        <v>1</v>
      </c>
      <c r="F2562" s="253" t="s">
        <v>173</v>
      </c>
      <c r="G2562" s="251"/>
      <c r="H2562" s="254">
        <v>26.600000000000001</v>
      </c>
      <c r="I2562" s="255"/>
      <c r="J2562" s="251"/>
      <c r="K2562" s="251"/>
      <c r="L2562" s="256"/>
      <c r="M2562" s="257"/>
      <c r="N2562" s="258"/>
      <c r="O2562" s="258"/>
      <c r="P2562" s="258"/>
      <c r="Q2562" s="258"/>
      <c r="R2562" s="258"/>
      <c r="S2562" s="258"/>
      <c r="T2562" s="259"/>
      <c r="U2562" s="14"/>
      <c r="V2562" s="14"/>
      <c r="W2562" s="14"/>
      <c r="X2562" s="14"/>
      <c r="Y2562" s="14"/>
      <c r="Z2562" s="14"/>
      <c r="AA2562" s="14"/>
      <c r="AB2562" s="14"/>
      <c r="AC2562" s="14"/>
      <c r="AD2562" s="14"/>
      <c r="AE2562" s="14"/>
      <c r="AT2562" s="260" t="s">
        <v>170</v>
      </c>
      <c r="AU2562" s="260" t="s">
        <v>84</v>
      </c>
      <c r="AV2562" s="14" t="s">
        <v>167</v>
      </c>
      <c r="AW2562" s="14" t="s">
        <v>31</v>
      </c>
      <c r="AX2562" s="14" t="s">
        <v>82</v>
      </c>
      <c r="AY2562" s="260" t="s">
        <v>161</v>
      </c>
    </row>
    <row r="2563" s="2" customFormat="1" ht="24.15" customHeight="1">
      <c r="A2563" s="39"/>
      <c r="B2563" s="40"/>
      <c r="C2563" s="220" t="s">
        <v>2410</v>
      </c>
      <c r="D2563" s="220" t="s">
        <v>163</v>
      </c>
      <c r="E2563" s="221" t="s">
        <v>2411</v>
      </c>
      <c r="F2563" s="222" t="s">
        <v>2412</v>
      </c>
      <c r="G2563" s="223" t="s">
        <v>166</v>
      </c>
      <c r="H2563" s="224">
        <v>406.10000000000002</v>
      </c>
      <c r="I2563" s="225"/>
      <c r="J2563" s="226">
        <f>ROUND(I2563*H2563,2)</f>
        <v>0</v>
      </c>
      <c r="K2563" s="227"/>
      <c r="L2563" s="45"/>
      <c r="M2563" s="228" t="s">
        <v>1</v>
      </c>
      <c r="N2563" s="229" t="s">
        <v>39</v>
      </c>
      <c r="O2563" s="92"/>
      <c r="P2563" s="230">
        <f>O2563*H2563</f>
        <v>0</v>
      </c>
      <c r="Q2563" s="230">
        <v>0</v>
      </c>
      <c r="R2563" s="230">
        <f>Q2563*H2563</f>
        <v>0</v>
      </c>
      <c r="S2563" s="230">
        <v>0</v>
      </c>
      <c r="T2563" s="231">
        <f>S2563*H2563</f>
        <v>0</v>
      </c>
      <c r="U2563" s="39"/>
      <c r="V2563" s="39"/>
      <c r="W2563" s="39"/>
      <c r="X2563" s="39"/>
      <c r="Y2563" s="39"/>
      <c r="Z2563" s="39"/>
      <c r="AA2563" s="39"/>
      <c r="AB2563" s="39"/>
      <c r="AC2563" s="39"/>
      <c r="AD2563" s="39"/>
      <c r="AE2563" s="39"/>
      <c r="AR2563" s="232" t="s">
        <v>259</v>
      </c>
      <c r="AT2563" s="232" t="s">
        <v>163</v>
      </c>
      <c r="AU2563" s="232" t="s">
        <v>84</v>
      </c>
      <c r="AY2563" s="18" t="s">
        <v>161</v>
      </c>
      <c r="BE2563" s="233">
        <f>IF(N2563="základní",J2563,0)</f>
        <v>0</v>
      </c>
      <c r="BF2563" s="233">
        <f>IF(N2563="snížená",J2563,0)</f>
        <v>0</v>
      </c>
      <c r="BG2563" s="233">
        <f>IF(N2563="zákl. přenesená",J2563,0)</f>
        <v>0</v>
      </c>
      <c r="BH2563" s="233">
        <f>IF(N2563="sníž. přenesená",J2563,0)</f>
        <v>0</v>
      </c>
      <c r="BI2563" s="233">
        <f>IF(N2563="nulová",J2563,0)</f>
        <v>0</v>
      </c>
      <c r="BJ2563" s="18" t="s">
        <v>82</v>
      </c>
      <c r="BK2563" s="233">
        <f>ROUND(I2563*H2563,2)</f>
        <v>0</v>
      </c>
      <c r="BL2563" s="18" t="s">
        <v>259</v>
      </c>
      <c r="BM2563" s="232" t="s">
        <v>2413</v>
      </c>
    </row>
    <row r="2564" s="2" customFormat="1">
      <c r="A2564" s="39"/>
      <c r="B2564" s="40"/>
      <c r="C2564" s="41"/>
      <c r="D2564" s="234" t="s">
        <v>169</v>
      </c>
      <c r="E2564" s="41"/>
      <c r="F2564" s="235" t="s">
        <v>2412</v>
      </c>
      <c r="G2564" s="41"/>
      <c r="H2564" s="41"/>
      <c r="I2564" s="236"/>
      <c r="J2564" s="41"/>
      <c r="K2564" s="41"/>
      <c r="L2564" s="45"/>
      <c r="M2564" s="237"/>
      <c r="N2564" s="238"/>
      <c r="O2564" s="92"/>
      <c r="P2564" s="92"/>
      <c r="Q2564" s="92"/>
      <c r="R2564" s="92"/>
      <c r="S2564" s="92"/>
      <c r="T2564" s="93"/>
      <c r="U2564" s="39"/>
      <c r="V2564" s="39"/>
      <c r="W2564" s="39"/>
      <c r="X2564" s="39"/>
      <c r="Y2564" s="39"/>
      <c r="Z2564" s="39"/>
      <c r="AA2564" s="39"/>
      <c r="AB2564" s="39"/>
      <c r="AC2564" s="39"/>
      <c r="AD2564" s="39"/>
      <c r="AE2564" s="39"/>
      <c r="AT2564" s="18" t="s">
        <v>169</v>
      </c>
      <c r="AU2564" s="18" t="s">
        <v>84</v>
      </c>
    </row>
    <row r="2565" s="2" customFormat="1" ht="24.15" customHeight="1">
      <c r="A2565" s="39"/>
      <c r="B2565" s="40"/>
      <c r="C2565" s="220" t="s">
        <v>2414</v>
      </c>
      <c r="D2565" s="220" t="s">
        <v>163</v>
      </c>
      <c r="E2565" s="221" t="s">
        <v>2415</v>
      </c>
      <c r="F2565" s="222" t="s">
        <v>2416</v>
      </c>
      <c r="G2565" s="223" t="s">
        <v>166</v>
      </c>
      <c r="H2565" s="224">
        <v>406.10000000000002</v>
      </c>
      <c r="I2565" s="225"/>
      <c r="J2565" s="226">
        <f>ROUND(I2565*H2565,2)</f>
        <v>0</v>
      </c>
      <c r="K2565" s="227"/>
      <c r="L2565" s="45"/>
      <c r="M2565" s="228" t="s">
        <v>1</v>
      </c>
      <c r="N2565" s="229" t="s">
        <v>39</v>
      </c>
      <c r="O2565" s="92"/>
      <c r="P2565" s="230">
        <f>O2565*H2565</f>
        <v>0</v>
      </c>
      <c r="Q2565" s="230">
        <v>0</v>
      </c>
      <c r="R2565" s="230">
        <f>Q2565*H2565</f>
        <v>0</v>
      </c>
      <c r="S2565" s="230">
        <v>0</v>
      </c>
      <c r="T2565" s="231">
        <f>S2565*H2565</f>
        <v>0</v>
      </c>
      <c r="U2565" s="39"/>
      <c r="V2565" s="39"/>
      <c r="W2565" s="39"/>
      <c r="X2565" s="39"/>
      <c r="Y2565" s="39"/>
      <c r="Z2565" s="39"/>
      <c r="AA2565" s="39"/>
      <c r="AB2565" s="39"/>
      <c r="AC2565" s="39"/>
      <c r="AD2565" s="39"/>
      <c r="AE2565" s="39"/>
      <c r="AR2565" s="232" t="s">
        <v>259</v>
      </c>
      <c r="AT2565" s="232" t="s">
        <v>163</v>
      </c>
      <c r="AU2565" s="232" t="s">
        <v>84</v>
      </c>
      <c r="AY2565" s="18" t="s">
        <v>161</v>
      </c>
      <c r="BE2565" s="233">
        <f>IF(N2565="základní",J2565,0)</f>
        <v>0</v>
      </c>
      <c r="BF2565" s="233">
        <f>IF(N2565="snížená",J2565,0)</f>
        <v>0</v>
      </c>
      <c r="BG2565" s="233">
        <f>IF(N2565="zákl. přenesená",J2565,0)</f>
        <v>0</v>
      </c>
      <c r="BH2565" s="233">
        <f>IF(N2565="sníž. přenesená",J2565,0)</f>
        <v>0</v>
      </c>
      <c r="BI2565" s="233">
        <f>IF(N2565="nulová",J2565,0)</f>
        <v>0</v>
      </c>
      <c r="BJ2565" s="18" t="s">
        <v>82</v>
      </c>
      <c r="BK2565" s="233">
        <f>ROUND(I2565*H2565,2)</f>
        <v>0</v>
      </c>
      <c r="BL2565" s="18" t="s">
        <v>259</v>
      </c>
      <c r="BM2565" s="232" t="s">
        <v>2417</v>
      </c>
    </row>
    <row r="2566" s="2" customFormat="1">
      <c r="A2566" s="39"/>
      <c r="B2566" s="40"/>
      <c r="C2566" s="41"/>
      <c r="D2566" s="234" t="s">
        <v>169</v>
      </c>
      <c r="E2566" s="41"/>
      <c r="F2566" s="235" t="s">
        <v>2416</v>
      </c>
      <c r="G2566" s="41"/>
      <c r="H2566" s="41"/>
      <c r="I2566" s="236"/>
      <c r="J2566" s="41"/>
      <c r="K2566" s="41"/>
      <c r="L2566" s="45"/>
      <c r="M2566" s="237"/>
      <c r="N2566" s="238"/>
      <c r="O2566" s="92"/>
      <c r="P2566" s="92"/>
      <c r="Q2566" s="92"/>
      <c r="R2566" s="92"/>
      <c r="S2566" s="92"/>
      <c r="T2566" s="93"/>
      <c r="U2566" s="39"/>
      <c r="V2566" s="39"/>
      <c r="W2566" s="39"/>
      <c r="X2566" s="39"/>
      <c r="Y2566" s="39"/>
      <c r="Z2566" s="39"/>
      <c r="AA2566" s="39"/>
      <c r="AB2566" s="39"/>
      <c r="AC2566" s="39"/>
      <c r="AD2566" s="39"/>
      <c r="AE2566" s="39"/>
      <c r="AT2566" s="18" t="s">
        <v>169</v>
      </c>
      <c r="AU2566" s="18" t="s">
        <v>84</v>
      </c>
    </row>
    <row r="2567" s="2" customFormat="1" ht="24.15" customHeight="1">
      <c r="A2567" s="39"/>
      <c r="B2567" s="40"/>
      <c r="C2567" s="220" t="s">
        <v>2418</v>
      </c>
      <c r="D2567" s="220" t="s">
        <v>163</v>
      </c>
      <c r="E2567" s="221" t="s">
        <v>2419</v>
      </c>
      <c r="F2567" s="222" t="s">
        <v>2420</v>
      </c>
      <c r="G2567" s="223" t="s">
        <v>166</v>
      </c>
      <c r="H2567" s="224">
        <v>174.40000000000001</v>
      </c>
      <c r="I2567" s="225"/>
      <c r="J2567" s="226">
        <f>ROUND(I2567*H2567,2)</f>
        <v>0</v>
      </c>
      <c r="K2567" s="227"/>
      <c r="L2567" s="45"/>
      <c r="M2567" s="228" t="s">
        <v>1</v>
      </c>
      <c r="N2567" s="229" t="s">
        <v>39</v>
      </c>
      <c r="O2567" s="92"/>
      <c r="P2567" s="230">
        <f>O2567*H2567</f>
        <v>0</v>
      </c>
      <c r="Q2567" s="230">
        <v>0.0015</v>
      </c>
      <c r="R2567" s="230">
        <f>Q2567*H2567</f>
        <v>0.2616</v>
      </c>
      <c r="S2567" s="230">
        <v>0</v>
      </c>
      <c r="T2567" s="231">
        <f>S2567*H2567</f>
        <v>0</v>
      </c>
      <c r="U2567" s="39"/>
      <c r="V2567" s="39"/>
      <c r="W2567" s="39"/>
      <c r="X2567" s="39"/>
      <c r="Y2567" s="39"/>
      <c r="Z2567" s="39"/>
      <c r="AA2567" s="39"/>
      <c r="AB2567" s="39"/>
      <c r="AC2567" s="39"/>
      <c r="AD2567" s="39"/>
      <c r="AE2567" s="39"/>
      <c r="AR2567" s="232" t="s">
        <v>259</v>
      </c>
      <c r="AT2567" s="232" t="s">
        <v>163</v>
      </c>
      <c r="AU2567" s="232" t="s">
        <v>84</v>
      </c>
      <c r="AY2567" s="18" t="s">
        <v>161</v>
      </c>
      <c r="BE2567" s="233">
        <f>IF(N2567="základní",J2567,0)</f>
        <v>0</v>
      </c>
      <c r="BF2567" s="233">
        <f>IF(N2567="snížená",J2567,0)</f>
        <v>0</v>
      </c>
      <c r="BG2567" s="233">
        <f>IF(N2567="zákl. přenesená",J2567,0)</f>
        <v>0</v>
      </c>
      <c r="BH2567" s="233">
        <f>IF(N2567="sníž. přenesená",J2567,0)</f>
        <v>0</v>
      </c>
      <c r="BI2567" s="233">
        <f>IF(N2567="nulová",J2567,0)</f>
        <v>0</v>
      </c>
      <c r="BJ2567" s="18" t="s">
        <v>82</v>
      </c>
      <c r="BK2567" s="233">
        <f>ROUND(I2567*H2567,2)</f>
        <v>0</v>
      </c>
      <c r="BL2567" s="18" t="s">
        <v>259</v>
      </c>
      <c r="BM2567" s="232" t="s">
        <v>2421</v>
      </c>
    </row>
    <row r="2568" s="2" customFormat="1">
      <c r="A2568" s="39"/>
      <c r="B2568" s="40"/>
      <c r="C2568" s="41"/>
      <c r="D2568" s="234" t="s">
        <v>169</v>
      </c>
      <c r="E2568" s="41"/>
      <c r="F2568" s="235" t="s">
        <v>2420</v>
      </c>
      <c r="G2568" s="41"/>
      <c r="H2568" s="41"/>
      <c r="I2568" s="236"/>
      <c r="J2568" s="41"/>
      <c r="K2568" s="41"/>
      <c r="L2568" s="45"/>
      <c r="M2568" s="237"/>
      <c r="N2568" s="238"/>
      <c r="O2568" s="92"/>
      <c r="P2568" s="92"/>
      <c r="Q2568" s="92"/>
      <c r="R2568" s="92"/>
      <c r="S2568" s="92"/>
      <c r="T2568" s="93"/>
      <c r="U2568" s="39"/>
      <c r="V2568" s="39"/>
      <c r="W2568" s="39"/>
      <c r="X2568" s="39"/>
      <c r="Y2568" s="39"/>
      <c r="Z2568" s="39"/>
      <c r="AA2568" s="39"/>
      <c r="AB2568" s="39"/>
      <c r="AC2568" s="39"/>
      <c r="AD2568" s="39"/>
      <c r="AE2568" s="39"/>
      <c r="AT2568" s="18" t="s">
        <v>169</v>
      </c>
      <c r="AU2568" s="18" t="s">
        <v>84</v>
      </c>
    </row>
    <row r="2569" s="13" customFormat="1">
      <c r="A2569" s="13"/>
      <c r="B2569" s="239"/>
      <c r="C2569" s="240"/>
      <c r="D2569" s="234" t="s">
        <v>170</v>
      </c>
      <c r="E2569" s="241" t="s">
        <v>1</v>
      </c>
      <c r="F2569" s="242" t="s">
        <v>2422</v>
      </c>
      <c r="G2569" s="240"/>
      <c r="H2569" s="243">
        <v>132.69999999999999</v>
      </c>
      <c r="I2569" s="244"/>
      <c r="J2569" s="240"/>
      <c r="K2569" s="240"/>
      <c r="L2569" s="245"/>
      <c r="M2569" s="246"/>
      <c r="N2569" s="247"/>
      <c r="O2569" s="247"/>
      <c r="P2569" s="247"/>
      <c r="Q2569" s="247"/>
      <c r="R2569" s="247"/>
      <c r="S2569" s="247"/>
      <c r="T2569" s="248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T2569" s="249" t="s">
        <v>170</v>
      </c>
      <c r="AU2569" s="249" t="s">
        <v>84</v>
      </c>
      <c r="AV2569" s="13" t="s">
        <v>84</v>
      </c>
      <c r="AW2569" s="13" t="s">
        <v>31</v>
      </c>
      <c r="AX2569" s="13" t="s">
        <v>74</v>
      </c>
      <c r="AY2569" s="249" t="s">
        <v>161</v>
      </c>
    </row>
    <row r="2570" s="13" customFormat="1">
      <c r="A2570" s="13"/>
      <c r="B2570" s="239"/>
      <c r="C2570" s="240"/>
      <c r="D2570" s="234" t="s">
        <v>170</v>
      </c>
      <c r="E2570" s="241" t="s">
        <v>1</v>
      </c>
      <c r="F2570" s="242" t="s">
        <v>2423</v>
      </c>
      <c r="G2570" s="240"/>
      <c r="H2570" s="243">
        <v>2</v>
      </c>
      <c r="I2570" s="244"/>
      <c r="J2570" s="240"/>
      <c r="K2570" s="240"/>
      <c r="L2570" s="245"/>
      <c r="M2570" s="246"/>
      <c r="N2570" s="247"/>
      <c r="O2570" s="247"/>
      <c r="P2570" s="247"/>
      <c r="Q2570" s="247"/>
      <c r="R2570" s="247"/>
      <c r="S2570" s="247"/>
      <c r="T2570" s="248"/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T2570" s="249" t="s">
        <v>170</v>
      </c>
      <c r="AU2570" s="249" t="s">
        <v>84</v>
      </c>
      <c r="AV2570" s="13" t="s">
        <v>84</v>
      </c>
      <c r="AW2570" s="13" t="s">
        <v>31</v>
      </c>
      <c r="AX2570" s="13" t="s">
        <v>74</v>
      </c>
      <c r="AY2570" s="249" t="s">
        <v>161</v>
      </c>
    </row>
    <row r="2571" s="13" customFormat="1">
      <c r="A2571" s="13"/>
      <c r="B2571" s="239"/>
      <c r="C2571" s="240"/>
      <c r="D2571" s="234" t="s">
        <v>170</v>
      </c>
      <c r="E2571" s="241" t="s">
        <v>1</v>
      </c>
      <c r="F2571" s="242" t="s">
        <v>2424</v>
      </c>
      <c r="G2571" s="240"/>
      <c r="H2571" s="243">
        <v>39.700000000000003</v>
      </c>
      <c r="I2571" s="244"/>
      <c r="J2571" s="240"/>
      <c r="K2571" s="240"/>
      <c r="L2571" s="245"/>
      <c r="M2571" s="246"/>
      <c r="N2571" s="247"/>
      <c r="O2571" s="247"/>
      <c r="P2571" s="247"/>
      <c r="Q2571" s="247"/>
      <c r="R2571" s="247"/>
      <c r="S2571" s="247"/>
      <c r="T2571" s="248"/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T2571" s="249" t="s">
        <v>170</v>
      </c>
      <c r="AU2571" s="249" t="s">
        <v>84</v>
      </c>
      <c r="AV2571" s="13" t="s">
        <v>84</v>
      </c>
      <c r="AW2571" s="13" t="s">
        <v>31</v>
      </c>
      <c r="AX2571" s="13" t="s">
        <v>74</v>
      </c>
      <c r="AY2571" s="249" t="s">
        <v>161</v>
      </c>
    </row>
    <row r="2572" s="14" customFormat="1">
      <c r="A2572" s="14"/>
      <c r="B2572" s="250"/>
      <c r="C2572" s="251"/>
      <c r="D2572" s="234" t="s">
        <v>170</v>
      </c>
      <c r="E2572" s="252" t="s">
        <v>1</v>
      </c>
      <c r="F2572" s="253" t="s">
        <v>173</v>
      </c>
      <c r="G2572" s="251"/>
      <c r="H2572" s="254">
        <v>174.40000000000001</v>
      </c>
      <c r="I2572" s="255"/>
      <c r="J2572" s="251"/>
      <c r="K2572" s="251"/>
      <c r="L2572" s="256"/>
      <c r="M2572" s="257"/>
      <c r="N2572" s="258"/>
      <c r="O2572" s="258"/>
      <c r="P2572" s="258"/>
      <c r="Q2572" s="258"/>
      <c r="R2572" s="258"/>
      <c r="S2572" s="258"/>
      <c r="T2572" s="259"/>
      <c r="U2572" s="14"/>
      <c r="V2572" s="14"/>
      <c r="W2572" s="14"/>
      <c r="X2572" s="14"/>
      <c r="Y2572" s="14"/>
      <c r="Z2572" s="14"/>
      <c r="AA2572" s="14"/>
      <c r="AB2572" s="14"/>
      <c r="AC2572" s="14"/>
      <c r="AD2572" s="14"/>
      <c r="AE2572" s="14"/>
      <c r="AT2572" s="260" t="s">
        <v>170</v>
      </c>
      <c r="AU2572" s="260" t="s">
        <v>84</v>
      </c>
      <c r="AV2572" s="14" t="s">
        <v>167</v>
      </c>
      <c r="AW2572" s="14" t="s">
        <v>31</v>
      </c>
      <c r="AX2572" s="14" t="s">
        <v>82</v>
      </c>
      <c r="AY2572" s="260" t="s">
        <v>161</v>
      </c>
    </row>
    <row r="2573" s="2" customFormat="1" ht="24.15" customHeight="1">
      <c r="A2573" s="39"/>
      <c r="B2573" s="40"/>
      <c r="C2573" s="220" t="s">
        <v>2425</v>
      </c>
      <c r="D2573" s="220" t="s">
        <v>163</v>
      </c>
      <c r="E2573" s="221" t="s">
        <v>2426</v>
      </c>
      <c r="F2573" s="222" t="s">
        <v>2427</v>
      </c>
      <c r="G2573" s="223" t="s">
        <v>1585</v>
      </c>
      <c r="H2573" s="293"/>
      <c r="I2573" s="225"/>
      <c r="J2573" s="226">
        <f>ROUND(I2573*H2573,2)</f>
        <v>0</v>
      </c>
      <c r="K2573" s="227"/>
      <c r="L2573" s="45"/>
      <c r="M2573" s="228" t="s">
        <v>1</v>
      </c>
      <c r="N2573" s="229" t="s">
        <v>39</v>
      </c>
      <c r="O2573" s="92"/>
      <c r="P2573" s="230">
        <f>O2573*H2573</f>
        <v>0</v>
      </c>
      <c r="Q2573" s="230">
        <v>0</v>
      </c>
      <c r="R2573" s="230">
        <f>Q2573*H2573</f>
        <v>0</v>
      </c>
      <c r="S2573" s="230">
        <v>0</v>
      </c>
      <c r="T2573" s="231">
        <f>S2573*H2573</f>
        <v>0</v>
      </c>
      <c r="U2573" s="39"/>
      <c r="V2573" s="39"/>
      <c r="W2573" s="39"/>
      <c r="X2573" s="39"/>
      <c r="Y2573" s="39"/>
      <c r="Z2573" s="39"/>
      <c r="AA2573" s="39"/>
      <c r="AB2573" s="39"/>
      <c r="AC2573" s="39"/>
      <c r="AD2573" s="39"/>
      <c r="AE2573" s="39"/>
      <c r="AR2573" s="232" t="s">
        <v>259</v>
      </c>
      <c r="AT2573" s="232" t="s">
        <v>163</v>
      </c>
      <c r="AU2573" s="232" t="s">
        <v>84</v>
      </c>
      <c r="AY2573" s="18" t="s">
        <v>161</v>
      </c>
      <c r="BE2573" s="233">
        <f>IF(N2573="základní",J2573,0)</f>
        <v>0</v>
      </c>
      <c r="BF2573" s="233">
        <f>IF(N2573="snížená",J2573,0)</f>
        <v>0</v>
      </c>
      <c r="BG2573" s="233">
        <f>IF(N2573="zákl. přenesená",J2573,0)</f>
        <v>0</v>
      </c>
      <c r="BH2573" s="233">
        <f>IF(N2573="sníž. přenesená",J2573,0)</f>
        <v>0</v>
      </c>
      <c r="BI2573" s="233">
        <f>IF(N2573="nulová",J2573,0)</f>
        <v>0</v>
      </c>
      <c r="BJ2573" s="18" t="s">
        <v>82</v>
      </c>
      <c r="BK2573" s="233">
        <f>ROUND(I2573*H2573,2)</f>
        <v>0</v>
      </c>
      <c r="BL2573" s="18" t="s">
        <v>259</v>
      </c>
      <c r="BM2573" s="232" t="s">
        <v>2428</v>
      </c>
    </row>
    <row r="2574" s="2" customFormat="1">
      <c r="A2574" s="39"/>
      <c r="B2574" s="40"/>
      <c r="C2574" s="41"/>
      <c r="D2574" s="234" t="s">
        <v>169</v>
      </c>
      <c r="E2574" s="41"/>
      <c r="F2574" s="235" t="s">
        <v>2427</v>
      </c>
      <c r="G2574" s="41"/>
      <c r="H2574" s="41"/>
      <c r="I2574" s="236"/>
      <c r="J2574" s="41"/>
      <c r="K2574" s="41"/>
      <c r="L2574" s="45"/>
      <c r="M2574" s="237"/>
      <c r="N2574" s="238"/>
      <c r="O2574" s="92"/>
      <c r="P2574" s="92"/>
      <c r="Q2574" s="92"/>
      <c r="R2574" s="92"/>
      <c r="S2574" s="92"/>
      <c r="T2574" s="93"/>
      <c r="U2574" s="39"/>
      <c r="V2574" s="39"/>
      <c r="W2574" s="39"/>
      <c r="X2574" s="39"/>
      <c r="Y2574" s="39"/>
      <c r="Z2574" s="39"/>
      <c r="AA2574" s="39"/>
      <c r="AB2574" s="39"/>
      <c r="AC2574" s="39"/>
      <c r="AD2574" s="39"/>
      <c r="AE2574" s="39"/>
      <c r="AT2574" s="18" t="s">
        <v>169</v>
      </c>
      <c r="AU2574" s="18" t="s">
        <v>84</v>
      </c>
    </row>
    <row r="2575" s="12" customFormat="1" ht="22.8" customHeight="1">
      <c r="A2575" s="12"/>
      <c r="B2575" s="204"/>
      <c r="C2575" s="205"/>
      <c r="D2575" s="206" t="s">
        <v>73</v>
      </c>
      <c r="E2575" s="218" t="s">
        <v>2429</v>
      </c>
      <c r="F2575" s="218" t="s">
        <v>2430</v>
      </c>
      <c r="G2575" s="205"/>
      <c r="H2575" s="205"/>
      <c r="I2575" s="208"/>
      <c r="J2575" s="219">
        <f>BK2575</f>
        <v>0</v>
      </c>
      <c r="K2575" s="205"/>
      <c r="L2575" s="210"/>
      <c r="M2575" s="211"/>
      <c r="N2575" s="212"/>
      <c r="O2575" s="212"/>
      <c r="P2575" s="213">
        <f>SUM(P2576:P2700)</f>
        <v>0</v>
      </c>
      <c r="Q2575" s="212"/>
      <c r="R2575" s="213">
        <f>SUM(R2576:R2700)</f>
        <v>14.012620699999999</v>
      </c>
      <c r="S2575" s="212"/>
      <c r="T2575" s="214">
        <f>SUM(T2576:T2700)</f>
        <v>0</v>
      </c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R2575" s="215" t="s">
        <v>84</v>
      </c>
      <c r="AT2575" s="216" t="s">
        <v>73</v>
      </c>
      <c r="AU2575" s="216" t="s">
        <v>82</v>
      </c>
      <c r="AY2575" s="215" t="s">
        <v>161</v>
      </c>
      <c r="BK2575" s="217">
        <f>SUM(BK2576:BK2700)</f>
        <v>0</v>
      </c>
    </row>
    <row r="2576" s="2" customFormat="1" ht="24.15" customHeight="1">
      <c r="A2576" s="39"/>
      <c r="B2576" s="40"/>
      <c r="C2576" s="220" t="s">
        <v>2431</v>
      </c>
      <c r="D2576" s="220" t="s">
        <v>163</v>
      </c>
      <c r="E2576" s="221" t="s">
        <v>2432</v>
      </c>
      <c r="F2576" s="222" t="s">
        <v>2433</v>
      </c>
      <c r="G2576" s="223" t="s">
        <v>166</v>
      </c>
      <c r="H2576" s="224">
        <v>18.491</v>
      </c>
      <c r="I2576" s="225"/>
      <c r="J2576" s="226">
        <f>ROUND(I2576*H2576,2)</f>
        <v>0</v>
      </c>
      <c r="K2576" s="227"/>
      <c r="L2576" s="45"/>
      <c r="M2576" s="228" t="s">
        <v>1</v>
      </c>
      <c r="N2576" s="229" t="s">
        <v>39</v>
      </c>
      <c r="O2576" s="92"/>
      <c r="P2576" s="230">
        <f>O2576*H2576</f>
        <v>0</v>
      </c>
      <c r="Q2576" s="230">
        <v>0.065799999999999997</v>
      </c>
      <c r="R2576" s="230">
        <f>Q2576*H2576</f>
        <v>1.2167078</v>
      </c>
      <c r="S2576" s="230">
        <v>0</v>
      </c>
      <c r="T2576" s="231">
        <f>S2576*H2576</f>
        <v>0</v>
      </c>
      <c r="U2576" s="39"/>
      <c r="V2576" s="39"/>
      <c r="W2576" s="39"/>
      <c r="X2576" s="39"/>
      <c r="Y2576" s="39"/>
      <c r="Z2576" s="39"/>
      <c r="AA2576" s="39"/>
      <c r="AB2576" s="39"/>
      <c r="AC2576" s="39"/>
      <c r="AD2576" s="39"/>
      <c r="AE2576" s="39"/>
      <c r="AR2576" s="232" t="s">
        <v>259</v>
      </c>
      <c r="AT2576" s="232" t="s">
        <v>163</v>
      </c>
      <c r="AU2576" s="232" t="s">
        <v>84</v>
      </c>
      <c r="AY2576" s="18" t="s">
        <v>161</v>
      </c>
      <c r="BE2576" s="233">
        <f>IF(N2576="základní",J2576,0)</f>
        <v>0</v>
      </c>
      <c r="BF2576" s="233">
        <f>IF(N2576="snížená",J2576,0)</f>
        <v>0</v>
      </c>
      <c r="BG2576" s="233">
        <f>IF(N2576="zákl. přenesená",J2576,0)</f>
        <v>0</v>
      </c>
      <c r="BH2576" s="233">
        <f>IF(N2576="sníž. přenesená",J2576,0)</f>
        <v>0</v>
      </c>
      <c r="BI2576" s="233">
        <f>IF(N2576="nulová",J2576,0)</f>
        <v>0</v>
      </c>
      <c r="BJ2576" s="18" t="s">
        <v>82</v>
      </c>
      <c r="BK2576" s="233">
        <f>ROUND(I2576*H2576,2)</f>
        <v>0</v>
      </c>
      <c r="BL2576" s="18" t="s">
        <v>259</v>
      </c>
      <c r="BM2576" s="232" t="s">
        <v>2434</v>
      </c>
    </row>
    <row r="2577" s="2" customFormat="1">
      <c r="A2577" s="39"/>
      <c r="B2577" s="40"/>
      <c r="C2577" s="41"/>
      <c r="D2577" s="234" t="s">
        <v>169</v>
      </c>
      <c r="E2577" s="41"/>
      <c r="F2577" s="235" t="s">
        <v>2433</v>
      </c>
      <c r="G2577" s="41"/>
      <c r="H2577" s="41"/>
      <c r="I2577" s="236"/>
      <c r="J2577" s="41"/>
      <c r="K2577" s="41"/>
      <c r="L2577" s="45"/>
      <c r="M2577" s="237"/>
      <c r="N2577" s="238"/>
      <c r="O2577" s="92"/>
      <c r="P2577" s="92"/>
      <c r="Q2577" s="92"/>
      <c r="R2577" s="92"/>
      <c r="S2577" s="92"/>
      <c r="T2577" s="93"/>
      <c r="U2577" s="39"/>
      <c r="V2577" s="39"/>
      <c r="W2577" s="39"/>
      <c r="X2577" s="39"/>
      <c r="Y2577" s="39"/>
      <c r="Z2577" s="39"/>
      <c r="AA2577" s="39"/>
      <c r="AB2577" s="39"/>
      <c r="AC2577" s="39"/>
      <c r="AD2577" s="39"/>
      <c r="AE2577" s="39"/>
      <c r="AT2577" s="18" t="s">
        <v>169</v>
      </c>
      <c r="AU2577" s="18" t="s">
        <v>84</v>
      </c>
    </row>
    <row r="2578" s="15" customFormat="1">
      <c r="A2578" s="15"/>
      <c r="B2578" s="261"/>
      <c r="C2578" s="262"/>
      <c r="D2578" s="234" t="s">
        <v>170</v>
      </c>
      <c r="E2578" s="263" t="s">
        <v>1</v>
      </c>
      <c r="F2578" s="264" t="s">
        <v>404</v>
      </c>
      <c r="G2578" s="262"/>
      <c r="H2578" s="263" t="s">
        <v>1</v>
      </c>
      <c r="I2578" s="265"/>
      <c r="J2578" s="262"/>
      <c r="K2578" s="262"/>
      <c r="L2578" s="266"/>
      <c r="M2578" s="267"/>
      <c r="N2578" s="268"/>
      <c r="O2578" s="268"/>
      <c r="P2578" s="268"/>
      <c r="Q2578" s="268"/>
      <c r="R2578" s="268"/>
      <c r="S2578" s="268"/>
      <c r="T2578" s="269"/>
      <c r="U2578" s="15"/>
      <c r="V2578" s="15"/>
      <c r="W2578" s="15"/>
      <c r="X2578" s="15"/>
      <c r="Y2578" s="15"/>
      <c r="Z2578" s="15"/>
      <c r="AA2578" s="15"/>
      <c r="AB2578" s="15"/>
      <c r="AC2578" s="15"/>
      <c r="AD2578" s="15"/>
      <c r="AE2578" s="15"/>
      <c r="AT2578" s="270" t="s">
        <v>170</v>
      </c>
      <c r="AU2578" s="270" t="s">
        <v>84</v>
      </c>
      <c r="AV2578" s="15" t="s">
        <v>82</v>
      </c>
      <c r="AW2578" s="15" t="s">
        <v>31</v>
      </c>
      <c r="AX2578" s="15" t="s">
        <v>74</v>
      </c>
      <c r="AY2578" s="270" t="s">
        <v>161</v>
      </c>
    </row>
    <row r="2579" s="13" customFormat="1">
      <c r="A2579" s="13"/>
      <c r="B2579" s="239"/>
      <c r="C2579" s="240"/>
      <c r="D2579" s="234" t="s">
        <v>170</v>
      </c>
      <c r="E2579" s="241" t="s">
        <v>1</v>
      </c>
      <c r="F2579" s="242" t="s">
        <v>2435</v>
      </c>
      <c r="G2579" s="240"/>
      <c r="H2579" s="243">
        <v>10.574</v>
      </c>
      <c r="I2579" s="244"/>
      <c r="J2579" s="240"/>
      <c r="K2579" s="240"/>
      <c r="L2579" s="245"/>
      <c r="M2579" s="246"/>
      <c r="N2579" s="247"/>
      <c r="O2579" s="247"/>
      <c r="P2579" s="247"/>
      <c r="Q2579" s="247"/>
      <c r="R2579" s="247"/>
      <c r="S2579" s="247"/>
      <c r="T2579" s="248"/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T2579" s="249" t="s">
        <v>170</v>
      </c>
      <c r="AU2579" s="249" t="s">
        <v>84</v>
      </c>
      <c r="AV2579" s="13" t="s">
        <v>84</v>
      </c>
      <c r="AW2579" s="13" t="s">
        <v>31</v>
      </c>
      <c r="AX2579" s="13" t="s">
        <v>74</v>
      </c>
      <c r="AY2579" s="249" t="s">
        <v>161</v>
      </c>
    </row>
    <row r="2580" s="13" customFormat="1">
      <c r="A2580" s="13"/>
      <c r="B2580" s="239"/>
      <c r="C2580" s="240"/>
      <c r="D2580" s="234" t="s">
        <v>170</v>
      </c>
      <c r="E2580" s="241" t="s">
        <v>1</v>
      </c>
      <c r="F2580" s="242" t="s">
        <v>2436</v>
      </c>
      <c r="G2580" s="240"/>
      <c r="H2580" s="243">
        <v>7.9169999999999998</v>
      </c>
      <c r="I2580" s="244"/>
      <c r="J2580" s="240"/>
      <c r="K2580" s="240"/>
      <c r="L2580" s="245"/>
      <c r="M2580" s="246"/>
      <c r="N2580" s="247"/>
      <c r="O2580" s="247"/>
      <c r="P2580" s="247"/>
      <c r="Q2580" s="247"/>
      <c r="R2580" s="247"/>
      <c r="S2580" s="247"/>
      <c r="T2580" s="248"/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T2580" s="249" t="s">
        <v>170</v>
      </c>
      <c r="AU2580" s="249" t="s">
        <v>84</v>
      </c>
      <c r="AV2580" s="13" t="s">
        <v>84</v>
      </c>
      <c r="AW2580" s="13" t="s">
        <v>31</v>
      </c>
      <c r="AX2580" s="13" t="s">
        <v>74</v>
      </c>
      <c r="AY2580" s="249" t="s">
        <v>161</v>
      </c>
    </row>
    <row r="2581" s="14" customFormat="1">
      <c r="A2581" s="14"/>
      <c r="B2581" s="250"/>
      <c r="C2581" s="251"/>
      <c r="D2581" s="234" t="s">
        <v>170</v>
      </c>
      <c r="E2581" s="252" t="s">
        <v>1</v>
      </c>
      <c r="F2581" s="253" t="s">
        <v>173</v>
      </c>
      <c r="G2581" s="251"/>
      <c r="H2581" s="254">
        <v>18.491</v>
      </c>
      <c r="I2581" s="255"/>
      <c r="J2581" s="251"/>
      <c r="K2581" s="251"/>
      <c r="L2581" s="256"/>
      <c r="M2581" s="257"/>
      <c r="N2581" s="258"/>
      <c r="O2581" s="258"/>
      <c r="P2581" s="258"/>
      <c r="Q2581" s="258"/>
      <c r="R2581" s="258"/>
      <c r="S2581" s="258"/>
      <c r="T2581" s="259"/>
      <c r="U2581" s="14"/>
      <c r="V2581" s="14"/>
      <c r="W2581" s="14"/>
      <c r="X2581" s="14"/>
      <c r="Y2581" s="14"/>
      <c r="Z2581" s="14"/>
      <c r="AA2581" s="14"/>
      <c r="AB2581" s="14"/>
      <c r="AC2581" s="14"/>
      <c r="AD2581" s="14"/>
      <c r="AE2581" s="14"/>
      <c r="AT2581" s="260" t="s">
        <v>170</v>
      </c>
      <c r="AU2581" s="260" t="s">
        <v>84</v>
      </c>
      <c r="AV2581" s="14" t="s">
        <v>167</v>
      </c>
      <c r="AW2581" s="14" t="s">
        <v>31</v>
      </c>
      <c r="AX2581" s="14" t="s">
        <v>82</v>
      </c>
      <c r="AY2581" s="260" t="s">
        <v>161</v>
      </c>
    </row>
    <row r="2582" s="2" customFormat="1" ht="16.5" customHeight="1">
      <c r="A2582" s="39"/>
      <c r="B2582" s="40"/>
      <c r="C2582" s="220" t="s">
        <v>2437</v>
      </c>
      <c r="D2582" s="220" t="s">
        <v>163</v>
      </c>
      <c r="E2582" s="221" t="s">
        <v>2438</v>
      </c>
      <c r="F2582" s="222" t="s">
        <v>2439</v>
      </c>
      <c r="G2582" s="223" t="s">
        <v>166</v>
      </c>
      <c r="H2582" s="224">
        <v>18.491</v>
      </c>
      <c r="I2582" s="225"/>
      <c r="J2582" s="226">
        <f>ROUND(I2582*H2582,2)</f>
        <v>0</v>
      </c>
      <c r="K2582" s="227"/>
      <c r="L2582" s="45"/>
      <c r="M2582" s="228" t="s">
        <v>1</v>
      </c>
      <c r="N2582" s="229" t="s">
        <v>39</v>
      </c>
      <c r="O2582" s="92"/>
      <c r="P2582" s="230">
        <f>O2582*H2582</f>
        <v>0</v>
      </c>
      <c r="Q2582" s="230">
        <v>0</v>
      </c>
      <c r="R2582" s="230">
        <f>Q2582*H2582</f>
        <v>0</v>
      </c>
      <c r="S2582" s="230">
        <v>0</v>
      </c>
      <c r="T2582" s="231">
        <f>S2582*H2582</f>
        <v>0</v>
      </c>
      <c r="U2582" s="39"/>
      <c r="V2582" s="39"/>
      <c r="W2582" s="39"/>
      <c r="X2582" s="39"/>
      <c r="Y2582" s="39"/>
      <c r="Z2582" s="39"/>
      <c r="AA2582" s="39"/>
      <c r="AB2582" s="39"/>
      <c r="AC2582" s="39"/>
      <c r="AD2582" s="39"/>
      <c r="AE2582" s="39"/>
      <c r="AR2582" s="232" t="s">
        <v>259</v>
      </c>
      <c r="AT2582" s="232" t="s">
        <v>163</v>
      </c>
      <c r="AU2582" s="232" t="s">
        <v>84</v>
      </c>
      <c r="AY2582" s="18" t="s">
        <v>161</v>
      </c>
      <c r="BE2582" s="233">
        <f>IF(N2582="základní",J2582,0)</f>
        <v>0</v>
      </c>
      <c r="BF2582" s="233">
        <f>IF(N2582="snížená",J2582,0)</f>
        <v>0</v>
      </c>
      <c r="BG2582" s="233">
        <f>IF(N2582="zákl. přenesená",J2582,0)</f>
        <v>0</v>
      </c>
      <c r="BH2582" s="233">
        <f>IF(N2582="sníž. přenesená",J2582,0)</f>
        <v>0</v>
      </c>
      <c r="BI2582" s="233">
        <f>IF(N2582="nulová",J2582,0)</f>
        <v>0</v>
      </c>
      <c r="BJ2582" s="18" t="s">
        <v>82</v>
      </c>
      <c r="BK2582" s="233">
        <f>ROUND(I2582*H2582,2)</f>
        <v>0</v>
      </c>
      <c r="BL2582" s="18" t="s">
        <v>259</v>
      </c>
      <c r="BM2582" s="232" t="s">
        <v>2440</v>
      </c>
    </row>
    <row r="2583" s="2" customFormat="1">
      <c r="A2583" s="39"/>
      <c r="B2583" s="40"/>
      <c r="C2583" s="41"/>
      <c r="D2583" s="234" t="s">
        <v>169</v>
      </c>
      <c r="E2583" s="41"/>
      <c r="F2583" s="235" t="s">
        <v>2439</v>
      </c>
      <c r="G2583" s="41"/>
      <c r="H2583" s="41"/>
      <c r="I2583" s="236"/>
      <c r="J2583" s="41"/>
      <c r="K2583" s="41"/>
      <c r="L2583" s="45"/>
      <c r="M2583" s="237"/>
      <c r="N2583" s="238"/>
      <c r="O2583" s="92"/>
      <c r="P2583" s="92"/>
      <c r="Q2583" s="92"/>
      <c r="R2583" s="92"/>
      <c r="S2583" s="92"/>
      <c r="T2583" s="93"/>
      <c r="U2583" s="39"/>
      <c r="V2583" s="39"/>
      <c r="W2583" s="39"/>
      <c r="X2583" s="39"/>
      <c r="Y2583" s="39"/>
      <c r="Z2583" s="39"/>
      <c r="AA2583" s="39"/>
      <c r="AB2583" s="39"/>
      <c r="AC2583" s="39"/>
      <c r="AD2583" s="39"/>
      <c r="AE2583" s="39"/>
      <c r="AT2583" s="18" t="s">
        <v>169</v>
      </c>
      <c r="AU2583" s="18" t="s">
        <v>84</v>
      </c>
    </row>
    <row r="2584" s="15" customFormat="1">
      <c r="A2584" s="15"/>
      <c r="B2584" s="261"/>
      <c r="C2584" s="262"/>
      <c r="D2584" s="234" t="s">
        <v>170</v>
      </c>
      <c r="E2584" s="263" t="s">
        <v>1</v>
      </c>
      <c r="F2584" s="264" t="s">
        <v>404</v>
      </c>
      <c r="G2584" s="262"/>
      <c r="H2584" s="263" t="s">
        <v>1</v>
      </c>
      <c r="I2584" s="265"/>
      <c r="J2584" s="262"/>
      <c r="K2584" s="262"/>
      <c r="L2584" s="266"/>
      <c r="M2584" s="267"/>
      <c r="N2584" s="268"/>
      <c r="O2584" s="268"/>
      <c r="P2584" s="268"/>
      <c r="Q2584" s="268"/>
      <c r="R2584" s="268"/>
      <c r="S2584" s="268"/>
      <c r="T2584" s="269"/>
      <c r="U2584" s="15"/>
      <c r="V2584" s="15"/>
      <c r="W2584" s="15"/>
      <c r="X2584" s="15"/>
      <c r="Y2584" s="15"/>
      <c r="Z2584" s="15"/>
      <c r="AA2584" s="15"/>
      <c r="AB2584" s="15"/>
      <c r="AC2584" s="15"/>
      <c r="AD2584" s="15"/>
      <c r="AE2584" s="15"/>
      <c r="AT2584" s="270" t="s">
        <v>170</v>
      </c>
      <c r="AU2584" s="270" t="s">
        <v>84</v>
      </c>
      <c r="AV2584" s="15" t="s">
        <v>82</v>
      </c>
      <c r="AW2584" s="15" t="s">
        <v>31</v>
      </c>
      <c r="AX2584" s="15" t="s">
        <v>74</v>
      </c>
      <c r="AY2584" s="270" t="s">
        <v>161</v>
      </c>
    </row>
    <row r="2585" s="13" customFormat="1">
      <c r="A2585" s="13"/>
      <c r="B2585" s="239"/>
      <c r="C2585" s="240"/>
      <c r="D2585" s="234" t="s">
        <v>170</v>
      </c>
      <c r="E2585" s="241" t="s">
        <v>1</v>
      </c>
      <c r="F2585" s="242" t="s">
        <v>2435</v>
      </c>
      <c r="G2585" s="240"/>
      <c r="H2585" s="243">
        <v>10.574</v>
      </c>
      <c r="I2585" s="244"/>
      <c r="J2585" s="240"/>
      <c r="K2585" s="240"/>
      <c r="L2585" s="245"/>
      <c r="M2585" s="246"/>
      <c r="N2585" s="247"/>
      <c r="O2585" s="247"/>
      <c r="P2585" s="247"/>
      <c r="Q2585" s="247"/>
      <c r="R2585" s="247"/>
      <c r="S2585" s="247"/>
      <c r="T2585" s="248"/>
      <c r="U2585" s="13"/>
      <c r="V2585" s="13"/>
      <c r="W2585" s="13"/>
      <c r="X2585" s="13"/>
      <c r="Y2585" s="13"/>
      <c r="Z2585" s="13"/>
      <c r="AA2585" s="13"/>
      <c r="AB2585" s="13"/>
      <c r="AC2585" s="13"/>
      <c r="AD2585" s="13"/>
      <c r="AE2585" s="13"/>
      <c r="AT2585" s="249" t="s">
        <v>170</v>
      </c>
      <c r="AU2585" s="249" t="s">
        <v>84</v>
      </c>
      <c r="AV2585" s="13" t="s">
        <v>84</v>
      </c>
      <c r="AW2585" s="13" t="s">
        <v>31</v>
      </c>
      <c r="AX2585" s="13" t="s">
        <v>74</v>
      </c>
      <c r="AY2585" s="249" t="s">
        <v>161</v>
      </c>
    </row>
    <row r="2586" s="13" customFormat="1">
      <c r="A2586" s="13"/>
      <c r="B2586" s="239"/>
      <c r="C2586" s="240"/>
      <c r="D2586" s="234" t="s">
        <v>170</v>
      </c>
      <c r="E2586" s="241" t="s">
        <v>1</v>
      </c>
      <c r="F2586" s="242" t="s">
        <v>2436</v>
      </c>
      <c r="G2586" s="240"/>
      <c r="H2586" s="243">
        <v>7.9169999999999998</v>
      </c>
      <c r="I2586" s="244"/>
      <c r="J2586" s="240"/>
      <c r="K2586" s="240"/>
      <c r="L2586" s="245"/>
      <c r="M2586" s="246"/>
      <c r="N2586" s="247"/>
      <c r="O2586" s="247"/>
      <c r="P2586" s="247"/>
      <c r="Q2586" s="247"/>
      <c r="R2586" s="247"/>
      <c r="S2586" s="247"/>
      <c r="T2586" s="248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T2586" s="249" t="s">
        <v>170</v>
      </c>
      <c r="AU2586" s="249" t="s">
        <v>84</v>
      </c>
      <c r="AV2586" s="13" t="s">
        <v>84</v>
      </c>
      <c r="AW2586" s="13" t="s">
        <v>31</v>
      </c>
      <c r="AX2586" s="13" t="s">
        <v>74</v>
      </c>
      <c r="AY2586" s="249" t="s">
        <v>161</v>
      </c>
    </row>
    <row r="2587" s="14" customFormat="1">
      <c r="A2587" s="14"/>
      <c r="B2587" s="250"/>
      <c r="C2587" s="251"/>
      <c r="D2587" s="234" t="s">
        <v>170</v>
      </c>
      <c r="E2587" s="252" t="s">
        <v>1</v>
      </c>
      <c r="F2587" s="253" t="s">
        <v>173</v>
      </c>
      <c r="G2587" s="251"/>
      <c r="H2587" s="254">
        <v>18.491</v>
      </c>
      <c r="I2587" s="255"/>
      <c r="J2587" s="251"/>
      <c r="K2587" s="251"/>
      <c r="L2587" s="256"/>
      <c r="M2587" s="257"/>
      <c r="N2587" s="258"/>
      <c r="O2587" s="258"/>
      <c r="P2587" s="258"/>
      <c r="Q2587" s="258"/>
      <c r="R2587" s="258"/>
      <c r="S2587" s="258"/>
      <c r="T2587" s="259"/>
      <c r="U2587" s="14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T2587" s="260" t="s">
        <v>170</v>
      </c>
      <c r="AU2587" s="260" t="s">
        <v>84</v>
      </c>
      <c r="AV2587" s="14" t="s">
        <v>167</v>
      </c>
      <c r="AW2587" s="14" t="s">
        <v>31</v>
      </c>
      <c r="AX2587" s="14" t="s">
        <v>82</v>
      </c>
      <c r="AY2587" s="260" t="s">
        <v>161</v>
      </c>
    </row>
    <row r="2588" s="2" customFormat="1" ht="24.15" customHeight="1">
      <c r="A2588" s="39"/>
      <c r="B2588" s="40"/>
      <c r="C2588" s="220" t="s">
        <v>2441</v>
      </c>
      <c r="D2588" s="220" t="s">
        <v>163</v>
      </c>
      <c r="E2588" s="221" t="s">
        <v>2442</v>
      </c>
      <c r="F2588" s="222" t="s">
        <v>2443</v>
      </c>
      <c r="G2588" s="223" t="s">
        <v>166</v>
      </c>
      <c r="H2588" s="224">
        <v>18.491</v>
      </c>
      <c r="I2588" s="225"/>
      <c r="J2588" s="226">
        <f>ROUND(I2588*H2588,2)</f>
        <v>0</v>
      </c>
      <c r="K2588" s="227"/>
      <c r="L2588" s="45"/>
      <c r="M2588" s="228" t="s">
        <v>1</v>
      </c>
      <c r="N2588" s="229" t="s">
        <v>39</v>
      </c>
      <c r="O2588" s="92"/>
      <c r="P2588" s="230">
        <f>O2588*H2588</f>
        <v>0</v>
      </c>
      <c r="Q2588" s="230">
        <v>0.00019000000000000001</v>
      </c>
      <c r="R2588" s="230">
        <f>Q2588*H2588</f>
        <v>0.0035132900000000001</v>
      </c>
      <c r="S2588" s="230">
        <v>0</v>
      </c>
      <c r="T2588" s="231">
        <f>S2588*H2588</f>
        <v>0</v>
      </c>
      <c r="U2588" s="39"/>
      <c r="V2588" s="39"/>
      <c r="W2588" s="39"/>
      <c r="X2588" s="39"/>
      <c r="Y2588" s="39"/>
      <c r="Z2588" s="39"/>
      <c r="AA2588" s="39"/>
      <c r="AB2588" s="39"/>
      <c r="AC2588" s="39"/>
      <c r="AD2588" s="39"/>
      <c r="AE2588" s="39"/>
      <c r="AR2588" s="232" t="s">
        <v>259</v>
      </c>
      <c r="AT2588" s="232" t="s">
        <v>163</v>
      </c>
      <c r="AU2588" s="232" t="s">
        <v>84</v>
      </c>
      <c r="AY2588" s="18" t="s">
        <v>161</v>
      </c>
      <c r="BE2588" s="233">
        <f>IF(N2588="základní",J2588,0)</f>
        <v>0</v>
      </c>
      <c r="BF2588" s="233">
        <f>IF(N2588="snížená",J2588,0)</f>
        <v>0</v>
      </c>
      <c r="BG2588" s="233">
        <f>IF(N2588="zákl. přenesená",J2588,0)</f>
        <v>0</v>
      </c>
      <c r="BH2588" s="233">
        <f>IF(N2588="sníž. přenesená",J2588,0)</f>
        <v>0</v>
      </c>
      <c r="BI2588" s="233">
        <f>IF(N2588="nulová",J2588,0)</f>
        <v>0</v>
      </c>
      <c r="BJ2588" s="18" t="s">
        <v>82</v>
      </c>
      <c r="BK2588" s="233">
        <f>ROUND(I2588*H2588,2)</f>
        <v>0</v>
      </c>
      <c r="BL2588" s="18" t="s">
        <v>259</v>
      </c>
      <c r="BM2588" s="232" t="s">
        <v>2444</v>
      </c>
    </row>
    <row r="2589" s="2" customFormat="1">
      <c r="A2589" s="39"/>
      <c r="B2589" s="40"/>
      <c r="C2589" s="41"/>
      <c r="D2589" s="234" t="s">
        <v>169</v>
      </c>
      <c r="E2589" s="41"/>
      <c r="F2589" s="235" t="s">
        <v>2443</v>
      </c>
      <c r="G2589" s="41"/>
      <c r="H2589" s="41"/>
      <c r="I2589" s="236"/>
      <c r="J2589" s="41"/>
      <c r="K2589" s="41"/>
      <c r="L2589" s="45"/>
      <c r="M2589" s="237"/>
      <c r="N2589" s="238"/>
      <c r="O2589" s="92"/>
      <c r="P2589" s="92"/>
      <c r="Q2589" s="92"/>
      <c r="R2589" s="92"/>
      <c r="S2589" s="92"/>
      <c r="T2589" s="93"/>
      <c r="U2589" s="39"/>
      <c r="V2589" s="39"/>
      <c r="W2589" s="39"/>
      <c r="X2589" s="39"/>
      <c r="Y2589" s="39"/>
      <c r="Z2589" s="39"/>
      <c r="AA2589" s="39"/>
      <c r="AB2589" s="39"/>
      <c r="AC2589" s="39"/>
      <c r="AD2589" s="39"/>
      <c r="AE2589" s="39"/>
      <c r="AT2589" s="18" t="s">
        <v>169</v>
      </c>
      <c r="AU2589" s="18" t="s">
        <v>84</v>
      </c>
    </row>
    <row r="2590" s="15" customFormat="1">
      <c r="A2590" s="15"/>
      <c r="B2590" s="261"/>
      <c r="C2590" s="262"/>
      <c r="D2590" s="234" t="s">
        <v>170</v>
      </c>
      <c r="E2590" s="263" t="s">
        <v>1</v>
      </c>
      <c r="F2590" s="264" t="s">
        <v>404</v>
      </c>
      <c r="G2590" s="262"/>
      <c r="H2590" s="263" t="s">
        <v>1</v>
      </c>
      <c r="I2590" s="265"/>
      <c r="J2590" s="262"/>
      <c r="K2590" s="262"/>
      <c r="L2590" s="266"/>
      <c r="M2590" s="267"/>
      <c r="N2590" s="268"/>
      <c r="O2590" s="268"/>
      <c r="P2590" s="268"/>
      <c r="Q2590" s="268"/>
      <c r="R2590" s="268"/>
      <c r="S2590" s="268"/>
      <c r="T2590" s="269"/>
      <c r="U2590" s="15"/>
      <c r="V2590" s="15"/>
      <c r="W2590" s="15"/>
      <c r="X2590" s="15"/>
      <c r="Y2590" s="15"/>
      <c r="Z2590" s="15"/>
      <c r="AA2590" s="15"/>
      <c r="AB2590" s="15"/>
      <c r="AC2590" s="15"/>
      <c r="AD2590" s="15"/>
      <c r="AE2590" s="15"/>
      <c r="AT2590" s="270" t="s">
        <v>170</v>
      </c>
      <c r="AU2590" s="270" t="s">
        <v>84</v>
      </c>
      <c r="AV2590" s="15" t="s">
        <v>82</v>
      </c>
      <c r="AW2590" s="15" t="s">
        <v>31</v>
      </c>
      <c r="AX2590" s="15" t="s">
        <v>74</v>
      </c>
      <c r="AY2590" s="270" t="s">
        <v>161</v>
      </c>
    </row>
    <row r="2591" s="13" customFormat="1">
      <c r="A2591" s="13"/>
      <c r="B2591" s="239"/>
      <c r="C2591" s="240"/>
      <c r="D2591" s="234" t="s">
        <v>170</v>
      </c>
      <c r="E2591" s="241" t="s">
        <v>1</v>
      </c>
      <c r="F2591" s="242" t="s">
        <v>2435</v>
      </c>
      <c r="G2591" s="240"/>
      <c r="H2591" s="243">
        <v>10.574</v>
      </c>
      <c r="I2591" s="244"/>
      <c r="J2591" s="240"/>
      <c r="K2591" s="240"/>
      <c r="L2591" s="245"/>
      <c r="M2591" s="246"/>
      <c r="N2591" s="247"/>
      <c r="O2591" s="247"/>
      <c r="P2591" s="247"/>
      <c r="Q2591" s="247"/>
      <c r="R2591" s="247"/>
      <c r="S2591" s="247"/>
      <c r="T2591" s="248"/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T2591" s="249" t="s">
        <v>170</v>
      </c>
      <c r="AU2591" s="249" t="s">
        <v>84</v>
      </c>
      <c r="AV2591" s="13" t="s">
        <v>84</v>
      </c>
      <c r="AW2591" s="13" t="s">
        <v>31</v>
      </c>
      <c r="AX2591" s="13" t="s">
        <v>74</v>
      </c>
      <c r="AY2591" s="249" t="s">
        <v>161</v>
      </c>
    </row>
    <row r="2592" s="13" customFormat="1">
      <c r="A2592" s="13"/>
      <c r="B2592" s="239"/>
      <c r="C2592" s="240"/>
      <c r="D2592" s="234" t="s">
        <v>170</v>
      </c>
      <c r="E2592" s="241" t="s">
        <v>1</v>
      </c>
      <c r="F2592" s="242" t="s">
        <v>2436</v>
      </c>
      <c r="G2592" s="240"/>
      <c r="H2592" s="243">
        <v>7.9169999999999998</v>
      </c>
      <c r="I2592" s="244"/>
      <c r="J2592" s="240"/>
      <c r="K2592" s="240"/>
      <c r="L2592" s="245"/>
      <c r="M2592" s="246"/>
      <c r="N2592" s="247"/>
      <c r="O2592" s="247"/>
      <c r="P2592" s="247"/>
      <c r="Q2592" s="247"/>
      <c r="R2592" s="247"/>
      <c r="S2592" s="247"/>
      <c r="T2592" s="248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T2592" s="249" t="s">
        <v>170</v>
      </c>
      <c r="AU2592" s="249" t="s">
        <v>84</v>
      </c>
      <c r="AV2592" s="13" t="s">
        <v>84</v>
      </c>
      <c r="AW2592" s="13" t="s">
        <v>31</v>
      </c>
      <c r="AX2592" s="13" t="s">
        <v>74</v>
      </c>
      <c r="AY2592" s="249" t="s">
        <v>161</v>
      </c>
    </row>
    <row r="2593" s="14" customFormat="1">
      <c r="A2593" s="14"/>
      <c r="B2593" s="250"/>
      <c r="C2593" s="251"/>
      <c r="D2593" s="234" t="s">
        <v>170</v>
      </c>
      <c r="E2593" s="252" t="s">
        <v>1</v>
      </c>
      <c r="F2593" s="253" t="s">
        <v>173</v>
      </c>
      <c r="G2593" s="251"/>
      <c r="H2593" s="254">
        <v>18.491</v>
      </c>
      <c r="I2593" s="255"/>
      <c r="J2593" s="251"/>
      <c r="K2593" s="251"/>
      <c r="L2593" s="256"/>
      <c r="M2593" s="257"/>
      <c r="N2593" s="258"/>
      <c r="O2593" s="258"/>
      <c r="P2593" s="258"/>
      <c r="Q2593" s="258"/>
      <c r="R2593" s="258"/>
      <c r="S2593" s="258"/>
      <c r="T2593" s="259"/>
      <c r="U2593" s="14"/>
      <c r="V2593" s="14"/>
      <c r="W2593" s="14"/>
      <c r="X2593" s="14"/>
      <c r="Y2593" s="14"/>
      <c r="Z2593" s="14"/>
      <c r="AA2593" s="14"/>
      <c r="AB2593" s="14"/>
      <c r="AC2593" s="14"/>
      <c r="AD2593" s="14"/>
      <c r="AE2593" s="14"/>
      <c r="AT2593" s="260" t="s">
        <v>170</v>
      </c>
      <c r="AU2593" s="260" t="s">
        <v>84</v>
      </c>
      <c r="AV2593" s="14" t="s">
        <v>167</v>
      </c>
      <c r="AW2593" s="14" t="s">
        <v>31</v>
      </c>
      <c r="AX2593" s="14" t="s">
        <v>82</v>
      </c>
      <c r="AY2593" s="260" t="s">
        <v>161</v>
      </c>
    </row>
    <row r="2594" s="2" customFormat="1" ht="24.15" customHeight="1">
      <c r="A2594" s="39"/>
      <c r="B2594" s="40"/>
      <c r="C2594" s="220" t="s">
        <v>2445</v>
      </c>
      <c r="D2594" s="220" t="s">
        <v>163</v>
      </c>
      <c r="E2594" s="221" t="s">
        <v>2446</v>
      </c>
      <c r="F2594" s="222" t="s">
        <v>2447</v>
      </c>
      <c r="G2594" s="223" t="s">
        <v>183</v>
      </c>
      <c r="H2594" s="224">
        <v>143.94999999999999</v>
      </c>
      <c r="I2594" s="225"/>
      <c r="J2594" s="226">
        <f>ROUND(I2594*H2594,2)</f>
        <v>0</v>
      </c>
      <c r="K2594" s="227"/>
      <c r="L2594" s="45"/>
      <c r="M2594" s="228" t="s">
        <v>1</v>
      </c>
      <c r="N2594" s="229" t="s">
        <v>39</v>
      </c>
      <c r="O2594" s="92"/>
      <c r="P2594" s="230">
        <f>O2594*H2594</f>
        <v>0</v>
      </c>
      <c r="Q2594" s="230">
        <v>0.00843</v>
      </c>
      <c r="R2594" s="230">
        <f>Q2594*H2594</f>
        <v>1.2134984999999998</v>
      </c>
      <c r="S2594" s="230">
        <v>0</v>
      </c>
      <c r="T2594" s="231">
        <f>S2594*H2594</f>
        <v>0</v>
      </c>
      <c r="U2594" s="39"/>
      <c r="V2594" s="39"/>
      <c r="W2594" s="39"/>
      <c r="X2594" s="39"/>
      <c r="Y2594" s="39"/>
      <c r="Z2594" s="39"/>
      <c r="AA2594" s="39"/>
      <c r="AB2594" s="39"/>
      <c r="AC2594" s="39"/>
      <c r="AD2594" s="39"/>
      <c r="AE2594" s="39"/>
      <c r="AR2594" s="232" t="s">
        <v>259</v>
      </c>
      <c r="AT2594" s="232" t="s">
        <v>163</v>
      </c>
      <c r="AU2594" s="232" t="s">
        <v>84</v>
      </c>
      <c r="AY2594" s="18" t="s">
        <v>161</v>
      </c>
      <c r="BE2594" s="233">
        <f>IF(N2594="základní",J2594,0)</f>
        <v>0</v>
      </c>
      <c r="BF2594" s="233">
        <f>IF(N2594="snížená",J2594,0)</f>
        <v>0</v>
      </c>
      <c r="BG2594" s="233">
        <f>IF(N2594="zákl. přenesená",J2594,0)</f>
        <v>0</v>
      </c>
      <c r="BH2594" s="233">
        <f>IF(N2594="sníž. přenesená",J2594,0)</f>
        <v>0</v>
      </c>
      <c r="BI2594" s="233">
        <f>IF(N2594="nulová",J2594,0)</f>
        <v>0</v>
      </c>
      <c r="BJ2594" s="18" t="s">
        <v>82</v>
      </c>
      <c r="BK2594" s="233">
        <f>ROUND(I2594*H2594,2)</f>
        <v>0</v>
      </c>
      <c r="BL2594" s="18" t="s">
        <v>259</v>
      </c>
      <c r="BM2594" s="232" t="s">
        <v>2448</v>
      </c>
    </row>
    <row r="2595" s="2" customFormat="1">
      <c r="A2595" s="39"/>
      <c r="B2595" s="40"/>
      <c r="C2595" s="41"/>
      <c r="D2595" s="234" t="s">
        <v>169</v>
      </c>
      <c r="E2595" s="41"/>
      <c r="F2595" s="235" t="s">
        <v>2447</v>
      </c>
      <c r="G2595" s="41"/>
      <c r="H2595" s="41"/>
      <c r="I2595" s="236"/>
      <c r="J2595" s="41"/>
      <c r="K2595" s="41"/>
      <c r="L2595" s="45"/>
      <c r="M2595" s="237"/>
      <c r="N2595" s="238"/>
      <c r="O2595" s="92"/>
      <c r="P2595" s="92"/>
      <c r="Q2595" s="92"/>
      <c r="R2595" s="92"/>
      <c r="S2595" s="92"/>
      <c r="T2595" s="93"/>
      <c r="U2595" s="39"/>
      <c r="V2595" s="39"/>
      <c r="W2595" s="39"/>
      <c r="X2595" s="39"/>
      <c r="Y2595" s="39"/>
      <c r="Z2595" s="39"/>
      <c r="AA2595" s="39"/>
      <c r="AB2595" s="39"/>
      <c r="AC2595" s="39"/>
      <c r="AD2595" s="39"/>
      <c r="AE2595" s="39"/>
      <c r="AT2595" s="18" t="s">
        <v>169</v>
      </c>
      <c r="AU2595" s="18" t="s">
        <v>84</v>
      </c>
    </row>
    <row r="2596" s="15" customFormat="1">
      <c r="A2596" s="15"/>
      <c r="B2596" s="261"/>
      <c r="C2596" s="262"/>
      <c r="D2596" s="234" t="s">
        <v>170</v>
      </c>
      <c r="E2596" s="263" t="s">
        <v>1</v>
      </c>
      <c r="F2596" s="264" t="s">
        <v>548</v>
      </c>
      <c r="G2596" s="262"/>
      <c r="H2596" s="263" t="s">
        <v>1</v>
      </c>
      <c r="I2596" s="265"/>
      <c r="J2596" s="262"/>
      <c r="K2596" s="262"/>
      <c r="L2596" s="266"/>
      <c r="M2596" s="267"/>
      <c r="N2596" s="268"/>
      <c r="O2596" s="268"/>
      <c r="P2596" s="268"/>
      <c r="Q2596" s="268"/>
      <c r="R2596" s="268"/>
      <c r="S2596" s="268"/>
      <c r="T2596" s="269"/>
      <c r="U2596" s="15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T2596" s="270" t="s">
        <v>170</v>
      </c>
      <c r="AU2596" s="270" t="s">
        <v>84</v>
      </c>
      <c r="AV2596" s="15" t="s">
        <v>82</v>
      </c>
      <c r="AW2596" s="15" t="s">
        <v>31</v>
      </c>
      <c r="AX2596" s="15" t="s">
        <v>74</v>
      </c>
      <c r="AY2596" s="270" t="s">
        <v>161</v>
      </c>
    </row>
    <row r="2597" s="13" customFormat="1">
      <c r="A2597" s="13"/>
      <c r="B2597" s="239"/>
      <c r="C2597" s="240"/>
      <c r="D2597" s="234" t="s">
        <v>170</v>
      </c>
      <c r="E2597" s="241" t="s">
        <v>1</v>
      </c>
      <c r="F2597" s="242" t="s">
        <v>2449</v>
      </c>
      <c r="G2597" s="240"/>
      <c r="H2597" s="243">
        <v>25.850000000000001</v>
      </c>
      <c r="I2597" s="244"/>
      <c r="J2597" s="240"/>
      <c r="K2597" s="240"/>
      <c r="L2597" s="245"/>
      <c r="M2597" s="246"/>
      <c r="N2597" s="247"/>
      <c r="O2597" s="247"/>
      <c r="P2597" s="247"/>
      <c r="Q2597" s="247"/>
      <c r="R2597" s="247"/>
      <c r="S2597" s="247"/>
      <c r="T2597" s="248"/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T2597" s="249" t="s">
        <v>170</v>
      </c>
      <c r="AU2597" s="249" t="s">
        <v>84</v>
      </c>
      <c r="AV2597" s="13" t="s">
        <v>84</v>
      </c>
      <c r="AW2597" s="13" t="s">
        <v>31</v>
      </c>
      <c r="AX2597" s="13" t="s">
        <v>74</v>
      </c>
      <c r="AY2597" s="249" t="s">
        <v>161</v>
      </c>
    </row>
    <row r="2598" s="13" customFormat="1">
      <c r="A2598" s="13"/>
      <c r="B2598" s="239"/>
      <c r="C2598" s="240"/>
      <c r="D2598" s="234" t="s">
        <v>170</v>
      </c>
      <c r="E2598" s="241" t="s">
        <v>1</v>
      </c>
      <c r="F2598" s="242" t="s">
        <v>2450</v>
      </c>
      <c r="G2598" s="240"/>
      <c r="H2598" s="243">
        <v>3.8500000000000001</v>
      </c>
      <c r="I2598" s="244"/>
      <c r="J2598" s="240"/>
      <c r="K2598" s="240"/>
      <c r="L2598" s="245"/>
      <c r="M2598" s="246"/>
      <c r="N2598" s="247"/>
      <c r="O2598" s="247"/>
      <c r="P2598" s="247"/>
      <c r="Q2598" s="247"/>
      <c r="R2598" s="247"/>
      <c r="S2598" s="247"/>
      <c r="T2598" s="248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T2598" s="249" t="s">
        <v>170</v>
      </c>
      <c r="AU2598" s="249" t="s">
        <v>84</v>
      </c>
      <c r="AV2598" s="13" t="s">
        <v>84</v>
      </c>
      <c r="AW2598" s="13" t="s">
        <v>31</v>
      </c>
      <c r="AX2598" s="13" t="s">
        <v>74</v>
      </c>
      <c r="AY2598" s="249" t="s">
        <v>161</v>
      </c>
    </row>
    <row r="2599" s="16" customFormat="1">
      <c r="A2599" s="16"/>
      <c r="B2599" s="282"/>
      <c r="C2599" s="283"/>
      <c r="D2599" s="234" t="s">
        <v>170</v>
      </c>
      <c r="E2599" s="284" t="s">
        <v>1</v>
      </c>
      <c r="F2599" s="285" t="s">
        <v>571</v>
      </c>
      <c r="G2599" s="283"/>
      <c r="H2599" s="286">
        <v>29.699999999999999</v>
      </c>
      <c r="I2599" s="287"/>
      <c r="J2599" s="283"/>
      <c r="K2599" s="283"/>
      <c r="L2599" s="288"/>
      <c r="M2599" s="289"/>
      <c r="N2599" s="290"/>
      <c r="O2599" s="290"/>
      <c r="P2599" s="290"/>
      <c r="Q2599" s="290"/>
      <c r="R2599" s="290"/>
      <c r="S2599" s="290"/>
      <c r="T2599" s="291"/>
      <c r="U2599" s="16"/>
      <c r="V2599" s="16"/>
      <c r="W2599" s="16"/>
      <c r="X2599" s="16"/>
      <c r="Y2599" s="16"/>
      <c r="Z2599" s="16"/>
      <c r="AA2599" s="16"/>
      <c r="AB2599" s="16"/>
      <c r="AC2599" s="16"/>
      <c r="AD2599" s="16"/>
      <c r="AE2599" s="16"/>
      <c r="AT2599" s="292" t="s">
        <v>170</v>
      </c>
      <c r="AU2599" s="292" t="s">
        <v>84</v>
      </c>
      <c r="AV2599" s="16" t="s">
        <v>180</v>
      </c>
      <c r="AW2599" s="16" t="s">
        <v>31</v>
      </c>
      <c r="AX2599" s="16" t="s">
        <v>74</v>
      </c>
      <c r="AY2599" s="292" t="s">
        <v>161</v>
      </c>
    </row>
    <row r="2600" s="15" customFormat="1">
      <c r="A2600" s="15"/>
      <c r="B2600" s="261"/>
      <c r="C2600" s="262"/>
      <c r="D2600" s="234" t="s">
        <v>170</v>
      </c>
      <c r="E2600" s="263" t="s">
        <v>1</v>
      </c>
      <c r="F2600" s="264" t="s">
        <v>572</v>
      </c>
      <c r="G2600" s="262"/>
      <c r="H2600" s="263" t="s">
        <v>1</v>
      </c>
      <c r="I2600" s="265"/>
      <c r="J2600" s="262"/>
      <c r="K2600" s="262"/>
      <c r="L2600" s="266"/>
      <c r="M2600" s="267"/>
      <c r="N2600" s="268"/>
      <c r="O2600" s="268"/>
      <c r="P2600" s="268"/>
      <c r="Q2600" s="268"/>
      <c r="R2600" s="268"/>
      <c r="S2600" s="268"/>
      <c r="T2600" s="269"/>
      <c r="U2600" s="15"/>
      <c r="V2600" s="15"/>
      <c r="W2600" s="15"/>
      <c r="X2600" s="15"/>
      <c r="Y2600" s="15"/>
      <c r="Z2600" s="15"/>
      <c r="AA2600" s="15"/>
      <c r="AB2600" s="15"/>
      <c r="AC2600" s="15"/>
      <c r="AD2600" s="15"/>
      <c r="AE2600" s="15"/>
      <c r="AT2600" s="270" t="s">
        <v>170</v>
      </c>
      <c r="AU2600" s="270" t="s">
        <v>84</v>
      </c>
      <c r="AV2600" s="15" t="s">
        <v>82</v>
      </c>
      <c r="AW2600" s="15" t="s">
        <v>31</v>
      </c>
      <c r="AX2600" s="15" t="s">
        <v>74</v>
      </c>
      <c r="AY2600" s="270" t="s">
        <v>161</v>
      </c>
    </row>
    <row r="2601" s="13" customFormat="1">
      <c r="A2601" s="13"/>
      <c r="B2601" s="239"/>
      <c r="C2601" s="240"/>
      <c r="D2601" s="234" t="s">
        <v>170</v>
      </c>
      <c r="E2601" s="241" t="s">
        <v>1</v>
      </c>
      <c r="F2601" s="242" t="s">
        <v>2451</v>
      </c>
      <c r="G2601" s="240"/>
      <c r="H2601" s="243">
        <v>17.600000000000001</v>
      </c>
      <c r="I2601" s="244"/>
      <c r="J2601" s="240"/>
      <c r="K2601" s="240"/>
      <c r="L2601" s="245"/>
      <c r="M2601" s="246"/>
      <c r="N2601" s="247"/>
      <c r="O2601" s="247"/>
      <c r="P2601" s="247"/>
      <c r="Q2601" s="247"/>
      <c r="R2601" s="247"/>
      <c r="S2601" s="247"/>
      <c r="T2601" s="248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T2601" s="249" t="s">
        <v>170</v>
      </c>
      <c r="AU2601" s="249" t="s">
        <v>84</v>
      </c>
      <c r="AV2601" s="13" t="s">
        <v>84</v>
      </c>
      <c r="AW2601" s="13" t="s">
        <v>31</v>
      </c>
      <c r="AX2601" s="13" t="s">
        <v>74</v>
      </c>
      <c r="AY2601" s="249" t="s">
        <v>161</v>
      </c>
    </row>
    <row r="2602" s="13" customFormat="1">
      <c r="A2602" s="13"/>
      <c r="B2602" s="239"/>
      <c r="C2602" s="240"/>
      <c r="D2602" s="234" t="s">
        <v>170</v>
      </c>
      <c r="E2602" s="241" t="s">
        <v>1</v>
      </c>
      <c r="F2602" s="242" t="s">
        <v>2452</v>
      </c>
      <c r="G2602" s="240"/>
      <c r="H2602" s="243">
        <v>7.7999999999999998</v>
      </c>
      <c r="I2602" s="244"/>
      <c r="J2602" s="240"/>
      <c r="K2602" s="240"/>
      <c r="L2602" s="245"/>
      <c r="M2602" s="246"/>
      <c r="N2602" s="247"/>
      <c r="O2602" s="247"/>
      <c r="P2602" s="247"/>
      <c r="Q2602" s="247"/>
      <c r="R2602" s="247"/>
      <c r="S2602" s="247"/>
      <c r="T2602" s="248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T2602" s="249" t="s">
        <v>170</v>
      </c>
      <c r="AU2602" s="249" t="s">
        <v>84</v>
      </c>
      <c r="AV2602" s="13" t="s">
        <v>84</v>
      </c>
      <c r="AW2602" s="13" t="s">
        <v>31</v>
      </c>
      <c r="AX2602" s="13" t="s">
        <v>74</v>
      </c>
      <c r="AY2602" s="249" t="s">
        <v>161</v>
      </c>
    </row>
    <row r="2603" s="13" customFormat="1">
      <c r="A2603" s="13"/>
      <c r="B2603" s="239"/>
      <c r="C2603" s="240"/>
      <c r="D2603" s="234" t="s">
        <v>170</v>
      </c>
      <c r="E2603" s="241" t="s">
        <v>1</v>
      </c>
      <c r="F2603" s="242" t="s">
        <v>2453</v>
      </c>
      <c r="G2603" s="240"/>
      <c r="H2603" s="243">
        <v>16.899999999999999</v>
      </c>
      <c r="I2603" s="244"/>
      <c r="J2603" s="240"/>
      <c r="K2603" s="240"/>
      <c r="L2603" s="245"/>
      <c r="M2603" s="246"/>
      <c r="N2603" s="247"/>
      <c r="O2603" s="247"/>
      <c r="P2603" s="247"/>
      <c r="Q2603" s="247"/>
      <c r="R2603" s="247"/>
      <c r="S2603" s="247"/>
      <c r="T2603" s="248"/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T2603" s="249" t="s">
        <v>170</v>
      </c>
      <c r="AU2603" s="249" t="s">
        <v>84</v>
      </c>
      <c r="AV2603" s="13" t="s">
        <v>84</v>
      </c>
      <c r="AW2603" s="13" t="s">
        <v>31</v>
      </c>
      <c r="AX2603" s="13" t="s">
        <v>74</v>
      </c>
      <c r="AY2603" s="249" t="s">
        <v>161</v>
      </c>
    </row>
    <row r="2604" s="13" customFormat="1">
      <c r="A2604" s="13"/>
      <c r="B2604" s="239"/>
      <c r="C2604" s="240"/>
      <c r="D2604" s="234" t="s">
        <v>170</v>
      </c>
      <c r="E2604" s="241" t="s">
        <v>1</v>
      </c>
      <c r="F2604" s="242" t="s">
        <v>2454</v>
      </c>
      <c r="G2604" s="240"/>
      <c r="H2604" s="243">
        <v>40.950000000000003</v>
      </c>
      <c r="I2604" s="244"/>
      <c r="J2604" s="240"/>
      <c r="K2604" s="240"/>
      <c r="L2604" s="245"/>
      <c r="M2604" s="246"/>
      <c r="N2604" s="247"/>
      <c r="O2604" s="247"/>
      <c r="P2604" s="247"/>
      <c r="Q2604" s="247"/>
      <c r="R2604" s="247"/>
      <c r="S2604" s="247"/>
      <c r="T2604" s="248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T2604" s="249" t="s">
        <v>170</v>
      </c>
      <c r="AU2604" s="249" t="s">
        <v>84</v>
      </c>
      <c r="AV2604" s="13" t="s">
        <v>84</v>
      </c>
      <c r="AW2604" s="13" t="s">
        <v>31</v>
      </c>
      <c r="AX2604" s="13" t="s">
        <v>74</v>
      </c>
      <c r="AY2604" s="249" t="s">
        <v>161</v>
      </c>
    </row>
    <row r="2605" s="13" customFormat="1">
      <c r="A2605" s="13"/>
      <c r="B2605" s="239"/>
      <c r="C2605" s="240"/>
      <c r="D2605" s="234" t="s">
        <v>170</v>
      </c>
      <c r="E2605" s="241" t="s">
        <v>1</v>
      </c>
      <c r="F2605" s="242" t="s">
        <v>2455</v>
      </c>
      <c r="G2605" s="240"/>
      <c r="H2605" s="243">
        <v>10</v>
      </c>
      <c r="I2605" s="244"/>
      <c r="J2605" s="240"/>
      <c r="K2605" s="240"/>
      <c r="L2605" s="245"/>
      <c r="M2605" s="246"/>
      <c r="N2605" s="247"/>
      <c r="O2605" s="247"/>
      <c r="P2605" s="247"/>
      <c r="Q2605" s="247"/>
      <c r="R2605" s="247"/>
      <c r="S2605" s="247"/>
      <c r="T2605" s="248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T2605" s="249" t="s">
        <v>170</v>
      </c>
      <c r="AU2605" s="249" t="s">
        <v>84</v>
      </c>
      <c r="AV2605" s="13" t="s">
        <v>84</v>
      </c>
      <c r="AW2605" s="13" t="s">
        <v>31</v>
      </c>
      <c r="AX2605" s="13" t="s">
        <v>74</v>
      </c>
      <c r="AY2605" s="249" t="s">
        <v>161</v>
      </c>
    </row>
    <row r="2606" s="13" customFormat="1">
      <c r="A2606" s="13"/>
      <c r="B2606" s="239"/>
      <c r="C2606" s="240"/>
      <c r="D2606" s="234" t="s">
        <v>170</v>
      </c>
      <c r="E2606" s="241" t="s">
        <v>1</v>
      </c>
      <c r="F2606" s="242" t="s">
        <v>2456</v>
      </c>
      <c r="G2606" s="240"/>
      <c r="H2606" s="243">
        <v>21</v>
      </c>
      <c r="I2606" s="244"/>
      <c r="J2606" s="240"/>
      <c r="K2606" s="240"/>
      <c r="L2606" s="245"/>
      <c r="M2606" s="246"/>
      <c r="N2606" s="247"/>
      <c r="O2606" s="247"/>
      <c r="P2606" s="247"/>
      <c r="Q2606" s="247"/>
      <c r="R2606" s="247"/>
      <c r="S2606" s="247"/>
      <c r="T2606" s="248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T2606" s="249" t="s">
        <v>170</v>
      </c>
      <c r="AU2606" s="249" t="s">
        <v>84</v>
      </c>
      <c r="AV2606" s="13" t="s">
        <v>84</v>
      </c>
      <c r="AW2606" s="13" t="s">
        <v>31</v>
      </c>
      <c r="AX2606" s="13" t="s">
        <v>74</v>
      </c>
      <c r="AY2606" s="249" t="s">
        <v>161</v>
      </c>
    </row>
    <row r="2607" s="16" customFormat="1">
      <c r="A2607" s="16"/>
      <c r="B2607" s="282"/>
      <c r="C2607" s="283"/>
      <c r="D2607" s="234" t="s">
        <v>170</v>
      </c>
      <c r="E2607" s="284" t="s">
        <v>1</v>
      </c>
      <c r="F2607" s="285" t="s">
        <v>571</v>
      </c>
      <c r="G2607" s="283"/>
      <c r="H2607" s="286">
        <v>114.25</v>
      </c>
      <c r="I2607" s="287"/>
      <c r="J2607" s="283"/>
      <c r="K2607" s="283"/>
      <c r="L2607" s="288"/>
      <c r="M2607" s="289"/>
      <c r="N2607" s="290"/>
      <c r="O2607" s="290"/>
      <c r="P2607" s="290"/>
      <c r="Q2607" s="290"/>
      <c r="R2607" s="290"/>
      <c r="S2607" s="290"/>
      <c r="T2607" s="291"/>
      <c r="U2607" s="16"/>
      <c r="V2607" s="16"/>
      <c r="W2607" s="16"/>
      <c r="X2607" s="16"/>
      <c r="Y2607" s="16"/>
      <c r="Z2607" s="16"/>
      <c r="AA2607" s="16"/>
      <c r="AB2607" s="16"/>
      <c r="AC2607" s="16"/>
      <c r="AD2607" s="16"/>
      <c r="AE2607" s="16"/>
      <c r="AT2607" s="292" t="s">
        <v>170</v>
      </c>
      <c r="AU2607" s="292" t="s">
        <v>84</v>
      </c>
      <c r="AV2607" s="16" t="s">
        <v>180</v>
      </c>
      <c r="AW2607" s="16" t="s">
        <v>31</v>
      </c>
      <c r="AX2607" s="16" t="s">
        <v>74</v>
      </c>
      <c r="AY2607" s="292" t="s">
        <v>161</v>
      </c>
    </row>
    <row r="2608" s="14" customFormat="1">
      <c r="A2608" s="14"/>
      <c r="B2608" s="250"/>
      <c r="C2608" s="251"/>
      <c r="D2608" s="234" t="s">
        <v>170</v>
      </c>
      <c r="E2608" s="252" t="s">
        <v>1</v>
      </c>
      <c r="F2608" s="253" t="s">
        <v>173</v>
      </c>
      <c r="G2608" s="251"/>
      <c r="H2608" s="254">
        <v>143.94999999999999</v>
      </c>
      <c r="I2608" s="255"/>
      <c r="J2608" s="251"/>
      <c r="K2608" s="251"/>
      <c r="L2608" s="256"/>
      <c r="M2608" s="257"/>
      <c r="N2608" s="258"/>
      <c r="O2608" s="258"/>
      <c r="P2608" s="258"/>
      <c r="Q2608" s="258"/>
      <c r="R2608" s="258"/>
      <c r="S2608" s="258"/>
      <c r="T2608" s="259"/>
      <c r="U2608" s="14"/>
      <c r="V2608" s="14"/>
      <c r="W2608" s="14"/>
      <c r="X2608" s="14"/>
      <c r="Y2608" s="14"/>
      <c r="Z2608" s="14"/>
      <c r="AA2608" s="14"/>
      <c r="AB2608" s="14"/>
      <c r="AC2608" s="14"/>
      <c r="AD2608" s="14"/>
      <c r="AE2608" s="14"/>
      <c r="AT2608" s="260" t="s">
        <v>170</v>
      </c>
      <c r="AU2608" s="260" t="s">
        <v>84</v>
      </c>
      <c r="AV2608" s="14" t="s">
        <v>167</v>
      </c>
      <c r="AW2608" s="14" t="s">
        <v>31</v>
      </c>
      <c r="AX2608" s="14" t="s">
        <v>82</v>
      </c>
      <c r="AY2608" s="260" t="s">
        <v>161</v>
      </c>
    </row>
    <row r="2609" s="2" customFormat="1" ht="24.15" customHeight="1">
      <c r="A2609" s="39"/>
      <c r="B2609" s="40"/>
      <c r="C2609" s="220" t="s">
        <v>2457</v>
      </c>
      <c r="D2609" s="220" t="s">
        <v>163</v>
      </c>
      <c r="E2609" s="221" t="s">
        <v>2458</v>
      </c>
      <c r="F2609" s="222" t="s">
        <v>2459</v>
      </c>
      <c r="G2609" s="223" t="s">
        <v>183</v>
      </c>
      <c r="H2609" s="224">
        <v>28.574000000000002</v>
      </c>
      <c r="I2609" s="225"/>
      <c r="J2609" s="226">
        <f>ROUND(I2609*H2609,2)</f>
        <v>0</v>
      </c>
      <c r="K2609" s="227"/>
      <c r="L2609" s="45"/>
      <c r="M2609" s="228" t="s">
        <v>1</v>
      </c>
      <c r="N2609" s="229" t="s">
        <v>39</v>
      </c>
      <c r="O2609" s="92"/>
      <c r="P2609" s="230">
        <f>O2609*H2609</f>
        <v>0</v>
      </c>
      <c r="Q2609" s="230">
        <v>0.00843</v>
      </c>
      <c r="R2609" s="230">
        <f>Q2609*H2609</f>
        <v>0.24087882000000002</v>
      </c>
      <c r="S2609" s="230">
        <v>0</v>
      </c>
      <c r="T2609" s="231">
        <f>S2609*H2609</f>
        <v>0</v>
      </c>
      <c r="U2609" s="39"/>
      <c r="V2609" s="39"/>
      <c r="W2609" s="39"/>
      <c r="X2609" s="39"/>
      <c r="Y2609" s="39"/>
      <c r="Z2609" s="39"/>
      <c r="AA2609" s="39"/>
      <c r="AB2609" s="39"/>
      <c r="AC2609" s="39"/>
      <c r="AD2609" s="39"/>
      <c r="AE2609" s="39"/>
      <c r="AR2609" s="232" t="s">
        <v>259</v>
      </c>
      <c r="AT2609" s="232" t="s">
        <v>163</v>
      </c>
      <c r="AU2609" s="232" t="s">
        <v>84</v>
      </c>
      <c r="AY2609" s="18" t="s">
        <v>161</v>
      </c>
      <c r="BE2609" s="233">
        <f>IF(N2609="základní",J2609,0)</f>
        <v>0</v>
      </c>
      <c r="BF2609" s="233">
        <f>IF(N2609="snížená",J2609,0)</f>
        <v>0</v>
      </c>
      <c r="BG2609" s="233">
        <f>IF(N2609="zákl. přenesená",J2609,0)</f>
        <v>0</v>
      </c>
      <c r="BH2609" s="233">
        <f>IF(N2609="sníž. přenesená",J2609,0)</f>
        <v>0</v>
      </c>
      <c r="BI2609" s="233">
        <f>IF(N2609="nulová",J2609,0)</f>
        <v>0</v>
      </c>
      <c r="BJ2609" s="18" t="s">
        <v>82</v>
      </c>
      <c r="BK2609" s="233">
        <f>ROUND(I2609*H2609,2)</f>
        <v>0</v>
      </c>
      <c r="BL2609" s="18" t="s">
        <v>259</v>
      </c>
      <c r="BM2609" s="232" t="s">
        <v>2460</v>
      </c>
    </row>
    <row r="2610" s="2" customFormat="1">
      <c r="A2610" s="39"/>
      <c r="B2610" s="40"/>
      <c r="C2610" s="41"/>
      <c r="D2610" s="234" t="s">
        <v>169</v>
      </c>
      <c r="E2610" s="41"/>
      <c r="F2610" s="235" t="s">
        <v>2459</v>
      </c>
      <c r="G2610" s="41"/>
      <c r="H2610" s="41"/>
      <c r="I2610" s="236"/>
      <c r="J2610" s="41"/>
      <c r="K2610" s="41"/>
      <c r="L2610" s="45"/>
      <c r="M2610" s="237"/>
      <c r="N2610" s="238"/>
      <c r="O2610" s="92"/>
      <c r="P2610" s="92"/>
      <c r="Q2610" s="92"/>
      <c r="R2610" s="92"/>
      <c r="S2610" s="92"/>
      <c r="T2610" s="93"/>
      <c r="U2610" s="39"/>
      <c r="V2610" s="39"/>
      <c r="W2610" s="39"/>
      <c r="X2610" s="39"/>
      <c r="Y2610" s="39"/>
      <c r="Z2610" s="39"/>
      <c r="AA2610" s="39"/>
      <c r="AB2610" s="39"/>
      <c r="AC2610" s="39"/>
      <c r="AD2610" s="39"/>
      <c r="AE2610" s="39"/>
      <c r="AT2610" s="18" t="s">
        <v>169</v>
      </c>
      <c r="AU2610" s="18" t="s">
        <v>84</v>
      </c>
    </row>
    <row r="2611" s="15" customFormat="1">
      <c r="A2611" s="15"/>
      <c r="B2611" s="261"/>
      <c r="C2611" s="262"/>
      <c r="D2611" s="234" t="s">
        <v>170</v>
      </c>
      <c r="E2611" s="263" t="s">
        <v>1</v>
      </c>
      <c r="F2611" s="264" t="s">
        <v>404</v>
      </c>
      <c r="G2611" s="262"/>
      <c r="H2611" s="263" t="s">
        <v>1</v>
      </c>
      <c r="I2611" s="265"/>
      <c r="J2611" s="262"/>
      <c r="K2611" s="262"/>
      <c r="L2611" s="266"/>
      <c r="M2611" s="267"/>
      <c r="N2611" s="268"/>
      <c r="O2611" s="268"/>
      <c r="P2611" s="268"/>
      <c r="Q2611" s="268"/>
      <c r="R2611" s="268"/>
      <c r="S2611" s="268"/>
      <c r="T2611" s="269"/>
      <c r="U2611" s="15"/>
      <c r="V2611" s="15"/>
      <c r="W2611" s="15"/>
      <c r="X2611" s="15"/>
      <c r="Y2611" s="15"/>
      <c r="Z2611" s="15"/>
      <c r="AA2611" s="15"/>
      <c r="AB2611" s="15"/>
      <c r="AC2611" s="15"/>
      <c r="AD2611" s="15"/>
      <c r="AE2611" s="15"/>
      <c r="AT2611" s="270" t="s">
        <v>170</v>
      </c>
      <c r="AU2611" s="270" t="s">
        <v>84</v>
      </c>
      <c r="AV2611" s="15" t="s">
        <v>82</v>
      </c>
      <c r="AW2611" s="15" t="s">
        <v>31</v>
      </c>
      <c r="AX2611" s="15" t="s">
        <v>74</v>
      </c>
      <c r="AY2611" s="270" t="s">
        <v>161</v>
      </c>
    </row>
    <row r="2612" s="13" customFormat="1">
      <c r="A2612" s="13"/>
      <c r="B2612" s="239"/>
      <c r="C2612" s="240"/>
      <c r="D2612" s="234" t="s">
        <v>170</v>
      </c>
      <c r="E2612" s="241" t="s">
        <v>1</v>
      </c>
      <c r="F2612" s="242" t="s">
        <v>2461</v>
      </c>
      <c r="G2612" s="240"/>
      <c r="H2612" s="243">
        <v>12.74</v>
      </c>
      <c r="I2612" s="244"/>
      <c r="J2612" s="240"/>
      <c r="K2612" s="240"/>
      <c r="L2612" s="245"/>
      <c r="M2612" s="246"/>
      <c r="N2612" s="247"/>
      <c r="O2612" s="247"/>
      <c r="P2612" s="247"/>
      <c r="Q2612" s="247"/>
      <c r="R2612" s="247"/>
      <c r="S2612" s="247"/>
      <c r="T2612" s="248"/>
      <c r="U2612" s="13"/>
      <c r="V2612" s="13"/>
      <c r="W2612" s="13"/>
      <c r="X2612" s="13"/>
      <c r="Y2612" s="13"/>
      <c r="Z2612" s="13"/>
      <c r="AA2612" s="13"/>
      <c r="AB2612" s="13"/>
      <c r="AC2612" s="13"/>
      <c r="AD2612" s="13"/>
      <c r="AE2612" s="13"/>
      <c r="AT2612" s="249" t="s">
        <v>170</v>
      </c>
      <c r="AU2612" s="249" t="s">
        <v>84</v>
      </c>
      <c r="AV2612" s="13" t="s">
        <v>84</v>
      </c>
      <c r="AW2612" s="13" t="s">
        <v>31</v>
      </c>
      <c r="AX2612" s="13" t="s">
        <v>74</v>
      </c>
      <c r="AY2612" s="249" t="s">
        <v>161</v>
      </c>
    </row>
    <row r="2613" s="13" customFormat="1">
      <c r="A2613" s="13"/>
      <c r="B2613" s="239"/>
      <c r="C2613" s="240"/>
      <c r="D2613" s="234" t="s">
        <v>170</v>
      </c>
      <c r="E2613" s="241" t="s">
        <v>1</v>
      </c>
      <c r="F2613" s="242" t="s">
        <v>2462</v>
      </c>
      <c r="G2613" s="240"/>
      <c r="H2613" s="243">
        <v>15.834</v>
      </c>
      <c r="I2613" s="244"/>
      <c r="J2613" s="240"/>
      <c r="K2613" s="240"/>
      <c r="L2613" s="245"/>
      <c r="M2613" s="246"/>
      <c r="N2613" s="247"/>
      <c r="O2613" s="247"/>
      <c r="P2613" s="247"/>
      <c r="Q2613" s="247"/>
      <c r="R2613" s="247"/>
      <c r="S2613" s="247"/>
      <c r="T2613" s="248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T2613" s="249" t="s">
        <v>170</v>
      </c>
      <c r="AU2613" s="249" t="s">
        <v>84</v>
      </c>
      <c r="AV2613" s="13" t="s">
        <v>84</v>
      </c>
      <c r="AW2613" s="13" t="s">
        <v>31</v>
      </c>
      <c r="AX2613" s="13" t="s">
        <v>74</v>
      </c>
      <c r="AY2613" s="249" t="s">
        <v>161</v>
      </c>
    </row>
    <row r="2614" s="14" customFormat="1">
      <c r="A2614" s="14"/>
      <c r="B2614" s="250"/>
      <c r="C2614" s="251"/>
      <c r="D2614" s="234" t="s">
        <v>170</v>
      </c>
      <c r="E2614" s="252" t="s">
        <v>1</v>
      </c>
      <c r="F2614" s="253" t="s">
        <v>173</v>
      </c>
      <c r="G2614" s="251"/>
      <c r="H2614" s="254">
        <v>28.574000000000002</v>
      </c>
      <c r="I2614" s="255"/>
      <c r="J2614" s="251"/>
      <c r="K2614" s="251"/>
      <c r="L2614" s="256"/>
      <c r="M2614" s="257"/>
      <c r="N2614" s="258"/>
      <c r="O2614" s="258"/>
      <c r="P2614" s="258"/>
      <c r="Q2614" s="258"/>
      <c r="R2614" s="258"/>
      <c r="S2614" s="258"/>
      <c r="T2614" s="259"/>
      <c r="U2614" s="14"/>
      <c r="V2614" s="14"/>
      <c r="W2614" s="14"/>
      <c r="X2614" s="14"/>
      <c r="Y2614" s="14"/>
      <c r="Z2614" s="14"/>
      <c r="AA2614" s="14"/>
      <c r="AB2614" s="14"/>
      <c r="AC2614" s="14"/>
      <c r="AD2614" s="14"/>
      <c r="AE2614" s="14"/>
      <c r="AT2614" s="260" t="s">
        <v>170</v>
      </c>
      <c r="AU2614" s="260" t="s">
        <v>84</v>
      </c>
      <c r="AV2614" s="14" t="s">
        <v>167</v>
      </c>
      <c r="AW2614" s="14" t="s">
        <v>31</v>
      </c>
      <c r="AX2614" s="14" t="s">
        <v>82</v>
      </c>
      <c r="AY2614" s="260" t="s">
        <v>161</v>
      </c>
    </row>
    <row r="2615" s="2" customFormat="1" ht="21.75" customHeight="1">
      <c r="A2615" s="39"/>
      <c r="B2615" s="40"/>
      <c r="C2615" s="220" t="s">
        <v>2463</v>
      </c>
      <c r="D2615" s="220" t="s">
        <v>163</v>
      </c>
      <c r="E2615" s="221" t="s">
        <v>2464</v>
      </c>
      <c r="F2615" s="222" t="s">
        <v>2465</v>
      </c>
      <c r="G2615" s="223" t="s">
        <v>166</v>
      </c>
      <c r="H2615" s="224">
        <v>17.251999999999999</v>
      </c>
      <c r="I2615" s="225"/>
      <c r="J2615" s="226">
        <f>ROUND(I2615*H2615,2)</f>
        <v>0</v>
      </c>
      <c r="K2615" s="227"/>
      <c r="L2615" s="45"/>
      <c r="M2615" s="228" t="s">
        <v>1</v>
      </c>
      <c r="N2615" s="229" t="s">
        <v>39</v>
      </c>
      <c r="O2615" s="92"/>
      <c r="P2615" s="230">
        <f>O2615*H2615</f>
        <v>0</v>
      </c>
      <c r="Q2615" s="230">
        <v>0.00019000000000000001</v>
      </c>
      <c r="R2615" s="230">
        <f>Q2615*H2615</f>
        <v>0.0032778799999999999</v>
      </c>
      <c r="S2615" s="230">
        <v>0</v>
      </c>
      <c r="T2615" s="231">
        <f>S2615*H2615</f>
        <v>0</v>
      </c>
      <c r="U2615" s="39"/>
      <c r="V2615" s="39"/>
      <c r="W2615" s="39"/>
      <c r="X2615" s="39"/>
      <c r="Y2615" s="39"/>
      <c r="Z2615" s="39"/>
      <c r="AA2615" s="39"/>
      <c r="AB2615" s="39"/>
      <c r="AC2615" s="39"/>
      <c r="AD2615" s="39"/>
      <c r="AE2615" s="39"/>
      <c r="AR2615" s="232" t="s">
        <v>259</v>
      </c>
      <c r="AT2615" s="232" t="s">
        <v>163</v>
      </c>
      <c r="AU2615" s="232" t="s">
        <v>84</v>
      </c>
      <c r="AY2615" s="18" t="s">
        <v>161</v>
      </c>
      <c r="BE2615" s="233">
        <f>IF(N2615="základní",J2615,0)</f>
        <v>0</v>
      </c>
      <c r="BF2615" s="233">
        <f>IF(N2615="snížená",J2615,0)</f>
        <v>0</v>
      </c>
      <c r="BG2615" s="233">
        <f>IF(N2615="zákl. přenesená",J2615,0)</f>
        <v>0</v>
      </c>
      <c r="BH2615" s="233">
        <f>IF(N2615="sníž. přenesená",J2615,0)</f>
        <v>0</v>
      </c>
      <c r="BI2615" s="233">
        <f>IF(N2615="nulová",J2615,0)</f>
        <v>0</v>
      </c>
      <c r="BJ2615" s="18" t="s">
        <v>82</v>
      </c>
      <c r="BK2615" s="233">
        <f>ROUND(I2615*H2615,2)</f>
        <v>0</v>
      </c>
      <c r="BL2615" s="18" t="s">
        <v>259</v>
      </c>
      <c r="BM2615" s="232" t="s">
        <v>2466</v>
      </c>
    </row>
    <row r="2616" s="2" customFormat="1">
      <c r="A2616" s="39"/>
      <c r="B2616" s="40"/>
      <c r="C2616" s="41"/>
      <c r="D2616" s="234" t="s">
        <v>169</v>
      </c>
      <c r="E2616" s="41"/>
      <c r="F2616" s="235" t="s">
        <v>2465</v>
      </c>
      <c r="G2616" s="41"/>
      <c r="H2616" s="41"/>
      <c r="I2616" s="236"/>
      <c r="J2616" s="41"/>
      <c r="K2616" s="41"/>
      <c r="L2616" s="45"/>
      <c r="M2616" s="237"/>
      <c r="N2616" s="238"/>
      <c r="O2616" s="92"/>
      <c r="P2616" s="92"/>
      <c r="Q2616" s="92"/>
      <c r="R2616" s="92"/>
      <c r="S2616" s="92"/>
      <c r="T2616" s="93"/>
      <c r="U2616" s="39"/>
      <c r="V2616" s="39"/>
      <c r="W2616" s="39"/>
      <c r="X2616" s="39"/>
      <c r="Y2616" s="39"/>
      <c r="Z2616" s="39"/>
      <c r="AA2616" s="39"/>
      <c r="AB2616" s="39"/>
      <c r="AC2616" s="39"/>
      <c r="AD2616" s="39"/>
      <c r="AE2616" s="39"/>
      <c r="AT2616" s="18" t="s">
        <v>169</v>
      </c>
      <c r="AU2616" s="18" t="s">
        <v>84</v>
      </c>
    </row>
    <row r="2617" s="15" customFormat="1">
      <c r="A2617" s="15"/>
      <c r="B2617" s="261"/>
      <c r="C2617" s="262"/>
      <c r="D2617" s="234" t="s">
        <v>170</v>
      </c>
      <c r="E2617" s="263" t="s">
        <v>1</v>
      </c>
      <c r="F2617" s="264" t="s">
        <v>404</v>
      </c>
      <c r="G2617" s="262"/>
      <c r="H2617" s="263" t="s">
        <v>1</v>
      </c>
      <c r="I2617" s="265"/>
      <c r="J2617" s="262"/>
      <c r="K2617" s="262"/>
      <c r="L2617" s="266"/>
      <c r="M2617" s="267"/>
      <c r="N2617" s="268"/>
      <c r="O2617" s="268"/>
      <c r="P2617" s="268"/>
      <c r="Q2617" s="268"/>
      <c r="R2617" s="268"/>
      <c r="S2617" s="268"/>
      <c r="T2617" s="269"/>
      <c r="U2617" s="15"/>
      <c r="V2617" s="15"/>
      <c r="W2617" s="15"/>
      <c r="X2617" s="15"/>
      <c r="Y2617" s="15"/>
      <c r="Z2617" s="15"/>
      <c r="AA2617" s="15"/>
      <c r="AB2617" s="15"/>
      <c r="AC2617" s="15"/>
      <c r="AD2617" s="15"/>
      <c r="AE2617" s="15"/>
      <c r="AT2617" s="270" t="s">
        <v>170</v>
      </c>
      <c r="AU2617" s="270" t="s">
        <v>84</v>
      </c>
      <c r="AV2617" s="15" t="s">
        <v>82</v>
      </c>
      <c r="AW2617" s="15" t="s">
        <v>31</v>
      </c>
      <c r="AX2617" s="15" t="s">
        <v>74</v>
      </c>
      <c r="AY2617" s="270" t="s">
        <v>161</v>
      </c>
    </row>
    <row r="2618" s="13" customFormat="1">
      <c r="A2618" s="13"/>
      <c r="B2618" s="239"/>
      <c r="C2618" s="240"/>
      <c r="D2618" s="234" t="s">
        <v>170</v>
      </c>
      <c r="E2618" s="241" t="s">
        <v>1</v>
      </c>
      <c r="F2618" s="242" t="s">
        <v>2467</v>
      </c>
      <c r="G2618" s="240"/>
      <c r="H2618" s="243">
        <v>1.274</v>
      </c>
      <c r="I2618" s="244"/>
      <c r="J2618" s="240"/>
      <c r="K2618" s="240"/>
      <c r="L2618" s="245"/>
      <c r="M2618" s="246"/>
      <c r="N2618" s="247"/>
      <c r="O2618" s="247"/>
      <c r="P2618" s="247"/>
      <c r="Q2618" s="247"/>
      <c r="R2618" s="247"/>
      <c r="S2618" s="247"/>
      <c r="T2618" s="248"/>
      <c r="U2618" s="13"/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T2618" s="249" t="s">
        <v>170</v>
      </c>
      <c r="AU2618" s="249" t="s">
        <v>84</v>
      </c>
      <c r="AV2618" s="13" t="s">
        <v>84</v>
      </c>
      <c r="AW2618" s="13" t="s">
        <v>31</v>
      </c>
      <c r="AX2618" s="13" t="s">
        <v>74</v>
      </c>
      <c r="AY2618" s="249" t="s">
        <v>161</v>
      </c>
    </row>
    <row r="2619" s="13" customFormat="1">
      <c r="A2619" s="13"/>
      <c r="B2619" s="239"/>
      <c r="C2619" s="240"/>
      <c r="D2619" s="234" t="s">
        <v>170</v>
      </c>
      <c r="E2619" s="241" t="s">
        <v>1</v>
      </c>
      <c r="F2619" s="242" t="s">
        <v>2468</v>
      </c>
      <c r="G2619" s="240"/>
      <c r="H2619" s="243">
        <v>1.583</v>
      </c>
      <c r="I2619" s="244"/>
      <c r="J2619" s="240"/>
      <c r="K2619" s="240"/>
      <c r="L2619" s="245"/>
      <c r="M2619" s="246"/>
      <c r="N2619" s="247"/>
      <c r="O2619" s="247"/>
      <c r="P2619" s="247"/>
      <c r="Q2619" s="247"/>
      <c r="R2619" s="247"/>
      <c r="S2619" s="247"/>
      <c r="T2619" s="248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T2619" s="249" t="s">
        <v>170</v>
      </c>
      <c r="AU2619" s="249" t="s">
        <v>84</v>
      </c>
      <c r="AV2619" s="13" t="s">
        <v>84</v>
      </c>
      <c r="AW2619" s="13" t="s">
        <v>31</v>
      </c>
      <c r="AX2619" s="13" t="s">
        <v>74</v>
      </c>
      <c r="AY2619" s="249" t="s">
        <v>161</v>
      </c>
    </row>
    <row r="2620" s="15" customFormat="1">
      <c r="A2620" s="15"/>
      <c r="B2620" s="261"/>
      <c r="C2620" s="262"/>
      <c r="D2620" s="234" t="s">
        <v>170</v>
      </c>
      <c r="E2620" s="263" t="s">
        <v>1</v>
      </c>
      <c r="F2620" s="264" t="s">
        <v>548</v>
      </c>
      <c r="G2620" s="262"/>
      <c r="H2620" s="263" t="s">
        <v>1</v>
      </c>
      <c r="I2620" s="265"/>
      <c r="J2620" s="262"/>
      <c r="K2620" s="262"/>
      <c r="L2620" s="266"/>
      <c r="M2620" s="267"/>
      <c r="N2620" s="268"/>
      <c r="O2620" s="268"/>
      <c r="P2620" s="268"/>
      <c r="Q2620" s="268"/>
      <c r="R2620" s="268"/>
      <c r="S2620" s="268"/>
      <c r="T2620" s="269"/>
      <c r="U2620" s="15"/>
      <c r="V2620" s="15"/>
      <c r="W2620" s="15"/>
      <c r="X2620" s="15"/>
      <c r="Y2620" s="15"/>
      <c r="Z2620" s="15"/>
      <c r="AA2620" s="15"/>
      <c r="AB2620" s="15"/>
      <c r="AC2620" s="15"/>
      <c r="AD2620" s="15"/>
      <c r="AE2620" s="15"/>
      <c r="AT2620" s="270" t="s">
        <v>170</v>
      </c>
      <c r="AU2620" s="270" t="s">
        <v>84</v>
      </c>
      <c r="AV2620" s="15" t="s">
        <v>82</v>
      </c>
      <c r="AW2620" s="15" t="s">
        <v>31</v>
      </c>
      <c r="AX2620" s="15" t="s">
        <v>74</v>
      </c>
      <c r="AY2620" s="270" t="s">
        <v>161</v>
      </c>
    </row>
    <row r="2621" s="13" customFormat="1">
      <c r="A2621" s="13"/>
      <c r="B2621" s="239"/>
      <c r="C2621" s="240"/>
      <c r="D2621" s="234" t="s">
        <v>170</v>
      </c>
      <c r="E2621" s="241" t="s">
        <v>1</v>
      </c>
      <c r="F2621" s="242" t="s">
        <v>2469</v>
      </c>
      <c r="G2621" s="240"/>
      <c r="H2621" s="243">
        <v>2.585</v>
      </c>
      <c r="I2621" s="244"/>
      <c r="J2621" s="240"/>
      <c r="K2621" s="240"/>
      <c r="L2621" s="245"/>
      <c r="M2621" s="246"/>
      <c r="N2621" s="247"/>
      <c r="O2621" s="247"/>
      <c r="P2621" s="247"/>
      <c r="Q2621" s="247"/>
      <c r="R2621" s="247"/>
      <c r="S2621" s="247"/>
      <c r="T2621" s="248"/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T2621" s="249" t="s">
        <v>170</v>
      </c>
      <c r="AU2621" s="249" t="s">
        <v>84</v>
      </c>
      <c r="AV2621" s="13" t="s">
        <v>84</v>
      </c>
      <c r="AW2621" s="13" t="s">
        <v>31</v>
      </c>
      <c r="AX2621" s="13" t="s">
        <v>74</v>
      </c>
      <c r="AY2621" s="249" t="s">
        <v>161</v>
      </c>
    </row>
    <row r="2622" s="13" customFormat="1">
      <c r="A2622" s="13"/>
      <c r="B2622" s="239"/>
      <c r="C2622" s="240"/>
      <c r="D2622" s="234" t="s">
        <v>170</v>
      </c>
      <c r="E2622" s="241" t="s">
        <v>1</v>
      </c>
      <c r="F2622" s="242" t="s">
        <v>2470</v>
      </c>
      <c r="G2622" s="240"/>
      <c r="H2622" s="243">
        <v>0.38500000000000001</v>
      </c>
      <c r="I2622" s="244"/>
      <c r="J2622" s="240"/>
      <c r="K2622" s="240"/>
      <c r="L2622" s="245"/>
      <c r="M2622" s="246"/>
      <c r="N2622" s="247"/>
      <c r="O2622" s="247"/>
      <c r="P2622" s="247"/>
      <c r="Q2622" s="247"/>
      <c r="R2622" s="247"/>
      <c r="S2622" s="247"/>
      <c r="T2622" s="248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T2622" s="249" t="s">
        <v>170</v>
      </c>
      <c r="AU2622" s="249" t="s">
        <v>84</v>
      </c>
      <c r="AV2622" s="13" t="s">
        <v>84</v>
      </c>
      <c r="AW2622" s="13" t="s">
        <v>31</v>
      </c>
      <c r="AX2622" s="13" t="s">
        <v>74</v>
      </c>
      <c r="AY2622" s="249" t="s">
        <v>161</v>
      </c>
    </row>
    <row r="2623" s="16" customFormat="1">
      <c r="A2623" s="16"/>
      <c r="B2623" s="282"/>
      <c r="C2623" s="283"/>
      <c r="D2623" s="234" t="s">
        <v>170</v>
      </c>
      <c r="E2623" s="284" t="s">
        <v>1</v>
      </c>
      <c r="F2623" s="285" t="s">
        <v>571</v>
      </c>
      <c r="G2623" s="283"/>
      <c r="H2623" s="286">
        <v>5.827</v>
      </c>
      <c r="I2623" s="287"/>
      <c r="J2623" s="283"/>
      <c r="K2623" s="283"/>
      <c r="L2623" s="288"/>
      <c r="M2623" s="289"/>
      <c r="N2623" s="290"/>
      <c r="O2623" s="290"/>
      <c r="P2623" s="290"/>
      <c r="Q2623" s="290"/>
      <c r="R2623" s="290"/>
      <c r="S2623" s="290"/>
      <c r="T2623" s="291"/>
      <c r="U2623" s="16"/>
      <c r="V2623" s="16"/>
      <c r="W2623" s="16"/>
      <c r="X2623" s="16"/>
      <c r="Y2623" s="16"/>
      <c r="Z2623" s="16"/>
      <c r="AA2623" s="16"/>
      <c r="AB2623" s="16"/>
      <c r="AC2623" s="16"/>
      <c r="AD2623" s="16"/>
      <c r="AE2623" s="16"/>
      <c r="AT2623" s="292" t="s">
        <v>170</v>
      </c>
      <c r="AU2623" s="292" t="s">
        <v>84</v>
      </c>
      <c r="AV2623" s="16" t="s">
        <v>180</v>
      </c>
      <c r="AW2623" s="16" t="s">
        <v>31</v>
      </c>
      <c r="AX2623" s="16" t="s">
        <v>74</v>
      </c>
      <c r="AY2623" s="292" t="s">
        <v>161</v>
      </c>
    </row>
    <row r="2624" s="15" customFormat="1">
      <c r="A2624" s="15"/>
      <c r="B2624" s="261"/>
      <c r="C2624" s="262"/>
      <c r="D2624" s="234" t="s">
        <v>170</v>
      </c>
      <c r="E2624" s="263" t="s">
        <v>1</v>
      </c>
      <c r="F2624" s="264" t="s">
        <v>572</v>
      </c>
      <c r="G2624" s="262"/>
      <c r="H2624" s="263" t="s">
        <v>1</v>
      </c>
      <c r="I2624" s="265"/>
      <c r="J2624" s="262"/>
      <c r="K2624" s="262"/>
      <c r="L2624" s="266"/>
      <c r="M2624" s="267"/>
      <c r="N2624" s="268"/>
      <c r="O2624" s="268"/>
      <c r="P2624" s="268"/>
      <c r="Q2624" s="268"/>
      <c r="R2624" s="268"/>
      <c r="S2624" s="268"/>
      <c r="T2624" s="269"/>
      <c r="U2624" s="15"/>
      <c r="V2624" s="15"/>
      <c r="W2624" s="15"/>
      <c r="X2624" s="15"/>
      <c r="Y2624" s="15"/>
      <c r="Z2624" s="15"/>
      <c r="AA2624" s="15"/>
      <c r="AB2624" s="15"/>
      <c r="AC2624" s="15"/>
      <c r="AD2624" s="15"/>
      <c r="AE2624" s="15"/>
      <c r="AT2624" s="270" t="s">
        <v>170</v>
      </c>
      <c r="AU2624" s="270" t="s">
        <v>84</v>
      </c>
      <c r="AV2624" s="15" t="s">
        <v>82</v>
      </c>
      <c r="AW2624" s="15" t="s">
        <v>31</v>
      </c>
      <c r="AX2624" s="15" t="s">
        <v>74</v>
      </c>
      <c r="AY2624" s="270" t="s">
        <v>161</v>
      </c>
    </row>
    <row r="2625" s="13" customFormat="1">
      <c r="A2625" s="13"/>
      <c r="B2625" s="239"/>
      <c r="C2625" s="240"/>
      <c r="D2625" s="234" t="s">
        <v>170</v>
      </c>
      <c r="E2625" s="241" t="s">
        <v>1</v>
      </c>
      <c r="F2625" s="242" t="s">
        <v>2471</v>
      </c>
      <c r="G2625" s="240"/>
      <c r="H2625" s="243">
        <v>1.76</v>
      </c>
      <c r="I2625" s="244"/>
      <c r="J2625" s="240"/>
      <c r="K2625" s="240"/>
      <c r="L2625" s="245"/>
      <c r="M2625" s="246"/>
      <c r="N2625" s="247"/>
      <c r="O2625" s="247"/>
      <c r="P2625" s="247"/>
      <c r="Q2625" s="247"/>
      <c r="R2625" s="247"/>
      <c r="S2625" s="247"/>
      <c r="T2625" s="248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T2625" s="249" t="s">
        <v>170</v>
      </c>
      <c r="AU2625" s="249" t="s">
        <v>84</v>
      </c>
      <c r="AV2625" s="13" t="s">
        <v>84</v>
      </c>
      <c r="AW2625" s="13" t="s">
        <v>31</v>
      </c>
      <c r="AX2625" s="13" t="s">
        <v>74</v>
      </c>
      <c r="AY2625" s="249" t="s">
        <v>161</v>
      </c>
    </row>
    <row r="2626" s="13" customFormat="1">
      <c r="A2626" s="13"/>
      <c r="B2626" s="239"/>
      <c r="C2626" s="240"/>
      <c r="D2626" s="234" t="s">
        <v>170</v>
      </c>
      <c r="E2626" s="241" t="s">
        <v>1</v>
      </c>
      <c r="F2626" s="242" t="s">
        <v>2472</v>
      </c>
      <c r="G2626" s="240"/>
      <c r="H2626" s="243">
        <v>0.78000000000000003</v>
      </c>
      <c r="I2626" s="244"/>
      <c r="J2626" s="240"/>
      <c r="K2626" s="240"/>
      <c r="L2626" s="245"/>
      <c r="M2626" s="246"/>
      <c r="N2626" s="247"/>
      <c r="O2626" s="247"/>
      <c r="P2626" s="247"/>
      <c r="Q2626" s="247"/>
      <c r="R2626" s="247"/>
      <c r="S2626" s="247"/>
      <c r="T2626" s="248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T2626" s="249" t="s">
        <v>170</v>
      </c>
      <c r="AU2626" s="249" t="s">
        <v>84</v>
      </c>
      <c r="AV2626" s="13" t="s">
        <v>84</v>
      </c>
      <c r="AW2626" s="13" t="s">
        <v>31</v>
      </c>
      <c r="AX2626" s="13" t="s">
        <v>74</v>
      </c>
      <c r="AY2626" s="249" t="s">
        <v>161</v>
      </c>
    </row>
    <row r="2627" s="13" customFormat="1">
      <c r="A2627" s="13"/>
      <c r="B2627" s="239"/>
      <c r="C2627" s="240"/>
      <c r="D2627" s="234" t="s">
        <v>170</v>
      </c>
      <c r="E2627" s="241" t="s">
        <v>1</v>
      </c>
      <c r="F2627" s="242" t="s">
        <v>2473</v>
      </c>
      <c r="G2627" s="240"/>
      <c r="H2627" s="243">
        <v>1.69</v>
      </c>
      <c r="I2627" s="244"/>
      <c r="J2627" s="240"/>
      <c r="K2627" s="240"/>
      <c r="L2627" s="245"/>
      <c r="M2627" s="246"/>
      <c r="N2627" s="247"/>
      <c r="O2627" s="247"/>
      <c r="P2627" s="247"/>
      <c r="Q2627" s="247"/>
      <c r="R2627" s="247"/>
      <c r="S2627" s="247"/>
      <c r="T2627" s="248"/>
      <c r="U2627" s="13"/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T2627" s="249" t="s">
        <v>170</v>
      </c>
      <c r="AU2627" s="249" t="s">
        <v>84</v>
      </c>
      <c r="AV2627" s="13" t="s">
        <v>84</v>
      </c>
      <c r="AW2627" s="13" t="s">
        <v>31</v>
      </c>
      <c r="AX2627" s="13" t="s">
        <v>74</v>
      </c>
      <c r="AY2627" s="249" t="s">
        <v>161</v>
      </c>
    </row>
    <row r="2628" s="13" customFormat="1">
      <c r="A2628" s="13"/>
      <c r="B2628" s="239"/>
      <c r="C2628" s="240"/>
      <c r="D2628" s="234" t="s">
        <v>170</v>
      </c>
      <c r="E2628" s="241" t="s">
        <v>1</v>
      </c>
      <c r="F2628" s="242" t="s">
        <v>2474</v>
      </c>
      <c r="G2628" s="240"/>
      <c r="H2628" s="243">
        <v>4.0949999999999998</v>
      </c>
      <c r="I2628" s="244"/>
      <c r="J2628" s="240"/>
      <c r="K2628" s="240"/>
      <c r="L2628" s="245"/>
      <c r="M2628" s="246"/>
      <c r="N2628" s="247"/>
      <c r="O2628" s="247"/>
      <c r="P2628" s="247"/>
      <c r="Q2628" s="247"/>
      <c r="R2628" s="247"/>
      <c r="S2628" s="247"/>
      <c r="T2628" s="248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T2628" s="249" t="s">
        <v>170</v>
      </c>
      <c r="AU2628" s="249" t="s">
        <v>84</v>
      </c>
      <c r="AV2628" s="13" t="s">
        <v>84</v>
      </c>
      <c r="AW2628" s="13" t="s">
        <v>31</v>
      </c>
      <c r="AX2628" s="13" t="s">
        <v>74</v>
      </c>
      <c r="AY2628" s="249" t="s">
        <v>161</v>
      </c>
    </row>
    <row r="2629" s="13" customFormat="1">
      <c r="A2629" s="13"/>
      <c r="B2629" s="239"/>
      <c r="C2629" s="240"/>
      <c r="D2629" s="234" t="s">
        <v>170</v>
      </c>
      <c r="E2629" s="241" t="s">
        <v>1</v>
      </c>
      <c r="F2629" s="242" t="s">
        <v>2475</v>
      </c>
      <c r="G2629" s="240"/>
      <c r="H2629" s="243">
        <v>1</v>
      </c>
      <c r="I2629" s="244"/>
      <c r="J2629" s="240"/>
      <c r="K2629" s="240"/>
      <c r="L2629" s="245"/>
      <c r="M2629" s="246"/>
      <c r="N2629" s="247"/>
      <c r="O2629" s="247"/>
      <c r="P2629" s="247"/>
      <c r="Q2629" s="247"/>
      <c r="R2629" s="247"/>
      <c r="S2629" s="247"/>
      <c r="T2629" s="248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T2629" s="249" t="s">
        <v>170</v>
      </c>
      <c r="AU2629" s="249" t="s">
        <v>84</v>
      </c>
      <c r="AV2629" s="13" t="s">
        <v>84</v>
      </c>
      <c r="AW2629" s="13" t="s">
        <v>31</v>
      </c>
      <c r="AX2629" s="13" t="s">
        <v>74</v>
      </c>
      <c r="AY2629" s="249" t="s">
        <v>161</v>
      </c>
    </row>
    <row r="2630" s="13" customFormat="1">
      <c r="A2630" s="13"/>
      <c r="B2630" s="239"/>
      <c r="C2630" s="240"/>
      <c r="D2630" s="234" t="s">
        <v>170</v>
      </c>
      <c r="E2630" s="241" t="s">
        <v>1</v>
      </c>
      <c r="F2630" s="242" t="s">
        <v>2476</v>
      </c>
      <c r="G2630" s="240"/>
      <c r="H2630" s="243">
        <v>2.1000000000000001</v>
      </c>
      <c r="I2630" s="244"/>
      <c r="J2630" s="240"/>
      <c r="K2630" s="240"/>
      <c r="L2630" s="245"/>
      <c r="M2630" s="246"/>
      <c r="N2630" s="247"/>
      <c r="O2630" s="247"/>
      <c r="P2630" s="247"/>
      <c r="Q2630" s="247"/>
      <c r="R2630" s="247"/>
      <c r="S2630" s="247"/>
      <c r="T2630" s="248"/>
      <c r="U2630" s="13"/>
      <c r="V2630" s="13"/>
      <c r="W2630" s="13"/>
      <c r="X2630" s="13"/>
      <c r="Y2630" s="13"/>
      <c r="Z2630" s="13"/>
      <c r="AA2630" s="13"/>
      <c r="AB2630" s="13"/>
      <c r="AC2630" s="13"/>
      <c r="AD2630" s="13"/>
      <c r="AE2630" s="13"/>
      <c r="AT2630" s="249" t="s">
        <v>170</v>
      </c>
      <c r="AU2630" s="249" t="s">
        <v>84</v>
      </c>
      <c r="AV2630" s="13" t="s">
        <v>84</v>
      </c>
      <c r="AW2630" s="13" t="s">
        <v>31</v>
      </c>
      <c r="AX2630" s="13" t="s">
        <v>74</v>
      </c>
      <c r="AY2630" s="249" t="s">
        <v>161</v>
      </c>
    </row>
    <row r="2631" s="16" customFormat="1">
      <c r="A2631" s="16"/>
      <c r="B2631" s="282"/>
      <c r="C2631" s="283"/>
      <c r="D2631" s="234" t="s">
        <v>170</v>
      </c>
      <c r="E2631" s="284" t="s">
        <v>1</v>
      </c>
      <c r="F2631" s="285" t="s">
        <v>571</v>
      </c>
      <c r="G2631" s="283"/>
      <c r="H2631" s="286">
        <v>11.425000000000001</v>
      </c>
      <c r="I2631" s="287"/>
      <c r="J2631" s="283"/>
      <c r="K2631" s="283"/>
      <c r="L2631" s="288"/>
      <c r="M2631" s="289"/>
      <c r="N2631" s="290"/>
      <c r="O2631" s="290"/>
      <c r="P2631" s="290"/>
      <c r="Q2631" s="290"/>
      <c r="R2631" s="290"/>
      <c r="S2631" s="290"/>
      <c r="T2631" s="291"/>
      <c r="U2631" s="16"/>
      <c r="V2631" s="16"/>
      <c r="W2631" s="16"/>
      <c r="X2631" s="16"/>
      <c r="Y2631" s="16"/>
      <c r="Z2631" s="16"/>
      <c r="AA2631" s="16"/>
      <c r="AB2631" s="16"/>
      <c r="AC2631" s="16"/>
      <c r="AD2631" s="16"/>
      <c r="AE2631" s="16"/>
      <c r="AT2631" s="292" t="s">
        <v>170</v>
      </c>
      <c r="AU2631" s="292" t="s">
        <v>84</v>
      </c>
      <c r="AV2631" s="16" t="s">
        <v>180</v>
      </c>
      <c r="AW2631" s="16" t="s">
        <v>31</v>
      </c>
      <c r="AX2631" s="16" t="s">
        <v>74</v>
      </c>
      <c r="AY2631" s="292" t="s">
        <v>161</v>
      </c>
    </row>
    <row r="2632" s="14" customFormat="1">
      <c r="A2632" s="14"/>
      <c r="B2632" s="250"/>
      <c r="C2632" s="251"/>
      <c r="D2632" s="234" t="s">
        <v>170</v>
      </c>
      <c r="E2632" s="252" t="s">
        <v>1</v>
      </c>
      <c r="F2632" s="253" t="s">
        <v>173</v>
      </c>
      <c r="G2632" s="251"/>
      <c r="H2632" s="254">
        <v>17.251999999999999</v>
      </c>
      <c r="I2632" s="255"/>
      <c r="J2632" s="251"/>
      <c r="K2632" s="251"/>
      <c r="L2632" s="256"/>
      <c r="M2632" s="257"/>
      <c r="N2632" s="258"/>
      <c r="O2632" s="258"/>
      <c r="P2632" s="258"/>
      <c r="Q2632" s="258"/>
      <c r="R2632" s="258"/>
      <c r="S2632" s="258"/>
      <c r="T2632" s="259"/>
      <c r="U2632" s="14"/>
      <c r="V2632" s="14"/>
      <c r="W2632" s="14"/>
      <c r="X2632" s="14"/>
      <c r="Y2632" s="14"/>
      <c r="Z2632" s="14"/>
      <c r="AA2632" s="14"/>
      <c r="AB2632" s="14"/>
      <c r="AC2632" s="14"/>
      <c r="AD2632" s="14"/>
      <c r="AE2632" s="14"/>
      <c r="AT2632" s="260" t="s">
        <v>170</v>
      </c>
      <c r="AU2632" s="260" t="s">
        <v>84</v>
      </c>
      <c r="AV2632" s="14" t="s">
        <v>167</v>
      </c>
      <c r="AW2632" s="14" t="s">
        <v>31</v>
      </c>
      <c r="AX2632" s="14" t="s">
        <v>82</v>
      </c>
      <c r="AY2632" s="260" t="s">
        <v>161</v>
      </c>
    </row>
    <row r="2633" s="2" customFormat="1" ht="24.15" customHeight="1">
      <c r="A2633" s="39"/>
      <c r="B2633" s="40"/>
      <c r="C2633" s="220" t="s">
        <v>2477</v>
      </c>
      <c r="D2633" s="220" t="s">
        <v>163</v>
      </c>
      <c r="E2633" s="221" t="s">
        <v>2478</v>
      </c>
      <c r="F2633" s="222" t="s">
        <v>2479</v>
      </c>
      <c r="G2633" s="223" t="s">
        <v>166</v>
      </c>
      <c r="H2633" s="224">
        <v>171.40000000000001</v>
      </c>
      <c r="I2633" s="225"/>
      <c r="J2633" s="226">
        <f>ROUND(I2633*H2633,2)</f>
        <v>0</v>
      </c>
      <c r="K2633" s="227"/>
      <c r="L2633" s="45"/>
      <c r="M2633" s="228" t="s">
        <v>1</v>
      </c>
      <c r="N2633" s="229" t="s">
        <v>39</v>
      </c>
      <c r="O2633" s="92"/>
      <c r="P2633" s="230">
        <f>O2633*H2633</f>
        <v>0</v>
      </c>
      <c r="Q2633" s="230">
        <v>0.065820000000000004</v>
      </c>
      <c r="R2633" s="230">
        <f>Q2633*H2633</f>
        <v>11.281548000000001</v>
      </c>
      <c r="S2633" s="230">
        <v>0</v>
      </c>
      <c r="T2633" s="231">
        <f>S2633*H2633</f>
        <v>0</v>
      </c>
      <c r="U2633" s="39"/>
      <c r="V2633" s="39"/>
      <c r="W2633" s="39"/>
      <c r="X2633" s="39"/>
      <c r="Y2633" s="39"/>
      <c r="Z2633" s="39"/>
      <c r="AA2633" s="39"/>
      <c r="AB2633" s="39"/>
      <c r="AC2633" s="39"/>
      <c r="AD2633" s="39"/>
      <c r="AE2633" s="39"/>
      <c r="AR2633" s="232" t="s">
        <v>259</v>
      </c>
      <c r="AT2633" s="232" t="s">
        <v>163</v>
      </c>
      <c r="AU2633" s="232" t="s">
        <v>84</v>
      </c>
      <c r="AY2633" s="18" t="s">
        <v>161</v>
      </c>
      <c r="BE2633" s="233">
        <f>IF(N2633="základní",J2633,0)</f>
        <v>0</v>
      </c>
      <c r="BF2633" s="233">
        <f>IF(N2633="snížená",J2633,0)</f>
        <v>0</v>
      </c>
      <c r="BG2633" s="233">
        <f>IF(N2633="zákl. přenesená",J2633,0)</f>
        <v>0</v>
      </c>
      <c r="BH2633" s="233">
        <f>IF(N2633="sníž. přenesená",J2633,0)</f>
        <v>0</v>
      </c>
      <c r="BI2633" s="233">
        <f>IF(N2633="nulová",J2633,0)</f>
        <v>0</v>
      </c>
      <c r="BJ2633" s="18" t="s">
        <v>82</v>
      </c>
      <c r="BK2633" s="233">
        <f>ROUND(I2633*H2633,2)</f>
        <v>0</v>
      </c>
      <c r="BL2633" s="18" t="s">
        <v>259</v>
      </c>
      <c r="BM2633" s="232" t="s">
        <v>2480</v>
      </c>
    </row>
    <row r="2634" s="2" customFormat="1">
      <c r="A2634" s="39"/>
      <c r="B2634" s="40"/>
      <c r="C2634" s="41"/>
      <c r="D2634" s="234" t="s">
        <v>169</v>
      </c>
      <c r="E2634" s="41"/>
      <c r="F2634" s="235" t="s">
        <v>2479</v>
      </c>
      <c r="G2634" s="41"/>
      <c r="H2634" s="41"/>
      <c r="I2634" s="236"/>
      <c r="J2634" s="41"/>
      <c r="K2634" s="41"/>
      <c r="L2634" s="45"/>
      <c r="M2634" s="237"/>
      <c r="N2634" s="238"/>
      <c r="O2634" s="92"/>
      <c r="P2634" s="92"/>
      <c r="Q2634" s="92"/>
      <c r="R2634" s="92"/>
      <c r="S2634" s="92"/>
      <c r="T2634" s="93"/>
      <c r="U2634" s="39"/>
      <c r="V2634" s="39"/>
      <c r="W2634" s="39"/>
      <c r="X2634" s="39"/>
      <c r="Y2634" s="39"/>
      <c r="Z2634" s="39"/>
      <c r="AA2634" s="39"/>
      <c r="AB2634" s="39"/>
      <c r="AC2634" s="39"/>
      <c r="AD2634" s="39"/>
      <c r="AE2634" s="39"/>
      <c r="AT2634" s="18" t="s">
        <v>169</v>
      </c>
      <c r="AU2634" s="18" t="s">
        <v>84</v>
      </c>
    </row>
    <row r="2635" s="15" customFormat="1">
      <c r="A2635" s="15"/>
      <c r="B2635" s="261"/>
      <c r="C2635" s="262"/>
      <c r="D2635" s="234" t="s">
        <v>170</v>
      </c>
      <c r="E2635" s="263" t="s">
        <v>1</v>
      </c>
      <c r="F2635" s="264" t="s">
        <v>548</v>
      </c>
      <c r="G2635" s="262"/>
      <c r="H2635" s="263" t="s">
        <v>1</v>
      </c>
      <c r="I2635" s="265"/>
      <c r="J2635" s="262"/>
      <c r="K2635" s="262"/>
      <c r="L2635" s="266"/>
      <c r="M2635" s="267"/>
      <c r="N2635" s="268"/>
      <c r="O2635" s="268"/>
      <c r="P2635" s="268"/>
      <c r="Q2635" s="268"/>
      <c r="R2635" s="268"/>
      <c r="S2635" s="268"/>
      <c r="T2635" s="269"/>
      <c r="U2635" s="15"/>
      <c r="V2635" s="15"/>
      <c r="W2635" s="15"/>
      <c r="X2635" s="15"/>
      <c r="Y2635" s="15"/>
      <c r="Z2635" s="15"/>
      <c r="AA2635" s="15"/>
      <c r="AB2635" s="15"/>
      <c r="AC2635" s="15"/>
      <c r="AD2635" s="15"/>
      <c r="AE2635" s="15"/>
      <c r="AT2635" s="270" t="s">
        <v>170</v>
      </c>
      <c r="AU2635" s="270" t="s">
        <v>84</v>
      </c>
      <c r="AV2635" s="15" t="s">
        <v>82</v>
      </c>
      <c r="AW2635" s="15" t="s">
        <v>31</v>
      </c>
      <c r="AX2635" s="15" t="s">
        <v>74</v>
      </c>
      <c r="AY2635" s="270" t="s">
        <v>161</v>
      </c>
    </row>
    <row r="2636" s="13" customFormat="1">
      <c r="A2636" s="13"/>
      <c r="B2636" s="239"/>
      <c r="C2636" s="240"/>
      <c r="D2636" s="234" t="s">
        <v>170</v>
      </c>
      <c r="E2636" s="241" t="s">
        <v>1</v>
      </c>
      <c r="F2636" s="242" t="s">
        <v>2481</v>
      </c>
      <c r="G2636" s="240"/>
      <c r="H2636" s="243">
        <v>25</v>
      </c>
      <c r="I2636" s="244"/>
      <c r="J2636" s="240"/>
      <c r="K2636" s="240"/>
      <c r="L2636" s="245"/>
      <c r="M2636" s="246"/>
      <c r="N2636" s="247"/>
      <c r="O2636" s="247"/>
      <c r="P2636" s="247"/>
      <c r="Q2636" s="247"/>
      <c r="R2636" s="247"/>
      <c r="S2636" s="247"/>
      <c r="T2636" s="248"/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T2636" s="249" t="s">
        <v>170</v>
      </c>
      <c r="AU2636" s="249" t="s">
        <v>84</v>
      </c>
      <c r="AV2636" s="13" t="s">
        <v>84</v>
      </c>
      <c r="AW2636" s="13" t="s">
        <v>31</v>
      </c>
      <c r="AX2636" s="13" t="s">
        <v>74</v>
      </c>
      <c r="AY2636" s="249" t="s">
        <v>161</v>
      </c>
    </row>
    <row r="2637" s="13" customFormat="1">
      <c r="A2637" s="13"/>
      <c r="B2637" s="239"/>
      <c r="C2637" s="240"/>
      <c r="D2637" s="234" t="s">
        <v>170</v>
      </c>
      <c r="E2637" s="241" t="s">
        <v>1</v>
      </c>
      <c r="F2637" s="242" t="s">
        <v>2482</v>
      </c>
      <c r="G2637" s="240"/>
      <c r="H2637" s="243">
        <v>6.0999999999999996</v>
      </c>
      <c r="I2637" s="244"/>
      <c r="J2637" s="240"/>
      <c r="K2637" s="240"/>
      <c r="L2637" s="245"/>
      <c r="M2637" s="246"/>
      <c r="N2637" s="247"/>
      <c r="O2637" s="247"/>
      <c r="P2637" s="247"/>
      <c r="Q2637" s="247"/>
      <c r="R2637" s="247"/>
      <c r="S2637" s="247"/>
      <c r="T2637" s="248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T2637" s="249" t="s">
        <v>170</v>
      </c>
      <c r="AU2637" s="249" t="s">
        <v>84</v>
      </c>
      <c r="AV2637" s="13" t="s">
        <v>84</v>
      </c>
      <c r="AW2637" s="13" t="s">
        <v>31</v>
      </c>
      <c r="AX2637" s="13" t="s">
        <v>74</v>
      </c>
      <c r="AY2637" s="249" t="s">
        <v>161</v>
      </c>
    </row>
    <row r="2638" s="16" customFormat="1">
      <c r="A2638" s="16"/>
      <c r="B2638" s="282"/>
      <c r="C2638" s="283"/>
      <c r="D2638" s="234" t="s">
        <v>170</v>
      </c>
      <c r="E2638" s="284" t="s">
        <v>1</v>
      </c>
      <c r="F2638" s="285" t="s">
        <v>571</v>
      </c>
      <c r="G2638" s="283"/>
      <c r="H2638" s="286">
        <v>31.100000000000001</v>
      </c>
      <c r="I2638" s="287"/>
      <c r="J2638" s="283"/>
      <c r="K2638" s="283"/>
      <c r="L2638" s="288"/>
      <c r="M2638" s="289"/>
      <c r="N2638" s="290"/>
      <c r="O2638" s="290"/>
      <c r="P2638" s="290"/>
      <c r="Q2638" s="290"/>
      <c r="R2638" s="290"/>
      <c r="S2638" s="290"/>
      <c r="T2638" s="291"/>
      <c r="U2638" s="16"/>
      <c r="V2638" s="16"/>
      <c r="W2638" s="16"/>
      <c r="X2638" s="16"/>
      <c r="Y2638" s="16"/>
      <c r="Z2638" s="16"/>
      <c r="AA2638" s="16"/>
      <c r="AB2638" s="16"/>
      <c r="AC2638" s="16"/>
      <c r="AD2638" s="16"/>
      <c r="AE2638" s="16"/>
      <c r="AT2638" s="292" t="s">
        <v>170</v>
      </c>
      <c r="AU2638" s="292" t="s">
        <v>84</v>
      </c>
      <c r="AV2638" s="16" t="s">
        <v>180</v>
      </c>
      <c r="AW2638" s="16" t="s">
        <v>31</v>
      </c>
      <c r="AX2638" s="16" t="s">
        <v>74</v>
      </c>
      <c r="AY2638" s="292" t="s">
        <v>161</v>
      </c>
    </row>
    <row r="2639" s="15" customFormat="1">
      <c r="A2639" s="15"/>
      <c r="B2639" s="261"/>
      <c r="C2639" s="262"/>
      <c r="D2639" s="234" t="s">
        <v>170</v>
      </c>
      <c r="E2639" s="263" t="s">
        <v>1</v>
      </c>
      <c r="F2639" s="264" t="s">
        <v>572</v>
      </c>
      <c r="G2639" s="262"/>
      <c r="H2639" s="263" t="s">
        <v>1</v>
      </c>
      <c r="I2639" s="265"/>
      <c r="J2639" s="262"/>
      <c r="K2639" s="262"/>
      <c r="L2639" s="266"/>
      <c r="M2639" s="267"/>
      <c r="N2639" s="268"/>
      <c r="O2639" s="268"/>
      <c r="P2639" s="268"/>
      <c r="Q2639" s="268"/>
      <c r="R2639" s="268"/>
      <c r="S2639" s="268"/>
      <c r="T2639" s="269"/>
      <c r="U2639" s="15"/>
      <c r="V2639" s="15"/>
      <c r="W2639" s="15"/>
      <c r="X2639" s="15"/>
      <c r="Y2639" s="15"/>
      <c r="Z2639" s="15"/>
      <c r="AA2639" s="15"/>
      <c r="AB2639" s="15"/>
      <c r="AC2639" s="15"/>
      <c r="AD2639" s="15"/>
      <c r="AE2639" s="15"/>
      <c r="AT2639" s="270" t="s">
        <v>170</v>
      </c>
      <c r="AU2639" s="270" t="s">
        <v>84</v>
      </c>
      <c r="AV2639" s="15" t="s">
        <v>82</v>
      </c>
      <c r="AW2639" s="15" t="s">
        <v>31</v>
      </c>
      <c r="AX2639" s="15" t="s">
        <v>74</v>
      </c>
      <c r="AY2639" s="270" t="s">
        <v>161</v>
      </c>
    </row>
    <row r="2640" s="13" customFormat="1">
      <c r="A2640" s="13"/>
      <c r="B2640" s="239"/>
      <c r="C2640" s="240"/>
      <c r="D2640" s="234" t="s">
        <v>170</v>
      </c>
      <c r="E2640" s="241" t="s">
        <v>1</v>
      </c>
      <c r="F2640" s="242" t="s">
        <v>2483</v>
      </c>
      <c r="G2640" s="240"/>
      <c r="H2640" s="243">
        <v>16.5</v>
      </c>
      <c r="I2640" s="244"/>
      <c r="J2640" s="240"/>
      <c r="K2640" s="240"/>
      <c r="L2640" s="245"/>
      <c r="M2640" s="246"/>
      <c r="N2640" s="247"/>
      <c r="O2640" s="247"/>
      <c r="P2640" s="247"/>
      <c r="Q2640" s="247"/>
      <c r="R2640" s="247"/>
      <c r="S2640" s="247"/>
      <c r="T2640" s="248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T2640" s="249" t="s">
        <v>170</v>
      </c>
      <c r="AU2640" s="249" t="s">
        <v>84</v>
      </c>
      <c r="AV2640" s="13" t="s">
        <v>84</v>
      </c>
      <c r="AW2640" s="13" t="s">
        <v>31</v>
      </c>
      <c r="AX2640" s="13" t="s">
        <v>74</v>
      </c>
      <c r="AY2640" s="249" t="s">
        <v>161</v>
      </c>
    </row>
    <row r="2641" s="13" customFormat="1">
      <c r="A2641" s="13"/>
      <c r="B2641" s="239"/>
      <c r="C2641" s="240"/>
      <c r="D2641" s="234" t="s">
        <v>170</v>
      </c>
      <c r="E2641" s="241" t="s">
        <v>1</v>
      </c>
      <c r="F2641" s="242" t="s">
        <v>2484</v>
      </c>
      <c r="G2641" s="240"/>
      <c r="H2641" s="243">
        <v>7.2999999999999998</v>
      </c>
      <c r="I2641" s="244"/>
      <c r="J2641" s="240"/>
      <c r="K2641" s="240"/>
      <c r="L2641" s="245"/>
      <c r="M2641" s="246"/>
      <c r="N2641" s="247"/>
      <c r="O2641" s="247"/>
      <c r="P2641" s="247"/>
      <c r="Q2641" s="247"/>
      <c r="R2641" s="247"/>
      <c r="S2641" s="247"/>
      <c r="T2641" s="248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T2641" s="249" t="s">
        <v>170</v>
      </c>
      <c r="AU2641" s="249" t="s">
        <v>84</v>
      </c>
      <c r="AV2641" s="13" t="s">
        <v>84</v>
      </c>
      <c r="AW2641" s="13" t="s">
        <v>31</v>
      </c>
      <c r="AX2641" s="13" t="s">
        <v>74</v>
      </c>
      <c r="AY2641" s="249" t="s">
        <v>161</v>
      </c>
    </row>
    <row r="2642" s="13" customFormat="1">
      <c r="A2642" s="13"/>
      <c r="B2642" s="239"/>
      <c r="C2642" s="240"/>
      <c r="D2642" s="234" t="s">
        <v>170</v>
      </c>
      <c r="E2642" s="241" t="s">
        <v>1</v>
      </c>
      <c r="F2642" s="242" t="s">
        <v>1030</v>
      </c>
      <c r="G2642" s="240"/>
      <c r="H2642" s="243">
        <v>13.199999999999999</v>
      </c>
      <c r="I2642" s="244"/>
      <c r="J2642" s="240"/>
      <c r="K2642" s="240"/>
      <c r="L2642" s="245"/>
      <c r="M2642" s="246"/>
      <c r="N2642" s="247"/>
      <c r="O2642" s="247"/>
      <c r="P2642" s="247"/>
      <c r="Q2642" s="247"/>
      <c r="R2642" s="247"/>
      <c r="S2642" s="247"/>
      <c r="T2642" s="248"/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3"/>
      <c r="AE2642" s="13"/>
      <c r="AT2642" s="249" t="s">
        <v>170</v>
      </c>
      <c r="AU2642" s="249" t="s">
        <v>84</v>
      </c>
      <c r="AV2642" s="13" t="s">
        <v>84</v>
      </c>
      <c r="AW2642" s="13" t="s">
        <v>31</v>
      </c>
      <c r="AX2642" s="13" t="s">
        <v>74</v>
      </c>
      <c r="AY2642" s="249" t="s">
        <v>161</v>
      </c>
    </row>
    <row r="2643" s="13" customFormat="1">
      <c r="A2643" s="13"/>
      <c r="B2643" s="239"/>
      <c r="C2643" s="240"/>
      <c r="D2643" s="234" t="s">
        <v>170</v>
      </c>
      <c r="E2643" s="241" t="s">
        <v>1</v>
      </c>
      <c r="F2643" s="242" t="s">
        <v>2485</v>
      </c>
      <c r="G2643" s="240"/>
      <c r="H2643" s="243">
        <v>71.299999999999997</v>
      </c>
      <c r="I2643" s="244"/>
      <c r="J2643" s="240"/>
      <c r="K2643" s="240"/>
      <c r="L2643" s="245"/>
      <c r="M2643" s="246"/>
      <c r="N2643" s="247"/>
      <c r="O2643" s="247"/>
      <c r="P2643" s="247"/>
      <c r="Q2643" s="247"/>
      <c r="R2643" s="247"/>
      <c r="S2643" s="247"/>
      <c r="T2643" s="248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T2643" s="249" t="s">
        <v>170</v>
      </c>
      <c r="AU2643" s="249" t="s">
        <v>84</v>
      </c>
      <c r="AV2643" s="13" t="s">
        <v>84</v>
      </c>
      <c r="AW2643" s="13" t="s">
        <v>31</v>
      </c>
      <c r="AX2643" s="13" t="s">
        <v>74</v>
      </c>
      <c r="AY2643" s="249" t="s">
        <v>161</v>
      </c>
    </row>
    <row r="2644" s="13" customFormat="1">
      <c r="A2644" s="13"/>
      <c r="B2644" s="239"/>
      <c r="C2644" s="240"/>
      <c r="D2644" s="234" t="s">
        <v>170</v>
      </c>
      <c r="E2644" s="241" t="s">
        <v>1</v>
      </c>
      <c r="F2644" s="242" t="s">
        <v>1710</v>
      </c>
      <c r="G2644" s="240"/>
      <c r="H2644" s="243">
        <v>12</v>
      </c>
      <c r="I2644" s="244"/>
      <c r="J2644" s="240"/>
      <c r="K2644" s="240"/>
      <c r="L2644" s="245"/>
      <c r="M2644" s="246"/>
      <c r="N2644" s="247"/>
      <c r="O2644" s="247"/>
      <c r="P2644" s="247"/>
      <c r="Q2644" s="247"/>
      <c r="R2644" s="247"/>
      <c r="S2644" s="247"/>
      <c r="T2644" s="248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T2644" s="249" t="s">
        <v>170</v>
      </c>
      <c r="AU2644" s="249" t="s">
        <v>84</v>
      </c>
      <c r="AV2644" s="13" t="s">
        <v>84</v>
      </c>
      <c r="AW2644" s="13" t="s">
        <v>31</v>
      </c>
      <c r="AX2644" s="13" t="s">
        <v>74</v>
      </c>
      <c r="AY2644" s="249" t="s">
        <v>161</v>
      </c>
    </row>
    <row r="2645" s="13" customFormat="1">
      <c r="A2645" s="13"/>
      <c r="B2645" s="239"/>
      <c r="C2645" s="240"/>
      <c r="D2645" s="234" t="s">
        <v>170</v>
      </c>
      <c r="E2645" s="241" t="s">
        <v>1</v>
      </c>
      <c r="F2645" s="242" t="s">
        <v>1711</v>
      </c>
      <c r="G2645" s="240"/>
      <c r="H2645" s="243">
        <v>20</v>
      </c>
      <c r="I2645" s="244"/>
      <c r="J2645" s="240"/>
      <c r="K2645" s="240"/>
      <c r="L2645" s="245"/>
      <c r="M2645" s="246"/>
      <c r="N2645" s="247"/>
      <c r="O2645" s="247"/>
      <c r="P2645" s="247"/>
      <c r="Q2645" s="247"/>
      <c r="R2645" s="247"/>
      <c r="S2645" s="247"/>
      <c r="T2645" s="248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T2645" s="249" t="s">
        <v>170</v>
      </c>
      <c r="AU2645" s="249" t="s">
        <v>84</v>
      </c>
      <c r="AV2645" s="13" t="s">
        <v>84</v>
      </c>
      <c r="AW2645" s="13" t="s">
        <v>31</v>
      </c>
      <c r="AX2645" s="13" t="s">
        <v>74</v>
      </c>
      <c r="AY2645" s="249" t="s">
        <v>161</v>
      </c>
    </row>
    <row r="2646" s="16" customFormat="1">
      <c r="A2646" s="16"/>
      <c r="B2646" s="282"/>
      <c r="C2646" s="283"/>
      <c r="D2646" s="234" t="s">
        <v>170</v>
      </c>
      <c r="E2646" s="284" t="s">
        <v>1</v>
      </c>
      <c r="F2646" s="285" t="s">
        <v>571</v>
      </c>
      <c r="G2646" s="283"/>
      <c r="H2646" s="286">
        <v>140.30000000000001</v>
      </c>
      <c r="I2646" s="287"/>
      <c r="J2646" s="283"/>
      <c r="K2646" s="283"/>
      <c r="L2646" s="288"/>
      <c r="M2646" s="289"/>
      <c r="N2646" s="290"/>
      <c r="O2646" s="290"/>
      <c r="P2646" s="290"/>
      <c r="Q2646" s="290"/>
      <c r="R2646" s="290"/>
      <c r="S2646" s="290"/>
      <c r="T2646" s="291"/>
      <c r="U2646" s="16"/>
      <c r="V2646" s="16"/>
      <c r="W2646" s="16"/>
      <c r="X2646" s="16"/>
      <c r="Y2646" s="16"/>
      <c r="Z2646" s="16"/>
      <c r="AA2646" s="16"/>
      <c r="AB2646" s="16"/>
      <c r="AC2646" s="16"/>
      <c r="AD2646" s="16"/>
      <c r="AE2646" s="16"/>
      <c r="AT2646" s="292" t="s">
        <v>170</v>
      </c>
      <c r="AU2646" s="292" t="s">
        <v>84</v>
      </c>
      <c r="AV2646" s="16" t="s">
        <v>180</v>
      </c>
      <c r="AW2646" s="16" t="s">
        <v>31</v>
      </c>
      <c r="AX2646" s="16" t="s">
        <v>74</v>
      </c>
      <c r="AY2646" s="292" t="s">
        <v>161</v>
      </c>
    </row>
    <row r="2647" s="14" customFormat="1">
      <c r="A2647" s="14"/>
      <c r="B2647" s="250"/>
      <c r="C2647" s="251"/>
      <c r="D2647" s="234" t="s">
        <v>170</v>
      </c>
      <c r="E2647" s="252" t="s">
        <v>1</v>
      </c>
      <c r="F2647" s="253" t="s">
        <v>173</v>
      </c>
      <c r="G2647" s="251"/>
      <c r="H2647" s="254">
        <v>171.40000000000001</v>
      </c>
      <c r="I2647" s="255"/>
      <c r="J2647" s="251"/>
      <c r="K2647" s="251"/>
      <c r="L2647" s="256"/>
      <c r="M2647" s="257"/>
      <c r="N2647" s="258"/>
      <c r="O2647" s="258"/>
      <c r="P2647" s="258"/>
      <c r="Q2647" s="258"/>
      <c r="R2647" s="258"/>
      <c r="S2647" s="258"/>
      <c r="T2647" s="259"/>
      <c r="U2647" s="14"/>
      <c r="V2647" s="14"/>
      <c r="W2647" s="14"/>
      <c r="X2647" s="14"/>
      <c r="Y2647" s="14"/>
      <c r="Z2647" s="14"/>
      <c r="AA2647" s="14"/>
      <c r="AB2647" s="14"/>
      <c r="AC2647" s="14"/>
      <c r="AD2647" s="14"/>
      <c r="AE2647" s="14"/>
      <c r="AT2647" s="260" t="s">
        <v>170</v>
      </c>
      <c r="AU2647" s="260" t="s">
        <v>84</v>
      </c>
      <c r="AV2647" s="14" t="s">
        <v>167</v>
      </c>
      <c r="AW2647" s="14" t="s">
        <v>31</v>
      </c>
      <c r="AX2647" s="14" t="s">
        <v>82</v>
      </c>
      <c r="AY2647" s="260" t="s">
        <v>161</v>
      </c>
    </row>
    <row r="2648" s="2" customFormat="1" ht="16.5" customHeight="1">
      <c r="A2648" s="39"/>
      <c r="B2648" s="40"/>
      <c r="C2648" s="220" t="s">
        <v>2486</v>
      </c>
      <c r="D2648" s="220" t="s">
        <v>163</v>
      </c>
      <c r="E2648" s="221" t="s">
        <v>2487</v>
      </c>
      <c r="F2648" s="222" t="s">
        <v>2488</v>
      </c>
      <c r="G2648" s="223" t="s">
        <v>183</v>
      </c>
      <c r="H2648" s="224">
        <v>10.109999999999999</v>
      </c>
      <c r="I2648" s="225"/>
      <c r="J2648" s="226">
        <f>ROUND(I2648*H2648,2)</f>
        <v>0</v>
      </c>
      <c r="K2648" s="227"/>
      <c r="L2648" s="45"/>
      <c r="M2648" s="228" t="s">
        <v>1</v>
      </c>
      <c r="N2648" s="229" t="s">
        <v>39</v>
      </c>
      <c r="O2648" s="92"/>
      <c r="P2648" s="230">
        <f>O2648*H2648</f>
        <v>0</v>
      </c>
      <c r="Q2648" s="230">
        <v>0</v>
      </c>
      <c r="R2648" s="230">
        <f>Q2648*H2648</f>
        <v>0</v>
      </c>
      <c r="S2648" s="230">
        <v>0</v>
      </c>
      <c r="T2648" s="231">
        <f>S2648*H2648</f>
        <v>0</v>
      </c>
      <c r="U2648" s="39"/>
      <c r="V2648" s="39"/>
      <c r="W2648" s="39"/>
      <c r="X2648" s="39"/>
      <c r="Y2648" s="39"/>
      <c r="Z2648" s="39"/>
      <c r="AA2648" s="39"/>
      <c r="AB2648" s="39"/>
      <c r="AC2648" s="39"/>
      <c r="AD2648" s="39"/>
      <c r="AE2648" s="39"/>
      <c r="AR2648" s="232" t="s">
        <v>259</v>
      </c>
      <c r="AT2648" s="232" t="s">
        <v>163</v>
      </c>
      <c r="AU2648" s="232" t="s">
        <v>84</v>
      </c>
      <c r="AY2648" s="18" t="s">
        <v>161</v>
      </c>
      <c r="BE2648" s="233">
        <f>IF(N2648="základní",J2648,0)</f>
        <v>0</v>
      </c>
      <c r="BF2648" s="233">
        <f>IF(N2648="snížená",J2648,0)</f>
        <v>0</v>
      </c>
      <c r="BG2648" s="233">
        <f>IF(N2648="zákl. přenesená",J2648,0)</f>
        <v>0</v>
      </c>
      <c r="BH2648" s="233">
        <f>IF(N2648="sníž. přenesená",J2648,0)</f>
        <v>0</v>
      </c>
      <c r="BI2648" s="233">
        <f>IF(N2648="nulová",J2648,0)</f>
        <v>0</v>
      </c>
      <c r="BJ2648" s="18" t="s">
        <v>82</v>
      </c>
      <c r="BK2648" s="233">
        <f>ROUND(I2648*H2648,2)</f>
        <v>0</v>
      </c>
      <c r="BL2648" s="18" t="s">
        <v>259</v>
      </c>
      <c r="BM2648" s="232" t="s">
        <v>2489</v>
      </c>
    </row>
    <row r="2649" s="2" customFormat="1">
      <c r="A2649" s="39"/>
      <c r="B2649" s="40"/>
      <c r="C2649" s="41"/>
      <c r="D2649" s="234" t="s">
        <v>169</v>
      </c>
      <c r="E2649" s="41"/>
      <c r="F2649" s="235" t="s">
        <v>2488</v>
      </c>
      <c r="G2649" s="41"/>
      <c r="H2649" s="41"/>
      <c r="I2649" s="236"/>
      <c r="J2649" s="41"/>
      <c r="K2649" s="41"/>
      <c r="L2649" s="45"/>
      <c r="M2649" s="237"/>
      <c r="N2649" s="238"/>
      <c r="O2649" s="92"/>
      <c r="P2649" s="92"/>
      <c r="Q2649" s="92"/>
      <c r="R2649" s="92"/>
      <c r="S2649" s="92"/>
      <c r="T2649" s="93"/>
      <c r="U2649" s="39"/>
      <c r="V2649" s="39"/>
      <c r="W2649" s="39"/>
      <c r="X2649" s="39"/>
      <c r="Y2649" s="39"/>
      <c r="Z2649" s="39"/>
      <c r="AA2649" s="39"/>
      <c r="AB2649" s="39"/>
      <c r="AC2649" s="39"/>
      <c r="AD2649" s="39"/>
      <c r="AE2649" s="39"/>
      <c r="AT2649" s="18" t="s">
        <v>169</v>
      </c>
      <c r="AU2649" s="18" t="s">
        <v>84</v>
      </c>
    </row>
    <row r="2650" s="13" customFormat="1">
      <c r="A2650" s="13"/>
      <c r="B2650" s="239"/>
      <c r="C2650" s="240"/>
      <c r="D2650" s="234" t="s">
        <v>170</v>
      </c>
      <c r="E2650" s="241" t="s">
        <v>1</v>
      </c>
      <c r="F2650" s="242" t="s">
        <v>2490</v>
      </c>
      <c r="G2650" s="240"/>
      <c r="H2650" s="243">
        <v>5.9000000000000004</v>
      </c>
      <c r="I2650" s="244"/>
      <c r="J2650" s="240"/>
      <c r="K2650" s="240"/>
      <c r="L2650" s="245"/>
      <c r="M2650" s="246"/>
      <c r="N2650" s="247"/>
      <c r="O2650" s="247"/>
      <c r="P2650" s="247"/>
      <c r="Q2650" s="247"/>
      <c r="R2650" s="247"/>
      <c r="S2650" s="247"/>
      <c r="T2650" s="248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T2650" s="249" t="s">
        <v>170</v>
      </c>
      <c r="AU2650" s="249" t="s">
        <v>84</v>
      </c>
      <c r="AV2650" s="13" t="s">
        <v>84</v>
      </c>
      <c r="AW2650" s="13" t="s">
        <v>31</v>
      </c>
      <c r="AX2650" s="13" t="s">
        <v>74</v>
      </c>
      <c r="AY2650" s="249" t="s">
        <v>161</v>
      </c>
    </row>
    <row r="2651" s="13" customFormat="1">
      <c r="A2651" s="13"/>
      <c r="B2651" s="239"/>
      <c r="C2651" s="240"/>
      <c r="D2651" s="234" t="s">
        <v>170</v>
      </c>
      <c r="E2651" s="241" t="s">
        <v>1</v>
      </c>
      <c r="F2651" s="242" t="s">
        <v>2491</v>
      </c>
      <c r="G2651" s="240"/>
      <c r="H2651" s="243">
        <v>1.03</v>
      </c>
      <c r="I2651" s="244"/>
      <c r="J2651" s="240"/>
      <c r="K2651" s="240"/>
      <c r="L2651" s="245"/>
      <c r="M2651" s="246"/>
      <c r="N2651" s="247"/>
      <c r="O2651" s="247"/>
      <c r="P2651" s="247"/>
      <c r="Q2651" s="247"/>
      <c r="R2651" s="247"/>
      <c r="S2651" s="247"/>
      <c r="T2651" s="248"/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3"/>
      <c r="AE2651" s="13"/>
      <c r="AT2651" s="249" t="s">
        <v>170</v>
      </c>
      <c r="AU2651" s="249" t="s">
        <v>84</v>
      </c>
      <c r="AV2651" s="13" t="s">
        <v>84</v>
      </c>
      <c r="AW2651" s="13" t="s">
        <v>31</v>
      </c>
      <c r="AX2651" s="13" t="s">
        <v>74</v>
      </c>
      <c r="AY2651" s="249" t="s">
        <v>161</v>
      </c>
    </row>
    <row r="2652" s="13" customFormat="1">
      <c r="A2652" s="13"/>
      <c r="B2652" s="239"/>
      <c r="C2652" s="240"/>
      <c r="D2652" s="234" t="s">
        <v>170</v>
      </c>
      <c r="E2652" s="241" t="s">
        <v>1</v>
      </c>
      <c r="F2652" s="242" t="s">
        <v>2492</v>
      </c>
      <c r="G2652" s="240"/>
      <c r="H2652" s="243">
        <v>3.1800000000000002</v>
      </c>
      <c r="I2652" s="244"/>
      <c r="J2652" s="240"/>
      <c r="K2652" s="240"/>
      <c r="L2652" s="245"/>
      <c r="M2652" s="246"/>
      <c r="N2652" s="247"/>
      <c r="O2652" s="247"/>
      <c r="P2652" s="247"/>
      <c r="Q2652" s="247"/>
      <c r="R2652" s="247"/>
      <c r="S2652" s="247"/>
      <c r="T2652" s="248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T2652" s="249" t="s">
        <v>170</v>
      </c>
      <c r="AU2652" s="249" t="s">
        <v>84</v>
      </c>
      <c r="AV2652" s="13" t="s">
        <v>84</v>
      </c>
      <c r="AW2652" s="13" t="s">
        <v>31</v>
      </c>
      <c r="AX2652" s="13" t="s">
        <v>74</v>
      </c>
      <c r="AY2652" s="249" t="s">
        <v>161</v>
      </c>
    </row>
    <row r="2653" s="14" customFormat="1">
      <c r="A2653" s="14"/>
      <c r="B2653" s="250"/>
      <c r="C2653" s="251"/>
      <c r="D2653" s="234" t="s">
        <v>170</v>
      </c>
      <c r="E2653" s="252" t="s">
        <v>1</v>
      </c>
      <c r="F2653" s="253" t="s">
        <v>173</v>
      </c>
      <c r="G2653" s="251"/>
      <c r="H2653" s="254">
        <v>10.109999999999999</v>
      </c>
      <c r="I2653" s="255"/>
      <c r="J2653" s="251"/>
      <c r="K2653" s="251"/>
      <c r="L2653" s="256"/>
      <c r="M2653" s="257"/>
      <c r="N2653" s="258"/>
      <c r="O2653" s="258"/>
      <c r="P2653" s="258"/>
      <c r="Q2653" s="258"/>
      <c r="R2653" s="258"/>
      <c r="S2653" s="258"/>
      <c r="T2653" s="259"/>
      <c r="U2653" s="14"/>
      <c r="V2653" s="14"/>
      <c r="W2653" s="14"/>
      <c r="X2653" s="14"/>
      <c r="Y2653" s="14"/>
      <c r="Z2653" s="14"/>
      <c r="AA2653" s="14"/>
      <c r="AB2653" s="14"/>
      <c r="AC2653" s="14"/>
      <c r="AD2653" s="14"/>
      <c r="AE2653" s="14"/>
      <c r="AT2653" s="260" t="s">
        <v>170</v>
      </c>
      <c r="AU2653" s="260" t="s">
        <v>84</v>
      </c>
      <c r="AV2653" s="14" t="s">
        <v>167</v>
      </c>
      <c r="AW2653" s="14" t="s">
        <v>31</v>
      </c>
      <c r="AX2653" s="14" t="s">
        <v>82</v>
      </c>
      <c r="AY2653" s="260" t="s">
        <v>161</v>
      </c>
    </row>
    <row r="2654" s="2" customFormat="1" ht="16.5" customHeight="1">
      <c r="A2654" s="39"/>
      <c r="B2654" s="40"/>
      <c r="C2654" s="271" t="s">
        <v>2493</v>
      </c>
      <c r="D2654" s="271" t="s">
        <v>260</v>
      </c>
      <c r="E2654" s="272" t="s">
        <v>2494</v>
      </c>
      <c r="F2654" s="273" t="s">
        <v>2495</v>
      </c>
      <c r="G2654" s="274" t="s">
        <v>183</v>
      </c>
      <c r="H2654" s="275">
        <v>5.0549999999999997</v>
      </c>
      <c r="I2654" s="276"/>
      <c r="J2654" s="277">
        <f>ROUND(I2654*H2654,2)</f>
        <v>0</v>
      </c>
      <c r="K2654" s="278"/>
      <c r="L2654" s="279"/>
      <c r="M2654" s="280" t="s">
        <v>1</v>
      </c>
      <c r="N2654" s="281" t="s">
        <v>39</v>
      </c>
      <c r="O2654" s="92"/>
      <c r="P2654" s="230">
        <f>O2654*H2654</f>
        <v>0</v>
      </c>
      <c r="Q2654" s="230">
        <v>5.0000000000000002E-05</v>
      </c>
      <c r="R2654" s="230">
        <f>Q2654*H2654</f>
        <v>0.00025274999999999999</v>
      </c>
      <c r="S2654" s="230">
        <v>0</v>
      </c>
      <c r="T2654" s="231">
        <f>S2654*H2654</f>
        <v>0</v>
      </c>
      <c r="U2654" s="39"/>
      <c r="V2654" s="39"/>
      <c r="W2654" s="39"/>
      <c r="X2654" s="39"/>
      <c r="Y2654" s="39"/>
      <c r="Z2654" s="39"/>
      <c r="AA2654" s="39"/>
      <c r="AB2654" s="39"/>
      <c r="AC2654" s="39"/>
      <c r="AD2654" s="39"/>
      <c r="AE2654" s="39"/>
      <c r="AR2654" s="232" t="s">
        <v>347</v>
      </c>
      <c r="AT2654" s="232" t="s">
        <v>260</v>
      </c>
      <c r="AU2654" s="232" t="s">
        <v>84</v>
      </c>
      <c r="AY2654" s="18" t="s">
        <v>161</v>
      </c>
      <c r="BE2654" s="233">
        <f>IF(N2654="základní",J2654,0)</f>
        <v>0</v>
      </c>
      <c r="BF2654" s="233">
        <f>IF(N2654="snížená",J2654,0)</f>
        <v>0</v>
      </c>
      <c r="BG2654" s="233">
        <f>IF(N2654="zákl. přenesená",J2654,0)</f>
        <v>0</v>
      </c>
      <c r="BH2654" s="233">
        <f>IF(N2654="sníž. přenesená",J2654,0)</f>
        <v>0</v>
      </c>
      <c r="BI2654" s="233">
        <f>IF(N2654="nulová",J2654,0)</f>
        <v>0</v>
      </c>
      <c r="BJ2654" s="18" t="s">
        <v>82</v>
      </c>
      <c r="BK2654" s="233">
        <f>ROUND(I2654*H2654,2)</f>
        <v>0</v>
      </c>
      <c r="BL2654" s="18" t="s">
        <v>259</v>
      </c>
      <c r="BM2654" s="232" t="s">
        <v>2496</v>
      </c>
    </row>
    <row r="2655" s="2" customFormat="1">
      <c r="A2655" s="39"/>
      <c r="B2655" s="40"/>
      <c r="C2655" s="41"/>
      <c r="D2655" s="234" t="s">
        <v>169</v>
      </c>
      <c r="E2655" s="41"/>
      <c r="F2655" s="235" t="s">
        <v>2495</v>
      </c>
      <c r="G2655" s="41"/>
      <c r="H2655" s="41"/>
      <c r="I2655" s="236"/>
      <c r="J2655" s="41"/>
      <c r="K2655" s="41"/>
      <c r="L2655" s="45"/>
      <c r="M2655" s="237"/>
      <c r="N2655" s="238"/>
      <c r="O2655" s="92"/>
      <c r="P2655" s="92"/>
      <c r="Q2655" s="92"/>
      <c r="R2655" s="92"/>
      <c r="S2655" s="92"/>
      <c r="T2655" s="93"/>
      <c r="U2655" s="39"/>
      <c r="V2655" s="39"/>
      <c r="W2655" s="39"/>
      <c r="X2655" s="39"/>
      <c r="Y2655" s="39"/>
      <c r="Z2655" s="39"/>
      <c r="AA2655" s="39"/>
      <c r="AB2655" s="39"/>
      <c r="AC2655" s="39"/>
      <c r="AD2655" s="39"/>
      <c r="AE2655" s="39"/>
      <c r="AT2655" s="18" t="s">
        <v>169</v>
      </c>
      <c r="AU2655" s="18" t="s">
        <v>84</v>
      </c>
    </row>
    <row r="2656" s="13" customFormat="1">
      <c r="A2656" s="13"/>
      <c r="B2656" s="239"/>
      <c r="C2656" s="240"/>
      <c r="D2656" s="234" t="s">
        <v>170</v>
      </c>
      <c r="E2656" s="241" t="s">
        <v>1</v>
      </c>
      <c r="F2656" s="242" t="s">
        <v>2497</v>
      </c>
      <c r="G2656" s="240"/>
      <c r="H2656" s="243">
        <v>5.0549999999999997</v>
      </c>
      <c r="I2656" s="244"/>
      <c r="J2656" s="240"/>
      <c r="K2656" s="240"/>
      <c r="L2656" s="245"/>
      <c r="M2656" s="246"/>
      <c r="N2656" s="247"/>
      <c r="O2656" s="247"/>
      <c r="P2656" s="247"/>
      <c r="Q2656" s="247"/>
      <c r="R2656" s="247"/>
      <c r="S2656" s="247"/>
      <c r="T2656" s="248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T2656" s="249" t="s">
        <v>170</v>
      </c>
      <c r="AU2656" s="249" t="s">
        <v>84</v>
      </c>
      <c r="AV2656" s="13" t="s">
        <v>84</v>
      </c>
      <c r="AW2656" s="13" t="s">
        <v>31</v>
      </c>
      <c r="AX2656" s="13" t="s">
        <v>82</v>
      </c>
      <c r="AY2656" s="249" t="s">
        <v>161</v>
      </c>
    </row>
    <row r="2657" s="2" customFormat="1" ht="24.15" customHeight="1">
      <c r="A2657" s="39"/>
      <c r="B2657" s="40"/>
      <c r="C2657" s="220" t="s">
        <v>2498</v>
      </c>
      <c r="D2657" s="220" t="s">
        <v>163</v>
      </c>
      <c r="E2657" s="221" t="s">
        <v>2499</v>
      </c>
      <c r="F2657" s="222" t="s">
        <v>2500</v>
      </c>
      <c r="G2657" s="223" t="s">
        <v>166</v>
      </c>
      <c r="H2657" s="224">
        <v>6.0999999999999996</v>
      </c>
      <c r="I2657" s="225"/>
      <c r="J2657" s="226">
        <f>ROUND(I2657*H2657,2)</f>
        <v>0</v>
      </c>
      <c r="K2657" s="227"/>
      <c r="L2657" s="45"/>
      <c r="M2657" s="228" t="s">
        <v>1</v>
      </c>
      <c r="N2657" s="229" t="s">
        <v>39</v>
      </c>
      <c r="O2657" s="92"/>
      <c r="P2657" s="230">
        <f>O2657*H2657</f>
        <v>0</v>
      </c>
      <c r="Q2657" s="230">
        <v>0</v>
      </c>
      <c r="R2657" s="230">
        <f>Q2657*H2657</f>
        <v>0</v>
      </c>
      <c r="S2657" s="230">
        <v>0</v>
      </c>
      <c r="T2657" s="231">
        <f>S2657*H2657</f>
        <v>0</v>
      </c>
      <c r="U2657" s="39"/>
      <c r="V2657" s="39"/>
      <c r="W2657" s="39"/>
      <c r="X2657" s="39"/>
      <c r="Y2657" s="39"/>
      <c r="Z2657" s="39"/>
      <c r="AA2657" s="39"/>
      <c r="AB2657" s="39"/>
      <c r="AC2657" s="39"/>
      <c r="AD2657" s="39"/>
      <c r="AE2657" s="39"/>
      <c r="AR2657" s="232" t="s">
        <v>259</v>
      </c>
      <c r="AT2657" s="232" t="s">
        <v>163</v>
      </c>
      <c r="AU2657" s="232" t="s">
        <v>84</v>
      </c>
      <c r="AY2657" s="18" t="s">
        <v>161</v>
      </c>
      <c r="BE2657" s="233">
        <f>IF(N2657="základní",J2657,0)</f>
        <v>0</v>
      </c>
      <c r="BF2657" s="233">
        <f>IF(N2657="snížená",J2657,0)</f>
        <v>0</v>
      </c>
      <c r="BG2657" s="233">
        <f>IF(N2657="zákl. přenesená",J2657,0)</f>
        <v>0</v>
      </c>
      <c r="BH2657" s="233">
        <f>IF(N2657="sníž. přenesená",J2657,0)</f>
        <v>0</v>
      </c>
      <c r="BI2657" s="233">
        <f>IF(N2657="nulová",J2657,0)</f>
        <v>0</v>
      </c>
      <c r="BJ2657" s="18" t="s">
        <v>82</v>
      </c>
      <c r="BK2657" s="233">
        <f>ROUND(I2657*H2657,2)</f>
        <v>0</v>
      </c>
      <c r="BL2657" s="18" t="s">
        <v>259</v>
      </c>
      <c r="BM2657" s="232" t="s">
        <v>2501</v>
      </c>
    </row>
    <row r="2658" s="2" customFormat="1">
      <c r="A2658" s="39"/>
      <c r="B2658" s="40"/>
      <c r="C2658" s="41"/>
      <c r="D2658" s="234" t="s">
        <v>169</v>
      </c>
      <c r="E2658" s="41"/>
      <c r="F2658" s="235" t="s">
        <v>2500</v>
      </c>
      <c r="G2658" s="41"/>
      <c r="H2658" s="41"/>
      <c r="I2658" s="236"/>
      <c r="J2658" s="41"/>
      <c r="K2658" s="41"/>
      <c r="L2658" s="45"/>
      <c r="M2658" s="237"/>
      <c r="N2658" s="238"/>
      <c r="O2658" s="92"/>
      <c r="P2658" s="92"/>
      <c r="Q2658" s="92"/>
      <c r="R2658" s="92"/>
      <c r="S2658" s="92"/>
      <c r="T2658" s="93"/>
      <c r="U2658" s="39"/>
      <c r="V2658" s="39"/>
      <c r="W2658" s="39"/>
      <c r="X2658" s="39"/>
      <c r="Y2658" s="39"/>
      <c r="Z2658" s="39"/>
      <c r="AA2658" s="39"/>
      <c r="AB2658" s="39"/>
      <c r="AC2658" s="39"/>
      <c r="AD2658" s="39"/>
      <c r="AE2658" s="39"/>
      <c r="AT2658" s="18" t="s">
        <v>169</v>
      </c>
      <c r="AU2658" s="18" t="s">
        <v>84</v>
      </c>
    </row>
    <row r="2659" s="13" customFormat="1">
      <c r="A2659" s="13"/>
      <c r="B2659" s="239"/>
      <c r="C2659" s="240"/>
      <c r="D2659" s="234" t="s">
        <v>170</v>
      </c>
      <c r="E2659" s="241" t="s">
        <v>1</v>
      </c>
      <c r="F2659" s="242" t="s">
        <v>2482</v>
      </c>
      <c r="G2659" s="240"/>
      <c r="H2659" s="243">
        <v>6.0999999999999996</v>
      </c>
      <c r="I2659" s="244"/>
      <c r="J2659" s="240"/>
      <c r="K2659" s="240"/>
      <c r="L2659" s="245"/>
      <c r="M2659" s="246"/>
      <c r="N2659" s="247"/>
      <c r="O2659" s="247"/>
      <c r="P2659" s="247"/>
      <c r="Q2659" s="247"/>
      <c r="R2659" s="247"/>
      <c r="S2659" s="247"/>
      <c r="T2659" s="248"/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3"/>
      <c r="AE2659" s="13"/>
      <c r="AT2659" s="249" t="s">
        <v>170</v>
      </c>
      <c r="AU2659" s="249" t="s">
        <v>84</v>
      </c>
      <c r="AV2659" s="13" t="s">
        <v>84</v>
      </c>
      <c r="AW2659" s="13" t="s">
        <v>31</v>
      </c>
      <c r="AX2659" s="13" t="s">
        <v>82</v>
      </c>
      <c r="AY2659" s="249" t="s">
        <v>161</v>
      </c>
    </row>
    <row r="2660" s="2" customFormat="1" ht="16.5" customHeight="1">
      <c r="A2660" s="39"/>
      <c r="B2660" s="40"/>
      <c r="C2660" s="220" t="s">
        <v>2502</v>
      </c>
      <c r="D2660" s="220" t="s">
        <v>163</v>
      </c>
      <c r="E2660" s="221" t="s">
        <v>2503</v>
      </c>
      <c r="F2660" s="222" t="s">
        <v>2504</v>
      </c>
      <c r="G2660" s="223" t="s">
        <v>166</v>
      </c>
      <c r="H2660" s="224">
        <v>171.40000000000001</v>
      </c>
      <c r="I2660" s="225"/>
      <c r="J2660" s="226">
        <f>ROUND(I2660*H2660,2)</f>
        <v>0</v>
      </c>
      <c r="K2660" s="227"/>
      <c r="L2660" s="45"/>
      <c r="M2660" s="228" t="s">
        <v>1</v>
      </c>
      <c r="N2660" s="229" t="s">
        <v>39</v>
      </c>
      <c r="O2660" s="92"/>
      <c r="P2660" s="230">
        <f>O2660*H2660</f>
        <v>0</v>
      </c>
      <c r="Q2660" s="230">
        <v>0</v>
      </c>
      <c r="R2660" s="230">
        <f>Q2660*H2660</f>
        <v>0</v>
      </c>
      <c r="S2660" s="230">
        <v>0</v>
      </c>
      <c r="T2660" s="231">
        <f>S2660*H2660</f>
        <v>0</v>
      </c>
      <c r="U2660" s="39"/>
      <c r="V2660" s="39"/>
      <c r="W2660" s="39"/>
      <c r="X2660" s="39"/>
      <c r="Y2660" s="39"/>
      <c r="Z2660" s="39"/>
      <c r="AA2660" s="39"/>
      <c r="AB2660" s="39"/>
      <c r="AC2660" s="39"/>
      <c r="AD2660" s="39"/>
      <c r="AE2660" s="39"/>
      <c r="AR2660" s="232" t="s">
        <v>259</v>
      </c>
      <c r="AT2660" s="232" t="s">
        <v>163</v>
      </c>
      <c r="AU2660" s="232" t="s">
        <v>84</v>
      </c>
      <c r="AY2660" s="18" t="s">
        <v>161</v>
      </c>
      <c r="BE2660" s="233">
        <f>IF(N2660="základní",J2660,0)</f>
        <v>0</v>
      </c>
      <c r="BF2660" s="233">
        <f>IF(N2660="snížená",J2660,0)</f>
        <v>0</v>
      </c>
      <c r="BG2660" s="233">
        <f>IF(N2660="zákl. přenesená",J2660,0)</f>
        <v>0</v>
      </c>
      <c r="BH2660" s="233">
        <f>IF(N2660="sníž. přenesená",J2660,0)</f>
        <v>0</v>
      </c>
      <c r="BI2660" s="233">
        <f>IF(N2660="nulová",J2660,0)</f>
        <v>0</v>
      </c>
      <c r="BJ2660" s="18" t="s">
        <v>82</v>
      </c>
      <c r="BK2660" s="233">
        <f>ROUND(I2660*H2660,2)</f>
        <v>0</v>
      </c>
      <c r="BL2660" s="18" t="s">
        <v>259</v>
      </c>
      <c r="BM2660" s="232" t="s">
        <v>2505</v>
      </c>
    </row>
    <row r="2661" s="2" customFormat="1">
      <c r="A2661" s="39"/>
      <c r="B2661" s="40"/>
      <c r="C2661" s="41"/>
      <c r="D2661" s="234" t="s">
        <v>169</v>
      </c>
      <c r="E2661" s="41"/>
      <c r="F2661" s="235" t="s">
        <v>2504</v>
      </c>
      <c r="G2661" s="41"/>
      <c r="H2661" s="41"/>
      <c r="I2661" s="236"/>
      <c r="J2661" s="41"/>
      <c r="K2661" s="41"/>
      <c r="L2661" s="45"/>
      <c r="M2661" s="237"/>
      <c r="N2661" s="238"/>
      <c r="O2661" s="92"/>
      <c r="P2661" s="92"/>
      <c r="Q2661" s="92"/>
      <c r="R2661" s="92"/>
      <c r="S2661" s="92"/>
      <c r="T2661" s="93"/>
      <c r="U2661" s="39"/>
      <c r="V2661" s="39"/>
      <c r="W2661" s="39"/>
      <c r="X2661" s="39"/>
      <c r="Y2661" s="39"/>
      <c r="Z2661" s="39"/>
      <c r="AA2661" s="39"/>
      <c r="AB2661" s="39"/>
      <c r="AC2661" s="39"/>
      <c r="AD2661" s="39"/>
      <c r="AE2661" s="39"/>
      <c r="AT2661" s="18" t="s">
        <v>169</v>
      </c>
      <c r="AU2661" s="18" t="s">
        <v>84</v>
      </c>
    </row>
    <row r="2662" s="15" customFormat="1">
      <c r="A2662" s="15"/>
      <c r="B2662" s="261"/>
      <c r="C2662" s="262"/>
      <c r="D2662" s="234" t="s">
        <v>170</v>
      </c>
      <c r="E2662" s="263" t="s">
        <v>1</v>
      </c>
      <c r="F2662" s="264" t="s">
        <v>548</v>
      </c>
      <c r="G2662" s="262"/>
      <c r="H2662" s="263" t="s">
        <v>1</v>
      </c>
      <c r="I2662" s="265"/>
      <c r="J2662" s="262"/>
      <c r="K2662" s="262"/>
      <c r="L2662" s="266"/>
      <c r="M2662" s="267"/>
      <c r="N2662" s="268"/>
      <c r="O2662" s="268"/>
      <c r="P2662" s="268"/>
      <c r="Q2662" s="268"/>
      <c r="R2662" s="268"/>
      <c r="S2662" s="268"/>
      <c r="T2662" s="269"/>
      <c r="U2662" s="15"/>
      <c r="V2662" s="15"/>
      <c r="W2662" s="15"/>
      <c r="X2662" s="15"/>
      <c r="Y2662" s="15"/>
      <c r="Z2662" s="15"/>
      <c r="AA2662" s="15"/>
      <c r="AB2662" s="15"/>
      <c r="AC2662" s="15"/>
      <c r="AD2662" s="15"/>
      <c r="AE2662" s="15"/>
      <c r="AT2662" s="270" t="s">
        <v>170</v>
      </c>
      <c r="AU2662" s="270" t="s">
        <v>84</v>
      </c>
      <c r="AV2662" s="15" t="s">
        <v>82</v>
      </c>
      <c r="AW2662" s="15" t="s">
        <v>31</v>
      </c>
      <c r="AX2662" s="15" t="s">
        <v>74</v>
      </c>
      <c r="AY2662" s="270" t="s">
        <v>161</v>
      </c>
    </row>
    <row r="2663" s="13" customFormat="1">
      <c r="A2663" s="13"/>
      <c r="B2663" s="239"/>
      <c r="C2663" s="240"/>
      <c r="D2663" s="234" t="s">
        <v>170</v>
      </c>
      <c r="E2663" s="241" t="s">
        <v>1</v>
      </c>
      <c r="F2663" s="242" t="s">
        <v>2481</v>
      </c>
      <c r="G2663" s="240"/>
      <c r="H2663" s="243">
        <v>25</v>
      </c>
      <c r="I2663" s="244"/>
      <c r="J2663" s="240"/>
      <c r="K2663" s="240"/>
      <c r="L2663" s="245"/>
      <c r="M2663" s="246"/>
      <c r="N2663" s="247"/>
      <c r="O2663" s="247"/>
      <c r="P2663" s="247"/>
      <c r="Q2663" s="247"/>
      <c r="R2663" s="247"/>
      <c r="S2663" s="247"/>
      <c r="T2663" s="248"/>
      <c r="U2663" s="13"/>
      <c r="V2663" s="13"/>
      <c r="W2663" s="13"/>
      <c r="X2663" s="13"/>
      <c r="Y2663" s="13"/>
      <c r="Z2663" s="13"/>
      <c r="AA2663" s="13"/>
      <c r="AB2663" s="13"/>
      <c r="AC2663" s="13"/>
      <c r="AD2663" s="13"/>
      <c r="AE2663" s="13"/>
      <c r="AT2663" s="249" t="s">
        <v>170</v>
      </c>
      <c r="AU2663" s="249" t="s">
        <v>84</v>
      </c>
      <c r="AV2663" s="13" t="s">
        <v>84</v>
      </c>
      <c r="AW2663" s="13" t="s">
        <v>31</v>
      </c>
      <c r="AX2663" s="13" t="s">
        <v>74</v>
      </c>
      <c r="AY2663" s="249" t="s">
        <v>161</v>
      </c>
    </row>
    <row r="2664" s="13" customFormat="1">
      <c r="A2664" s="13"/>
      <c r="B2664" s="239"/>
      <c r="C2664" s="240"/>
      <c r="D2664" s="234" t="s">
        <v>170</v>
      </c>
      <c r="E2664" s="241" t="s">
        <v>1</v>
      </c>
      <c r="F2664" s="242" t="s">
        <v>2482</v>
      </c>
      <c r="G2664" s="240"/>
      <c r="H2664" s="243">
        <v>6.0999999999999996</v>
      </c>
      <c r="I2664" s="244"/>
      <c r="J2664" s="240"/>
      <c r="K2664" s="240"/>
      <c r="L2664" s="245"/>
      <c r="M2664" s="246"/>
      <c r="N2664" s="247"/>
      <c r="O2664" s="247"/>
      <c r="P2664" s="247"/>
      <c r="Q2664" s="247"/>
      <c r="R2664" s="247"/>
      <c r="S2664" s="247"/>
      <c r="T2664" s="248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T2664" s="249" t="s">
        <v>170</v>
      </c>
      <c r="AU2664" s="249" t="s">
        <v>84</v>
      </c>
      <c r="AV2664" s="13" t="s">
        <v>84</v>
      </c>
      <c r="AW2664" s="13" t="s">
        <v>31</v>
      </c>
      <c r="AX2664" s="13" t="s">
        <v>74</v>
      </c>
      <c r="AY2664" s="249" t="s">
        <v>161</v>
      </c>
    </row>
    <row r="2665" s="16" customFormat="1">
      <c r="A2665" s="16"/>
      <c r="B2665" s="282"/>
      <c r="C2665" s="283"/>
      <c r="D2665" s="234" t="s">
        <v>170</v>
      </c>
      <c r="E2665" s="284" t="s">
        <v>1</v>
      </c>
      <c r="F2665" s="285" t="s">
        <v>571</v>
      </c>
      <c r="G2665" s="283"/>
      <c r="H2665" s="286">
        <v>31.100000000000001</v>
      </c>
      <c r="I2665" s="287"/>
      <c r="J2665" s="283"/>
      <c r="K2665" s="283"/>
      <c r="L2665" s="288"/>
      <c r="M2665" s="289"/>
      <c r="N2665" s="290"/>
      <c r="O2665" s="290"/>
      <c r="P2665" s="290"/>
      <c r="Q2665" s="290"/>
      <c r="R2665" s="290"/>
      <c r="S2665" s="290"/>
      <c r="T2665" s="291"/>
      <c r="U2665" s="16"/>
      <c r="V2665" s="16"/>
      <c r="W2665" s="16"/>
      <c r="X2665" s="16"/>
      <c r="Y2665" s="16"/>
      <c r="Z2665" s="16"/>
      <c r="AA2665" s="16"/>
      <c r="AB2665" s="16"/>
      <c r="AC2665" s="16"/>
      <c r="AD2665" s="16"/>
      <c r="AE2665" s="16"/>
      <c r="AT2665" s="292" t="s">
        <v>170</v>
      </c>
      <c r="AU2665" s="292" t="s">
        <v>84</v>
      </c>
      <c r="AV2665" s="16" t="s">
        <v>180</v>
      </c>
      <c r="AW2665" s="16" t="s">
        <v>31</v>
      </c>
      <c r="AX2665" s="16" t="s">
        <v>74</v>
      </c>
      <c r="AY2665" s="292" t="s">
        <v>161</v>
      </c>
    </row>
    <row r="2666" s="15" customFormat="1">
      <c r="A2666" s="15"/>
      <c r="B2666" s="261"/>
      <c r="C2666" s="262"/>
      <c r="D2666" s="234" t="s">
        <v>170</v>
      </c>
      <c r="E2666" s="263" t="s">
        <v>1</v>
      </c>
      <c r="F2666" s="264" t="s">
        <v>572</v>
      </c>
      <c r="G2666" s="262"/>
      <c r="H2666" s="263" t="s">
        <v>1</v>
      </c>
      <c r="I2666" s="265"/>
      <c r="J2666" s="262"/>
      <c r="K2666" s="262"/>
      <c r="L2666" s="266"/>
      <c r="M2666" s="267"/>
      <c r="N2666" s="268"/>
      <c r="O2666" s="268"/>
      <c r="P2666" s="268"/>
      <c r="Q2666" s="268"/>
      <c r="R2666" s="268"/>
      <c r="S2666" s="268"/>
      <c r="T2666" s="269"/>
      <c r="U2666" s="15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T2666" s="270" t="s">
        <v>170</v>
      </c>
      <c r="AU2666" s="270" t="s">
        <v>84</v>
      </c>
      <c r="AV2666" s="15" t="s">
        <v>82</v>
      </c>
      <c r="AW2666" s="15" t="s">
        <v>31</v>
      </c>
      <c r="AX2666" s="15" t="s">
        <v>74</v>
      </c>
      <c r="AY2666" s="270" t="s">
        <v>161</v>
      </c>
    </row>
    <row r="2667" s="13" customFormat="1">
      <c r="A2667" s="13"/>
      <c r="B2667" s="239"/>
      <c r="C2667" s="240"/>
      <c r="D2667" s="234" t="s">
        <v>170</v>
      </c>
      <c r="E2667" s="241" t="s">
        <v>1</v>
      </c>
      <c r="F2667" s="242" t="s">
        <v>2483</v>
      </c>
      <c r="G2667" s="240"/>
      <c r="H2667" s="243">
        <v>16.5</v>
      </c>
      <c r="I2667" s="244"/>
      <c r="J2667" s="240"/>
      <c r="K2667" s="240"/>
      <c r="L2667" s="245"/>
      <c r="M2667" s="246"/>
      <c r="N2667" s="247"/>
      <c r="O2667" s="247"/>
      <c r="P2667" s="247"/>
      <c r="Q2667" s="247"/>
      <c r="R2667" s="247"/>
      <c r="S2667" s="247"/>
      <c r="T2667" s="248"/>
      <c r="U2667" s="13"/>
      <c r="V2667" s="13"/>
      <c r="W2667" s="13"/>
      <c r="X2667" s="13"/>
      <c r="Y2667" s="13"/>
      <c r="Z2667" s="13"/>
      <c r="AA2667" s="13"/>
      <c r="AB2667" s="13"/>
      <c r="AC2667" s="13"/>
      <c r="AD2667" s="13"/>
      <c r="AE2667" s="13"/>
      <c r="AT2667" s="249" t="s">
        <v>170</v>
      </c>
      <c r="AU2667" s="249" t="s">
        <v>84</v>
      </c>
      <c r="AV2667" s="13" t="s">
        <v>84</v>
      </c>
      <c r="AW2667" s="13" t="s">
        <v>31</v>
      </c>
      <c r="AX2667" s="13" t="s">
        <v>74</v>
      </c>
      <c r="AY2667" s="249" t="s">
        <v>161</v>
      </c>
    </row>
    <row r="2668" s="13" customFormat="1">
      <c r="A2668" s="13"/>
      <c r="B2668" s="239"/>
      <c r="C2668" s="240"/>
      <c r="D2668" s="234" t="s">
        <v>170</v>
      </c>
      <c r="E2668" s="241" t="s">
        <v>1</v>
      </c>
      <c r="F2668" s="242" t="s">
        <v>2484</v>
      </c>
      <c r="G2668" s="240"/>
      <c r="H2668" s="243">
        <v>7.2999999999999998</v>
      </c>
      <c r="I2668" s="244"/>
      <c r="J2668" s="240"/>
      <c r="K2668" s="240"/>
      <c r="L2668" s="245"/>
      <c r="M2668" s="246"/>
      <c r="N2668" s="247"/>
      <c r="O2668" s="247"/>
      <c r="P2668" s="247"/>
      <c r="Q2668" s="247"/>
      <c r="R2668" s="247"/>
      <c r="S2668" s="247"/>
      <c r="T2668" s="248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T2668" s="249" t="s">
        <v>170</v>
      </c>
      <c r="AU2668" s="249" t="s">
        <v>84</v>
      </c>
      <c r="AV2668" s="13" t="s">
        <v>84</v>
      </c>
      <c r="AW2668" s="13" t="s">
        <v>31</v>
      </c>
      <c r="AX2668" s="13" t="s">
        <v>74</v>
      </c>
      <c r="AY2668" s="249" t="s">
        <v>161</v>
      </c>
    </row>
    <row r="2669" s="13" customFormat="1">
      <c r="A2669" s="13"/>
      <c r="B2669" s="239"/>
      <c r="C2669" s="240"/>
      <c r="D2669" s="234" t="s">
        <v>170</v>
      </c>
      <c r="E2669" s="241" t="s">
        <v>1</v>
      </c>
      <c r="F2669" s="242" t="s">
        <v>1030</v>
      </c>
      <c r="G2669" s="240"/>
      <c r="H2669" s="243">
        <v>13.199999999999999</v>
      </c>
      <c r="I2669" s="244"/>
      <c r="J2669" s="240"/>
      <c r="K2669" s="240"/>
      <c r="L2669" s="245"/>
      <c r="M2669" s="246"/>
      <c r="N2669" s="247"/>
      <c r="O2669" s="247"/>
      <c r="P2669" s="247"/>
      <c r="Q2669" s="247"/>
      <c r="R2669" s="247"/>
      <c r="S2669" s="247"/>
      <c r="T2669" s="248"/>
      <c r="U2669" s="13"/>
      <c r="V2669" s="13"/>
      <c r="W2669" s="13"/>
      <c r="X2669" s="13"/>
      <c r="Y2669" s="13"/>
      <c r="Z2669" s="13"/>
      <c r="AA2669" s="13"/>
      <c r="AB2669" s="13"/>
      <c r="AC2669" s="13"/>
      <c r="AD2669" s="13"/>
      <c r="AE2669" s="13"/>
      <c r="AT2669" s="249" t="s">
        <v>170</v>
      </c>
      <c r="AU2669" s="249" t="s">
        <v>84</v>
      </c>
      <c r="AV2669" s="13" t="s">
        <v>84</v>
      </c>
      <c r="AW2669" s="13" t="s">
        <v>31</v>
      </c>
      <c r="AX2669" s="13" t="s">
        <v>74</v>
      </c>
      <c r="AY2669" s="249" t="s">
        <v>161</v>
      </c>
    </row>
    <row r="2670" s="13" customFormat="1">
      <c r="A2670" s="13"/>
      <c r="B2670" s="239"/>
      <c r="C2670" s="240"/>
      <c r="D2670" s="234" t="s">
        <v>170</v>
      </c>
      <c r="E2670" s="241" t="s">
        <v>1</v>
      </c>
      <c r="F2670" s="242" t="s">
        <v>2485</v>
      </c>
      <c r="G2670" s="240"/>
      <c r="H2670" s="243">
        <v>71.299999999999997</v>
      </c>
      <c r="I2670" s="244"/>
      <c r="J2670" s="240"/>
      <c r="K2670" s="240"/>
      <c r="L2670" s="245"/>
      <c r="M2670" s="246"/>
      <c r="N2670" s="247"/>
      <c r="O2670" s="247"/>
      <c r="P2670" s="247"/>
      <c r="Q2670" s="247"/>
      <c r="R2670" s="247"/>
      <c r="S2670" s="247"/>
      <c r="T2670" s="248"/>
      <c r="U2670" s="13"/>
      <c r="V2670" s="13"/>
      <c r="W2670" s="13"/>
      <c r="X2670" s="13"/>
      <c r="Y2670" s="13"/>
      <c r="Z2670" s="13"/>
      <c r="AA2670" s="13"/>
      <c r="AB2670" s="13"/>
      <c r="AC2670" s="13"/>
      <c r="AD2670" s="13"/>
      <c r="AE2670" s="13"/>
      <c r="AT2670" s="249" t="s">
        <v>170</v>
      </c>
      <c r="AU2670" s="249" t="s">
        <v>84</v>
      </c>
      <c r="AV2670" s="13" t="s">
        <v>84</v>
      </c>
      <c r="AW2670" s="13" t="s">
        <v>31</v>
      </c>
      <c r="AX2670" s="13" t="s">
        <v>74</v>
      </c>
      <c r="AY2670" s="249" t="s">
        <v>161</v>
      </c>
    </row>
    <row r="2671" s="13" customFormat="1">
      <c r="A2671" s="13"/>
      <c r="B2671" s="239"/>
      <c r="C2671" s="240"/>
      <c r="D2671" s="234" t="s">
        <v>170</v>
      </c>
      <c r="E2671" s="241" t="s">
        <v>1</v>
      </c>
      <c r="F2671" s="242" t="s">
        <v>1710</v>
      </c>
      <c r="G2671" s="240"/>
      <c r="H2671" s="243">
        <v>12</v>
      </c>
      <c r="I2671" s="244"/>
      <c r="J2671" s="240"/>
      <c r="K2671" s="240"/>
      <c r="L2671" s="245"/>
      <c r="M2671" s="246"/>
      <c r="N2671" s="247"/>
      <c r="O2671" s="247"/>
      <c r="P2671" s="247"/>
      <c r="Q2671" s="247"/>
      <c r="R2671" s="247"/>
      <c r="S2671" s="247"/>
      <c r="T2671" s="248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T2671" s="249" t="s">
        <v>170</v>
      </c>
      <c r="AU2671" s="249" t="s">
        <v>84</v>
      </c>
      <c r="AV2671" s="13" t="s">
        <v>84</v>
      </c>
      <c r="AW2671" s="13" t="s">
        <v>31</v>
      </c>
      <c r="AX2671" s="13" t="s">
        <v>74</v>
      </c>
      <c r="AY2671" s="249" t="s">
        <v>161</v>
      </c>
    </row>
    <row r="2672" s="13" customFormat="1">
      <c r="A2672" s="13"/>
      <c r="B2672" s="239"/>
      <c r="C2672" s="240"/>
      <c r="D2672" s="234" t="s">
        <v>170</v>
      </c>
      <c r="E2672" s="241" t="s">
        <v>1</v>
      </c>
      <c r="F2672" s="242" t="s">
        <v>1711</v>
      </c>
      <c r="G2672" s="240"/>
      <c r="H2672" s="243">
        <v>20</v>
      </c>
      <c r="I2672" s="244"/>
      <c r="J2672" s="240"/>
      <c r="K2672" s="240"/>
      <c r="L2672" s="245"/>
      <c r="M2672" s="246"/>
      <c r="N2672" s="247"/>
      <c r="O2672" s="247"/>
      <c r="P2672" s="247"/>
      <c r="Q2672" s="247"/>
      <c r="R2672" s="247"/>
      <c r="S2672" s="247"/>
      <c r="T2672" s="248"/>
      <c r="U2672" s="13"/>
      <c r="V2672" s="13"/>
      <c r="W2672" s="13"/>
      <c r="X2672" s="13"/>
      <c r="Y2672" s="13"/>
      <c r="Z2672" s="13"/>
      <c r="AA2672" s="13"/>
      <c r="AB2672" s="13"/>
      <c r="AC2672" s="13"/>
      <c r="AD2672" s="13"/>
      <c r="AE2672" s="13"/>
      <c r="AT2672" s="249" t="s">
        <v>170</v>
      </c>
      <c r="AU2672" s="249" t="s">
        <v>84</v>
      </c>
      <c r="AV2672" s="13" t="s">
        <v>84</v>
      </c>
      <c r="AW2672" s="13" t="s">
        <v>31</v>
      </c>
      <c r="AX2672" s="13" t="s">
        <v>74</v>
      </c>
      <c r="AY2672" s="249" t="s">
        <v>161</v>
      </c>
    </row>
    <row r="2673" s="16" customFormat="1">
      <c r="A2673" s="16"/>
      <c r="B2673" s="282"/>
      <c r="C2673" s="283"/>
      <c r="D2673" s="234" t="s">
        <v>170</v>
      </c>
      <c r="E2673" s="284" t="s">
        <v>1</v>
      </c>
      <c r="F2673" s="285" t="s">
        <v>571</v>
      </c>
      <c r="G2673" s="283"/>
      <c r="H2673" s="286">
        <v>140.30000000000001</v>
      </c>
      <c r="I2673" s="287"/>
      <c r="J2673" s="283"/>
      <c r="K2673" s="283"/>
      <c r="L2673" s="288"/>
      <c r="M2673" s="289"/>
      <c r="N2673" s="290"/>
      <c r="O2673" s="290"/>
      <c r="P2673" s="290"/>
      <c r="Q2673" s="290"/>
      <c r="R2673" s="290"/>
      <c r="S2673" s="290"/>
      <c r="T2673" s="291"/>
      <c r="U2673" s="16"/>
      <c r="V2673" s="16"/>
      <c r="W2673" s="16"/>
      <c r="X2673" s="16"/>
      <c r="Y2673" s="16"/>
      <c r="Z2673" s="16"/>
      <c r="AA2673" s="16"/>
      <c r="AB2673" s="16"/>
      <c r="AC2673" s="16"/>
      <c r="AD2673" s="16"/>
      <c r="AE2673" s="16"/>
      <c r="AT2673" s="292" t="s">
        <v>170</v>
      </c>
      <c r="AU2673" s="292" t="s">
        <v>84</v>
      </c>
      <c r="AV2673" s="16" t="s">
        <v>180</v>
      </c>
      <c r="AW2673" s="16" t="s">
        <v>31</v>
      </c>
      <c r="AX2673" s="16" t="s">
        <v>74</v>
      </c>
      <c r="AY2673" s="292" t="s">
        <v>161</v>
      </c>
    </row>
    <row r="2674" s="14" customFormat="1">
      <c r="A2674" s="14"/>
      <c r="B2674" s="250"/>
      <c r="C2674" s="251"/>
      <c r="D2674" s="234" t="s">
        <v>170</v>
      </c>
      <c r="E2674" s="252" t="s">
        <v>1</v>
      </c>
      <c r="F2674" s="253" t="s">
        <v>173</v>
      </c>
      <c r="G2674" s="251"/>
      <c r="H2674" s="254">
        <v>171.40000000000001</v>
      </c>
      <c r="I2674" s="255"/>
      <c r="J2674" s="251"/>
      <c r="K2674" s="251"/>
      <c r="L2674" s="256"/>
      <c r="M2674" s="257"/>
      <c r="N2674" s="258"/>
      <c r="O2674" s="258"/>
      <c r="P2674" s="258"/>
      <c r="Q2674" s="258"/>
      <c r="R2674" s="258"/>
      <c r="S2674" s="258"/>
      <c r="T2674" s="259"/>
      <c r="U2674" s="14"/>
      <c r="V2674" s="14"/>
      <c r="W2674" s="14"/>
      <c r="X2674" s="14"/>
      <c r="Y2674" s="14"/>
      <c r="Z2674" s="14"/>
      <c r="AA2674" s="14"/>
      <c r="AB2674" s="14"/>
      <c r="AC2674" s="14"/>
      <c r="AD2674" s="14"/>
      <c r="AE2674" s="14"/>
      <c r="AT2674" s="260" t="s">
        <v>170</v>
      </c>
      <c r="AU2674" s="260" t="s">
        <v>84</v>
      </c>
      <c r="AV2674" s="14" t="s">
        <v>167</v>
      </c>
      <c r="AW2674" s="14" t="s">
        <v>31</v>
      </c>
      <c r="AX2674" s="14" t="s">
        <v>82</v>
      </c>
      <c r="AY2674" s="260" t="s">
        <v>161</v>
      </c>
    </row>
    <row r="2675" s="2" customFormat="1" ht="24.15" customHeight="1">
      <c r="A2675" s="39"/>
      <c r="B2675" s="40"/>
      <c r="C2675" s="220" t="s">
        <v>2506</v>
      </c>
      <c r="D2675" s="220" t="s">
        <v>163</v>
      </c>
      <c r="E2675" s="221" t="s">
        <v>2507</v>
      </c>
      <c r="F2675" s="222" t="s">
        <v>2508</v>
      </c>
      <c r="G2675" s="223" t="s">
        <v>166</v>
      </c>
      <c r="H2675" s="224">
        <v>171.40000000000001</v>
      </c>
      <c r="I2675" s="225"/>
      <c r="J2675" s="226">
        <f>ROUND(I2675*H2675,2)</f>
        <v>0</v>
      </c>
      <c r="K2675" s="227"/>
      <c r="L2675" s="45"/>
      <c r="M2675" s="228" t="s">
        <v>1</v>
      </c>
      <c r="N2675" s="229" t="s">
        <v>39</v>
      </c>
      <c r="O2675" s="92"/>
      <c r="P2675" s="230">
        <f>O2675*H2675</f>
        <v>0</v>
      </c>
      <c r="Q2675" s="230">
        <v>0.00019000000000000001</v>
      </c>
      <c r="R2675" s="230">
        <f>Q2675*H2675</f>
        <v>0.032566000000000005</v>
      </c>
      <c r="S2675" s="230">
        <v>0</v>
      </c>
      <c r="T2675" s="231">
        <f>S2675*H2675</f>
        <v>0</v>
      </c>
      <c r="U2675" s="39"/>
      <c r="V2675" s="39"/>
      <c r="W2675" s="39"/>
      <c r="X2675" s="39"/>
      <c r="Y2675" s="39"/>
      <c r="Z2675" s="39"/>
      <c r="AA2675" s="39"/>
      <c r="AB2675" s="39"/>
      <c r="AC2675" s="39"/>
      <c r="AD2675" s="39"/>
      <c r="AE2675" s="39"/>
      <c r="AR2675" s="232" t="s">
        <v>259</v>
      </c>
      <c r="AT2675" s="232" t="s">
        <v>163</v>
      </c>
      <c r="AU2675" s="232" t="s">
        <v>84</v>
      </c>
      <c r="AY2675" s="18" t="s">
        <v>161</v>
      </c>
      <c r="BE2675" s="233">
        <f>IF(N2675="základní",J2675,0)</f>
        <v>0</v>
      </c>
      <c r="BF2675" s="233">
        <f>IF(N2675="snížená",J2675,0)</f>
        <v>0</v>
      </c>
      <c r="BG2675" s="233">
        <f>IF(N2675="zákl. přenesená",J2675,0)</f>
        <v>0</v>
      </c>
      <c r="BH2675" s="233">
        <f>IF(N2675="sníž. přenesená",J2675,0)</f>
        <v>0</v>
      </c>
      <c r="BI2675" s="233">
        <f>IF(N2675="nulová",J2675,0)</f>
        <v>0</v>
      </c>
      <c r="BJ2675" s="18" t="s">
        <v>82</v>
      </c>
      <c r="BK2675" s="233">
        <f>ROUND(I2675*H2675,2)</f>
        <v>0</v>
      </c>
      <c r="BL2675" s="18" t="s">
        <v>259</v>
      </c>
      <c r="BM2675" s="232" t="s">
        <v>2509</v>
      </c>
    </row>
    <row r="2676" s="2" customFormat="1">
      <c r="A2676" s="39"/>
      <c r="B2676" s="40"/>
      <c r="C2676" s="41"/>
      <c r="D2676" s="234" t="s">
        <v>169</v>
      </c>
      <c r="E2676" s="41"/>
      <c r="F2676" s="235" t="s">
        <v>2508</v>
      </c>
      <c r="G2676" s="41"/>
      <c r="H2676" s="41"/>
      <c r="I2676" s="236"/>
      <c r="J2676" s="41"/>
      <c r="K2676" s="41"/>
      <c r="L2676" s="45"/>
      <c r="M2676" s="237"/>
      <c r="N2676" s="238"/>
      <c r="O2676" s="92"/>
      <c r="P2676" s="92"/>
      <c r="Q2676" s="92"/>
      <c r="R2676" s="92"/>
      <c r="S2676" s="92"/>
      <c r="T2676" s="93"/>
      <c r="U2676" s="39"/>
      <c r="V2676" s="39"/>
      <c r="W2676" s="39"/>
      <c r="X2676" s="39"/>
      <c r="Y2676" s="39"/>
      <c r="Z2676" s="39"/>
      <c r="AA2676" s="39"/>
      <c r="AB2676" s="39"/>
      <c r="AC2676" s="39"/>
      <c r="AD2676" s="39"/>
      <c r="AE2676" s="39"/>
      <c r="AT2676" s="18" t="s">
        <v>169</v>
      </c>
      <c r="AU2676" s="18" t="s">
        <v>84</v>
      </c>
    </row>
    <row r="2677" s="15" customFormat="1">
      <c r="A2677" s="15"/>
      <c r="B2677" s="261"/>
      <c r="C2677" s="262"/>
      <c r="D2677" s="234" t="s">
        <v>170</v>
      </c>
      <c r="E2677" s="263" t="s">
        <v>1</v>
      </c>
      <c r="F2677" s="264" t="s">
        <v>548</v>
      </c>
      <c r="G2677" s="262"/>
      <c r="H2677" s="263" t="s">
        <v>1</v>
      </c>
      <c r="I2677" s="265"/>
      <c r="J2677" s="262"/>
      <c r="K2677" s="262"/>
      <c r="L2677" s="266"/>
      <c r="M2677" s="267"/>
      <c r="N2677" s="268"/>
      <c r="O2677" s="268"/>
      <c r="P2677" s="268"/>
      <c r="Q2677" s="268"/>
      <c r="R2677" s="268"/>
      <c r="S2677" s="268"/>
      <c r="T2677" s="269"/>
      <c r="U2677" s="15"/>
      <c r="V2677" s="15"/>
      <c r="W2677" s="15"/>
      <c r="X2677" s="15"/>
      <c r="Y2677" s="15"/>
      <c r="Z2677" s="15"/>
      <c r="AA2677" s="15"/>
      <c r="AB2677" s="15"/>
      <c r="AC2677" s="15"/>
      <c r="AD2677" s="15"/>
      <c r="AE2677" s="15"/>
      <c r="AT2677" s="270" t="s">
        <v>170</v>
      </c>
      <c r="AU2677" s="270" t="s">
        <v>84</v>
      </c>
      <c r="AV2677" s="15" t="s">
        <v>82</v>
      </c>
      <c r="AW2677" s="15" t="s">
        <v>31</v>
      </c>
      <c r="AX2677" s="15" t="s">
        <v>74</v>
      </c>
      <c r="AY2677" s="270" t="s">
        <v>161</v>
      </c>
    </row>
    <row r="2678" s="13" customFormat="1">
      <c r="A2678" s="13"/>
      <c r="B2678" s="239"/>
      <c r="C2678" s="240"/>
      <c r="D2678" s="234" t="s">
        <v>170</v>
      </c>
      <c r="E2678" s="241" t="s">
        <v>1</v>
      </c>
      <c r="F2678" s="242" t="s">
        <v>2481</v>
      </c>
      <c r="G2678" s="240"/>
      <c r="H2678" s="243">
        <v>25</v>
      </c>
      <c r="I2678" s="244"/>
      <c r="J2678" s="240"/>
      <c r="K2678" s="240"/>
      <c r="L2678" s="245"/>
      <c r="M2678" s="246"/>
      <c r="N2678" s="247"/>
      <c r="O2678" s="247"/>
      <c r="P2678" s="247"/>
      <c r="Q2678" s="247"/>
      <c r="R2678" s="247"/>
      <c r="S2678" s="247"/>
      <c r="T2678" s="248"/>
      <c r="U2678" s="13"/>
      <c r="V2678" s="13"/>
      <c r="W2678" s="13"/>
      <c r="X2678" s="13"/>
      <c r="Y2678" s="13"/>
      <c r="Z2678" s="13"/>
      <c r="AA2678" s="13"/>
      <c r="AB2678" s="13"/>
      <c r="AC2678" s="13"/>
      <c r="AD2678" s="13"/>
      <c r="AE2678" s="13"/>
      <c r="AT2678" s="249" t="s">
        <v>170</v>
      </c>
      <c r="AU2678" s="249" t="s">
        <v>84</v>
      </c>
      <c r="AV2678" s="13" t="s">
        <v>84</v>
      </c>
      <c r="AW2678" s="13" t="s">
        <v>31</v>
      </c>
      <c r="AX2678" s="13" t="s">
        <v>74</v>
      </c>
      <c r="AY2678" s="249" t="s">
        <v>161</v>
      </c>
    </row>
    <row r="2679" s="13" customFormat="1">
      <c r="A2679" s="13"/>
      <c r="B2679" s="239"/>
      <c r="C2679" s="240"/>
      <c r="D2679" s="234" t="s">
        <v>170</v>
      </c>
      <c r="E2679" s="241" t="s">
        <v>1</v>
      </c>
      <c r="F2679" s="242" t="s">
        <v>2482</v>
      </c>
      <c r="G2679" s="240"/>
      <c r="H2679" s="243">
        <v>6.0999999999999996</v>
      </c>
      <c r="I2679" s="244"/>
      <c r="J2679" s="240"/>
      <c r="K2679" s="240"/>
      <c r="L2679" s="245"/>
      <c r="M2679" s="246"/>
      <c r="N2679" s="247"/>
      <c r="O2679" s="247"/>
      <c r="P2679" s="247"/>
      <c r="Q2679" s="247"/>
      <c r="R2679" s="247"/>
      <c r="S2679" s="247"/>
      <c r="T2679" s="248"/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3"/>
      <c r="AE2679" s="13"/>
      <c r="AT2679" s="249" t="s">
        <v>170</v>
      </c>
      <c r="AU2679" s="249" t="s">
        <v>84</v>
      </c>
      <c r="AV2679" s="13" t="s">
        <v>84</v>
      </c>
      <c r="AW2679" s="13" t="s">
        <v>31</v>
      </c>
      <c r="AX2679" s="13" t="s">
        <v>74</v>
      </c>
      <c r="AY2679" s="249" t="s">
        <v>161</v>
      </c>
    </row>
    <row r="2680" s="16" customFormat="1">
      <c r="A2680" s="16"/>
      <c r="B2680" s="282"/>
      <c r="C2680" s="283"/>
      <c r="D2680" s="234" t="s">
        <v>170</v>
      </c>
      <c r="E2680" s="284" t="s">
        <v>1</v>
      </c>
      <c r="F2680" s="285" t="s">
        <v>571</v>
      </c>
      <c r="G2680" s="283"/>
      <c r="H2680" s="286">
        <v>31.100000000000001</v>
      </c>
      <c r="I2680" s="287"/>
      <c r="J2680" s="283"/>
      <c r="K2680" s="283"/>
      <c r="L2680" s="288"/>
      <c r="M2680" s="289"/>
      <c r="N2680" s="290"/>
      <c r="O2680" s="290"/>
      <c r="P2680" s="290"/>
      <c r="Q2680" s="290"/>
      <c r="R2680" s="290"/>
      <c r="S2680" s="290"/>
      <c r="T2680" s="291"/>
      <c r="U2680" s="16"/>
      <c r="V2680" s="16"/>
      <c r="W2680" s="16"/>
      <c r="X2680" s="16"/>
      <c r="Y2680" s="16"/>
      <c r="Z2680" s="16"/>
      <c r="AA2680" s="16"/>
      <c r="AB2680" s="16"/>
      <c r="AC2680" s="16"/>
      <c r="AD2680" s="16"/>
      <c r="AE2680" s="16"/>
      <c r="AT2680" s="292" t="s">
        <v>170</v>
      </c>
      <c r="AU2680" s="292" t="s">
        <v>84</v>
      </c>
      <c r="AV2680" s="16" t="s">
        <v>180</v>
      </c>
      <c r="AW2680" s="16" t="s">
        <v>31</v>
      </c>
      <c r="AX2680" s="16" t="s">
        <v>74</v>
      </c>
      <c r="AY2680" s="292" t="s">
        <v>161</v>
      </c>
    </row>
    <row r="2681" s="15" customFormat="1">
      <c r="A2681" s="15"/>
      <c r="B2681" s="261"/>
      <c r="C2681" s="262"/>
      <c r="D2681" s="234" t="s">
        <v>170</v>
      </c>
      <c r="E2681" s="263" t="s">
        <v>1</v>
      </c>
      <c r="F2681" s="264" t="s">
        <v>572</v>
      </c>
      <c r="G2681" s="262"/>
      <c r="H2681" s="263" t="s">
        <v>1</v>
      </c>
      <c r="I2681" s="265"/>
      <c r="J2681" s="262"/>
      <c r="K2681" s="262"/>
      <c r="L2681" s="266"/>
      <c r="M2681" s="267"/>
      <c r="N2681" s="268"/>
      <c r="O2681" s="268"/>
      <c r="P2681" s="268"/>
      <c r="Q2681" s="268"/>
      <c r="R2681" s="268"/>
      <c r="S2681" s="268"/>
      <c r="T2681" s="269"/>
      <c r="U2681" s="15"/>
      <c r="V2681" s="15"/>
      <c r="W2681" s="15"/>
      <c r="X2681" s="15"/>
      <c r="Y2681" s="15"/>
      <c r="Z2681" s="15"/>
      <c r="AA2681" s="15"/>
      <c r="AB2681" s="15"/>
      <c r="AC2681" s="15"/>
      <c r="AD2681" s="15"/>
      <c r="AE2681" s="15"/>
      <c r="AT2681" s="270" t="s">
        <v>170</v>
      </c>
      <c r="AU2681" s="270" t="s">
        <v>84</v>
      </c>
      <c r="AV2681" s="15" t="s">
        <v>82</v>
      </c>
      <c r="AW2681" s="15" t="s">
        <v>31</v>
      </c>
      <c r="AX2681" s="15" t="s">
        <v>74</v>
      </c>
      <c r="AY2681" s="270" t="s">
        <v>161</v>
      </c>
    </row>
    <row r="2682" s="13" customFormat="1">
      <c r="A2682" s="13"/>
      <c r="B2682" s="239"/>
      <c r="C2682" s="240"/>
      <c r="D2682" s="234" t="s">
        <v>170</v>
      </c>
      <c r="E2682" s="241" t="s">
        <v>1</v>
      </c>
      <c r="F2682" s="242" t="s">
        <v>2483</v>
      </c>
      <c r="G2682" s="240"/>
      <c r="H2682" s="243">
        <v>16.5</v>
      </c>
      <c r="I2682" s="244"/>
      <c r="J2682" s="240"/>
      <c r="K2682" s="240"/>
      <c r="L2682" s="245"/>
      <c r="M2682" s="246"/>
      <c r="N2682" s="247"/>
      <c r="O2682" s="247"/>
      <c r="P2682" s="247"/>
      <c r="Q2682" s="247"/>
      <c r="R2682" s="247"/>
      <c r="S2682" s="247"/>
      <c r="T2682" s="248"/>
      <c r="U2682" s="13"/>
      <c r="V2682" s="13"/>
      <c r="W2682" s="13"/>
      <c r="X2682" s="13"/>
      <c r="Y2682" s="13"/>
      <c r="Z2682" s="13"/>
      <c r="AA2682" s="13"/>
      <c r="AB2682" s="13"/>
      <c r="AC2682" s="13"/>
      <c r="AD2682" s="13"/>
      <c r="AE2682" s="13"/>
      <c r="AT2682" s="249" t="s">
        <v>170</v>
      </c>
      <c r="AU2682" s="249" t="s">
        <v>84</v>
      </c>
      <c r="AV2682" s="13" t="s">
        <v>84</v>
      </c>
      <c r="AW2682" s="13" t="s">
        <v>31</v>
      </c>
      <c r="AX2682" s="13" t="s">
        <v>74</v>
      </c>
      <c r="AY2682" s="249" t="s">
        <v>161</v>
      </c>
    </row>
    <row r="2683" s="13" customFormat="1">
      <c r="A2683" s="13"/>
      <c r="B2683" s="239"/>
      <c r="C2683" s="240"/>
      <c r="D2683" s="234" t="s">
        <v>170</v>
      </c>
      <c r="E2683" s="241" t="s">
        <v>1</v>
      </c>
      <c r="F2683" s="242" t="s">
        <v>2484</v>
      </c>
      <c r="G2683" s="240"/>
      <c r="H2683" s="243">
        <v>7.2999999999999998</v>
      </c>
      <c r="I2683" s="244"/>
      <c r="J2683" s="240"/>
      <c r="K2683" s="240"/>
      <c r="L2683" s="245"/>
      <c r="M2683" s="246"/>
      <c r="N2683" s="247"/>
      <c r="O2683" s="247"/>
      <c r="P2683" s="247"/>
      <c r="Q2683" s="247"/>
      <c r="R2683" s="247"/>
      <c r="S2683" s="247"/>
      <c r="T2683" s="248"/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3"/>
      <c r="AE2683" s="13"/>
      <c r="AT2683" s="249" t="s">
        <v>170</v>
      </c>
      <c r="AU2683" s="249" t="s">
        <v>84</v>
      </c>
      <c r="AV2683" s="13" t="s">
        <v>84</v>
      </c>
      <c r="AW2683" s="13" t="s">
        <v>31</v>
      </c>
      <c r="AX2683" s="13" t="s">
        <v>74</v>
      </c>
      <c r="AY2683" s="249" t="s">
        <v>161</v>
      </c>
    </row>
    <row r="2684" s="13" customFormat="1">
      <c r="A2684" s="13"/>
      <c r="B2684" s="239"/>
      <c r="C2684" s="240"/>
      <c r="D2684" s="234" t="s">
        <v>170</v>
      </c>
      <c r="E2684" s="241" t="s">
        <v>1</v>
      </c>
      <c r="F2684" s="242" t="s">
        <v>1030</v>
      </c>
      <c r="G2684" s="240"/>
      <c r="H2684" s="243">
        <v>13.199999999999999</v>
      </c>
      <c r="I2684" s="244"/>
      <c r="J2684" s="240"/>
      <c r="K2684" s="240"/>
      <c r="L2684" s="245"/>
      <c r="M2684" s="246"/>
      <c r="N2684" s="247"/>
      <c r="O2684" s="247"/>
      <c r="P2684" s="247"/>
      <c r="Q2684" s="247"/>
      <c r="R2684" s="247"/>
      <c r="S2684" s="247"/>
      <c r="T2684" s="248"/>
      <c r="U2684" s="13"/>
      <c r="V2684" s="13"/>
      <c r="W2684" s="13"/>
      <c r="X2684" s="13"/>
      <c r="Y2684" s="13"/>
      <c r="Z2684" s="13"/>
      <c r="AA2684" s="13"/>
      <c r="AB2684" s="13"/>
      <c r="AC2684" s="13"/>
      <c r="AD2684" s="13"/>
      <c r="AE2684" s="13"/>
      <c r="AT2684" s="249" t="s">
        <v>170</v>
      </c>
      <c r="AU2684" s="249" t="s">
        <v>84</v>
      </c>
      <c r="AV2684" s="13" t="s">
        <v>84</v>
      </c>
      <c r="AW2684" s="13" t="s">
        <v>31</v>
      </c>
      <c r="AX2684" s="13" t="s">
        <v>74</v>
      </c>
      <c r="AY2684" s="249" t="s">
        <v>161</v>
      </c>
    </row>
    <row r="2685" s="13" customFormat="1">
      <c r="A2685" s="13"/>
      <c r="B2685" s="239"/>
      <c r="C2685" s="240"/>
      <c r="D2685" s="234" t="s">
        <v>170</v>
      </c>
      <c r="E2685" s="241" t="s">
        <v>1</v>
      </c>
      <c r="F2685" s="242" t="s">
        <v>2485</v>
      </c>
      <c r="G2685" s="240"/>
      <c r="H2685" s="243">
        <v>71.299999999999997</v>
      </c>
      <c r="I2685" s="244"/>
      <c r="J2685" s="240"/>
      <c r="K2685" s="240"/>
      <c r="L2685" s="245"/>
      <c r="M2685" s="246"/>
      <c r="N2685" s="247"/>
      <c r="O2685" s="247"/>
      <c r="P2685" s="247"/>
      <c r="Q2685" s="247"/>
      <c r="R2685" s="247"/>
      <c r="S2685" s="247"/>
      <c r="T2685" s="248"/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3"/>
      <c r="AE2685" s="13"/>
      <c r="AT2685" s="249" t="s">
        <v>170</v>
      </c>
      <c r="AU2685" s="249" t="s">
        <v>84</v>
      </c>
      <c r="AV2685" s="13" t="s">
        <v>84</v>
      </c>
      <c r="AW2685" s="13" t="s">
        <v>31</v>
      </c>
      <c r="AX2685" s="13" t="s">
        <v>74</v>
      </c>
      <c r="AY2685" s="249" t="s">
        <v>161</v>
      </c>
    </row>
    <row r="2686" s="13" customFormat="1">
      <c r="A2686" s="13"/>
      <c r="B2686" s="239"/>
      <c r="C2686" s="240"/>
      <c r="D2686" s="234" t="s">
        <v>170</v>
      </c>
      <c r="E2686" s="241" t="s">
        <v>1</v>
      </c>
      <c r="F2686" s="242" t="s">
        <v>1710</v>
      </c>
      <c r="G2686" s="240"/>
      <c r="H2686" s="243">
        <v>12</v>
      </c>
      <c r="I2686" s="244"/>
      <c r="J2686" s="240"/>
      <c r="K2686" s="240"/>
      <c r="L2686" s="245"/>
      <c r="M2686" s="246"/>
      <c r="N2686" s="247"/>
      <c r="O2686" s="247"/>
      <c r="P2686" s="247"/>
      <c r="Q2686" s="247"/>
      <c r="R2686" s="247"/>
      <c r="S2686" s="247"/>
      <c r="T2686" s="248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T2686" s="249" t="s">
        <v>170</v>
      </c>
      <c r="AU2686" s="249" t="s">
        <v>84</v>
      </c>
      <c r="AV2686" s="13" t="s">
        <v>84</v>
      </c>
      <c r="AW2686" s="13" t="s">
        <v>31</v>
      </c>
      <c r="AX2686" s="13" t="s">
        <v>74</v>
      </c>
      <c r="AY2686" s="249" t="s">
        <v>161</v>
      </c>
    </row>
    <row r="2687" s="13" customFormat="1">
      <c r="A2687" s="13"/>
      <c r="B2687" s="239"/>
      <c r="C2687" s="240"/>
      <c r="D2687" s="234" t="s">
        <v>170</v>
      </c>
      <c r="E2687" s="241" t="s">
        <v>1</v>
      </c>
      <c r="F2687" s="242" t="s">
        <v>1711</v>
      </c>
      <c r="G2687" s="240"/>
      <c r="H2687" s="243">
        <v>20</v>
      </c>
      <c r="I2687" s="244"/>
      <c r="J2687" s="240"/>
      <c r="K2687" s="240"/>
      <c r="L2687" s="245"/>
      <c r="M2687" s="246"/>
      <c r="N2687" s="247"/>
      <c r="O2687" s="247"/>
      <c r="P2687" s="247"/>
      <c r="Q2687" s="247"/>
      <c r="R2687" s="247"/>
      <c r="S2687" s="247"/>
      <c r="T2687" s="248"/>
      <c r="U2687" s="13"/>
      <c r="V2687" s="13"/>
      <c r="W2687" s="13"/>
      <c r="X2687" s="13"/>
      <c r="Y2687" s="13"/>
      <c r="Z2687" s="13"/>
      <c r="AA2687" s="13"/>
      <c r="AB2687" s="13"/>
      <c r="AC2687" s="13"/>
      <c r="AD2687" s="13"/>
      <c r="AE2687" s="13"/>
      <c r="AT2687" s="249" t="s">
        <v>170</v>
      </c>
      <c r="AU2687" s="249" t="s">
        <v>84</v>
      </c>
      <c r="AV2687" s="13" t="s">
        <v>84</v>
      </c>
      <c r="AW2687" s="13" t="s">
        <v>31</v>
      </c>
      <c r="AX2687" s="13" t="s">
        <v>74</v>
      </c>
      <c r="AY2687" s="249" t="s">
        <v>161</v>
      </c>
    </row>
    <row r="2688" s="16" customFormat="1">
      <c r="A2688" s="16"/>
      <c r="B2688" s="282"/>
      <c r="C2688" s="283"/>
      <c r="D2688" s="234" t="s">
        <v>170</v>
      </c>
      <c r="E2688" s="284" t="s">
        <v>1</v>
      </c>
      <c r="F2688" s="285" t="s">
        <v>571</v>
      </c>
      <c r="G2688" s="283"/>
      <c r="H2688" s="286">
        <v>140.30000000000001</v>
      </c>
      <c r="I2688" s="287"/>
      <c r="J2688" s="283"/>
      <c r="K2688" s="283"/>
      <c r="L2688" s="288"/>
      <c r="M2688" s="289"/>
      <c r="N2688" s="290"/>
      <c r="O2688" s="290"/>
      <c r="P2688" s="290"/>
      <c r="Q2688" s="290"/>
      <c r="R2688" s="290"/>
      <c r="S2688" s="290"/>
      <c r="T2688" s="291"/>
      <c r="U2688" s="16"/>
      <c r="V2688" s="16"/>
      <c r="W2688" s="16"/>
      <c r="X2688" s="16"/>
      <c r="Y2688" s="16"/>
      <c r="Z2688" s="16"/>
      <c r="AA2688" s="16"/>
      <c r="AB2688" s="16"/>
      <c r="AC2688" s="16"/>
      <c r="AD2688" s="16"/>
      <c r="AE2688" s="16"/>
      <c r="AT2688" s="292" t="s">
        <v>170</v>
      </c>
      <c r="AU2688" s="292" t="s">
        <v>84</v>
      </c>
      <c r="AV2688" s="16" t="s">
        <v>180</v>
      </c>
      <c r="AW2688" s="16" t="s">
        <v>31</v>
      </c>
      <c r="AX2688" s="16" t="s">
        <v>74</v>
      </c>
      <c r="AY2688" s="292" t="s">
        <v>161</v>
      </c>
    </row>
    <row r="2689" s="14" customFormat="1">
      <c r="A2689" s="14"/>
      <c r="B2689" s="250"/>
      <c r="C2689" s="251"/>
      <c r="D2689" s="234" t="s">
        <v>170</v>
      </c>
      <c r="E2689" s="252" t="s">
        <v>1</v>
      </c>
      <c r="F2689" s="253" t="s">
        <v>173</v>
      </c>
      <c r="G2689" s="251"/>
      <c r="H2689" s="254">
        <v>171.40000000000001</v>
      </c>
      <c r="I2689" s="255"/>
      <c r="J2689" s="251"/>
      <c r="K2689" s="251"/>
      <c r="L2689" s="256"/>
      <c r="M2689" s="257"/>
      <c r="N2689" s="258"/>
      <c r="O2689" s="258"/>
      <c r="P2689" s="258"/>
      <c r="Q2689" s="258"/>
      <c r="R2689" s="258"/>
      <c r="S2689" s="258"/>
      <c r="T2689" s="259"/>
      <c r="U2689" s="14"/>
      <c r="V2689" s="14"/>
      <c r="W2689" s="14"/>
      <c r="X2689" s="14"/>
      <c r="Y2689" s="14"/>
      <c r="Z2689" s="14"/>
      <c r="AA2689" s="14"/>
      <c r="AB2689" s="14"/>
      <c r="AC2689" s="14"/>
      <c r="AD2689" s="14"/>
      <c r="AE2689" s="14"/>
      <c r="AT2689" s="260" t="s">
        <v>170</v>
      </c>
      <c r="AU2689" s="260" t="s">
        <v>84</v>
      </c>
      <c r="AV2689" s="14" t="s">
        <v>167</v>
      </c>
      <c r="AW2689" s="14" t="s">
        <v>31</v>
      </c>
      <c r="AX2689" s="14" t="s">
        <v>82</v>
      </c>
      <c r="AY2689" s="260" t="s">
        <v>161</v>
      </c>
    </row>
    <row r="2690" s="2" customFormat="1" ht="24.15" customHeight="1">
      <c r="A2690" s="39"/>
      <c r="B2690" s="40"/>
      <c r="C2690" s="220" t="s">
        <v>2510</v>
      </c>
      <c r="D2690" s="220" t="s">
        <v>163</v>
      </c>
      <c r="E2690" s="221" t="s">
        <v>2511</v>
      </c>
      <c r="F2690" s="222" t="s">
        <v>2512</v>
      </c>
      <c r="G2690" s="223" t="s">
        <v>183</v>
      </c>
      <c r="H2690" s="224">
        <v>10.109999999999999</v>
      </c>
      <c r="I2690" s="225"/>
      <c r="J2690" s="226">
        <f>ROUND(I2690*H2690,2)</f>
        <v>0</v>
      </c>
      <c r="K2690" s="227"/>
      <c r="L2690" s="45"/>
      <c r="M2690" s="228" t="s">
        <v>1</v>
      </c>
      <c r="N2690" s="229" t="s">
        <v>39</v>
      </c>
      <c r="O2690" s="92"/>
      <c r="P2690" s="230">
        <f>O2690*H2690</f>
        <v>0</v>
      </c>
      <c r="Q2690" s="230">
        <v>1.0000000000000001E-05</v>
      </c>
      <c r="R2690" s="230">
        <f>Q2690*H2690</f>
        <v>0.0001011</v>
      </c>
      <c r="S2690" s="230">
        <v>0</v>
      </c>
      <c r="T2690" s="231">
        <f>S2690*H2690</f>
        <v>0</v>
      </c>
      <c r="U2690" s="39"/>
      <c r="V2690" s="39"/>
      <c r="W2690" s="39"/>
      <c r="X2690" s="39"/>
      <c r="Y2690" s="39"/>
      <c r="Z2690" s="39"/>
      <c r="AA2690" s="39"/>
      <c r="AB2690" s="39"/>
      <c r="AC2690" s="39"/>
      <c r="AD2690" s="39"/>
      <c r="AE2690" s="39"/>
      <c r="AR2690" s="232" t="s">
        <v>259</v>
      </c>
      <c r="AT2690" s="232" t="s">
        <v>163</v>
      </c>
      <c r="AU2690" s="232" t="s">
        <v>84</v>
      </c>
      <c r="AY2690" s="18" t="s">
        <v>161</v>
      </c>
      <c r="BE2690" s="233">
        <f>IF(N2690="základní",J2690,0)</f>
        <v>0</v>
      </c>
      <c r="BF2690" s="233">
        <f>IF(N2690="snížená",J2690,0)</f>
        <v>0</v>
      </c>
      <c r="BG2690" s="233">
        <f>IF(N2690="zákl. přenesená",J2690,0)</f>
        <v>0</v>
      </c>
      <c r="BH2690" s="233">
        <f>IF(N2690="sníž. přenesená",J2690,0)</f>
        <v>0</v>
      </c>
      <c r="BI2690" s="233">
        <f>IF(N2690="nulová",J2690,0)</f>
        <v>0</v>
      </c>
      <c r="BJ2690" s="18" t="s">
        <v>82</v>
      </c>
      <c r="BK2690" s="233">
        <f>ROUND(I2690*H2690,2)</f>
        <v>0</v>
      </c>
      <c r="BL2690" s="18" t="s">
        <v>259</v>
      </c>
      <c r="BM2690" s="232" t="s">
        <v>2513</v>
      </c>
    </row>
    <row r="2691" s="2" customFormat="1">
      <c r="A2691" s="39"/>
      <c r="B2691" s="40"/>
      <c r="C2691" s="41"/>
      <c r="D2691" s="234" t="s">
        <v>169</v>
      </c>
      <c r="E2691" s="41"/>
      <c r="F2691" s="235" t="s">
        <v>2512</v>
      </c>
      <c r="G2691" s="41"/>
      <c r="H2691" s="41"/>
      <c r="I2691" s="236"/>
      <c r="J2691" s="41"/>
      <c r="K2691" s="41"/>
      <c r="L2691" s="45"/>
      <c r="M2691" s="237"/>
      <c r="N2691" s="238"/>
      <c r="O2691" s="92"/>
      <c r="P2691" s="92"/>
      <c r="Q2691" s="92"/>
      <c r="R2691" s="92"/>
      <c r="S2691" s="92"/>
      <c r="T2691" s="93"/>
      <c r="U2691" s="39"/>
      <c r="V2691" s="39"/>
      <c r="W2691" s="39"/>
      <c r="X2691" s="39"/>
      <c r="Y2691" s="39"/>
      <c r="Z2691" s="39"/>
      <c r="AA2691" s="39"/>
      <c r="AB2691" s="39"/>
      <c r="AC2691" s="39"/>
      <c r="AD2691" s="39"/>
      <c r="AE2691" s="39"/>
      <c r="AT2691" s="18" t="s">
        <v>169</v>
      </c>
      <c r="AU2691" s="18" t="s">
        <v>84</v>
      </c>
    </row>
    <row r="2692" s="13" customFormat="1">
      <c r="A2692" s="13"/>
      <c r="B2692" s="239"/>
      <c r="C2692" s="240"/>
      <c r="D2692" s="234" t="s">
        <v>170</v>
      </c>
      <c r="E2692" s="241" t="s">
        <v>1</v>
      </c>
      <c r="F2692" s="242" t="s">
        <v>2490</v>
      </c>
      <c r="G2692" s="240"/>
      <c r="H2692" s="243">
        <v>5.9000000000000004</v>
      </c>
      <c r="I2692" s="244"/>
      <c r="J2692" s="240"/>
      <c r="K2692" s="240"/>
      <c r="L2692" s="245"/>
      <c r="M2692" s="246"/>
      <c r="N2692" s="247"/>
      <c r="O2692" s="247"/>
      <c r="P2692" s="247"/>
      <c r="Q2692" s="247"/>
      <c r="R2692" s="247"/>
      <c r="S2692" s="247"/>
      <c r="T2692" s="248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T2692" s="249" t="s">
        <v>170</v>
      </c>
      <c r="AU2692" s="249" t="s">
        <v>84</v>
      </c>
      <c r="AV2692" s="13" t="s">
        <v>84</v>
      </c>
      <c r="AW2692" s="13" t="s">
        <v>31</v>
      </c>
      <c r="AX2692" s="13" t="s">
        <v>74</v>
      </c>
      <c r="AY2692" s="249" t="s">
        <v>161</v>
      </c>
    </row>
    <row r="2693" s="13" customFormat="1">
      <c r="A2693" s="13"/>
      <c r="B2693" s="239"/>
      <c r="C2693" s="240"/>
      <c r="D2693" s="234" t="s">
        <v>170</v>
      </c>
      <c r="E2693" s="241" t="s">
        <v>1</v>
      </c>
      <c r="F2693" s="242" t="s">
        <v>2491</v>
      </c>
      <c r="G2693" s="240"/>
      <c r="H2693" s="243">
        <v>1.03</v>
      </c>
      <c r="I2693" s="244"/>
      <c r="J2693" s="240"/>
      <c r="K2693" s="240"/>
      <c r="L2693" s="245"/>
      <c r="M2693" s="246"/>
      <c r="N2693" s="247"/>
      <c r="O2693" s="247"/>
      <c r="P2693" s="247"/>
      <c r="Q2693" s="247"/>
      <c r="R2693" s="247"/>
      <c r="S2693" s="247"/>
      <c r="T2693" s="248"/>
      <c r="U2693" s="13"/>
      <c r="V2693" s="13"/>
      <c r="W2693" s="13"/>
      <c r="X2693" s="13"/>
      <c r="Y2693" s="13"/>
      <c r="Z2693" s="13"/>
      <c r="AA2693" s="13"/>
      <c r="AB2693" s="13"/>
      <c r="AC2693" s="13"/>
      <c r="AD2693" s="13"/>
      <c r="AE2693" s="13"/>
      <c r="AT2693" s="249" t="s">
        <v>170</v>
      </c>
      <c r="AU2693" s="249" t="s">
        <v>84</v>
      </c>
      <c r="AV2693" s="13" t="s">
        <v>84</v>
      </c>
      <c r="AW2693" s="13" t="s">
        <v>31</v>
      </c>
      <c r="AX2693" s="13" t="s">
        <v>74</v>
      </c>
      <c r="AY2693" s="249" t="s">
        <v>161</v>
      </c>
    </row>
    <row r="2694" s="13" customFormat="1">
      <c r="A2694" s="13"/>
      <c r="B2694" s="239"/>
      <c r="C2694" s="240"/>
      <c r="D2694" s="234" t="s">
        <v>170</v>
      </c>
      <c r="E2694" s="241" t="s">
        <v>1</v>
      </c>
      <c r="F2694" s="242" t="s">
        <v>2492</v>
      </c>
      <c r="G2694" s="240"/>
      <c r="H2694" s="243">
        <v>3.1800000000000002</v>
      </c>
      <c r="I2694" s="244"/>
      <c r="J2694" s="240"/>
      <c r="K2694" s="240"/>
      <c r="L2694" s="245"/>
      <c r="M2694" s="246"/>
      <c r="N2694" s="247"/>
      <c r="O2694" s="247"/>
      <c r="P2694" s="247"/>
      <c r="Q2694" s="247"/>
      <c r="R2694" s="247"/>
      <c r="S2694" s="247"/>
      <c r="T2694" s="248"/>
      <c r="U2694" s="13"/>
      <c r="V2694" s="13"/>
      <c r="W2694" s="13"/>
      <c r="X2694" s="13"/>
      <c r="Y2694" s="13"/>
      <c r="Z2694" s="13"/>
      <c r="AA2694" s="13"/>
      <c r="AB2694" s="13"/>
      <c r="AC2694" s="13"/>
      <c r="AD2694" s="13"/>
      <c r="AE2694" s="13"/>
      <c r="AT2694" s="249" t="s">
        <v>170</v>
      </c>
      <c r="AU2694" s="249" t="s">
        <v>84</v>
      </c>
      <c r="AV2694" s="13" t="s">
        <v>84</v>
      </c>
      <c r="AW2694" s="13" t="s">
        <v>31</v>
      </c>
      <c r="AX2694" s="13" t="s">
        <v>74</v>
      </c>
      <c r="AY2694" s="249" t="s">
        <v>161</v>
      </c>
    </row>
    <row r="2695" s="14" customFormat="1">
      <c r="A2695" s="14"/>
      <c r="B2695" s="250"/>
      <c r="C2695" s="251"/>
      <c r="D2695" s="234" t="s">
        <v>170</v>
      </c>
      <c r="E2695" s="252" t="s">
        <v>1</v>
      </c>
      <c r="F2695" s="253" t="s">
        <v>173</v>
      </c>
      <c r="G2695" s="251"/>
      <c r="H2695" s="254">
        <v>10.109999999999999</v>
      </c>
      <c r="I2695" s="255"/>
      <c r="J2695" s="251"/>
      <c r="K2695" s="251"/>
      <c r="L2695" s="256"/>
      <c r="M2695" s="257"/>
      <c r="N2695" s="258"/>
      <c r="O2695" s="258"/>
      <c r="P2695" s="258"/>
      <c r="Q2695" s="258"/>
      <c r="R2695" s="258"/>
      <c r="S2695" s="258"/>
      <c r="T2695" s="259"/>
      <c r="U2695" s="14"/>
      <c r="V2695" s="14"/>
      <c r="W2695" s="14"/>
      <c r="X2695" s="14"/>
      <c r="Y2695" s="14"/>
      <c r="Z2695" s="14"/>
      <c r="AA2695" s="14"/>
      <c r="AB2695" s="14"/>
      <c r="AC2695" s="14"/>
      <c r="AD2695" s="14"/>
      <c r="AE2695" s="14"/>
      <c r="AT2695" s="260" t="s">
        <v>170</v>
      </c>
      <c r="AU2695" s="260" t="s">
        <v>84</v>
      </c>
      <c r="AV2695" s="14" t="s">
        <v>167</v>
      </c>
      <c r="AW2695" s="14" t="s">
        <v>31</v>
      </c>
      <c r="AX2695" s="14" t="s">
        <v>82</v>
      </c>
      <c r="AY2695" s="260" t="s">
        <v>161</v>
      </c>
    </row>
    <row r="2696" s="2" customFormat="1" ht="16.5" customHeight="1">
      <c r="A2696" s="39"/>
      <c r="B2696" s="40"/>
      <c r="C2696" s="271" t="s">
        <v>2514</v>
      </c>
      <c r="D2696" s="271" t="s">
        <v>260</v>
      </c>
      <c r="E2696" s="272" t="s">
        <v>2515</v>
      </c>
      <c r="F2696" s="273" t="s">
        <v>2516</v>
      </c>
      <c r="G2696" s="274" t="s">
        <v>183</v>
      </c>
      <c r="H2696" s="275">
        <v>10.616</v>
      </c>
      <c r="I2696" s="276"/>
      <c r="J2696" s="277">
        <f>ROUND(I2696*H2696,2)</f>
        <v>0</v>
      </c>
      <c r="K2696" s="278"/>
      <c r="L2696" s="279"/>
      <c r="M2696" s="280" t="s">
        <v>1</v>
      </c>
      <c r="N2696" s="281" t="s">
        <v>39</v>
      </c>
      <c r="O2696" s="92"/>
      <c r="P2696" s="230">
        <f>O2696*H2696</f>
        <v>0</v>
      </c>
      <c r="Q2696" s="230">
        <v>0.00191</v>
      </c>
      <c r="R2696" s="230">
        <f>Q2696*H2696</f>
        <v>0.020276559999999999</v>
      </c>
      <c r="S2696" s="230">
        <v>0</v>
      </c>
      <c r="T2696" s="231">
        <f>S2696*H2696</f>
        <v>0</v>
      </c>
      <c r="U2696" s="39"/>
      <c r="V2696" s="39"/>
      <c r="W2696" s="39"/>
      <c r="X2696" s="39"/>
      <c r="Y2696" s="39"/>
      <c r="Z2696" s="39"/>
      <c r="AA2696" s="39"/>
      <c r="AB2696" s="39"/>
      <c r="AC2696" s="39"/>
      <c r="AD2696" s="39"/>
      <c r="AE2696" s="39"/>
      <c r="AR2696" s="232" t="s">
        <v>347</v>
      </c>
      <c r="AT2696" s="232" t="s">
        <v>260</v>
      </c>
      <c r="AU2696" s="232" t="s">
        <v>84</v>
      </c>
      <c r="AY2696" s="18" t="s">
        <v>161</v>
      </c>
      <c r="BE2696" s="233">
        <f>IF(N2696="základní",J2696,0)</f>
        <v>0</v>
      </c>
      <c r="BF2696" s="233">
        <f>IF(N2696="snížená",J2696,0)</f>
        <v>0</v>
      </c>
      <c r="BG2696" s="233">
        <f>IF(N2696="zákl. přenesená",J2696,0)</f>
        <v>0</v>
      </c>
      <c r="BH2696" s="233">
        <f>IF(N2696="sníž. přenesená",J2696,0)</f>
        <v>0</v>
      </c>
      <c r="BI2696" s="233">
        <f>IF(N2696="nulová",J2696,0)</f>
        <v>0</v>
      </c>
      <c r="BJ2696" s="18" t="s">
        <v>82</v>
      </c>
      <c r="BK2696" s="233">
        <f>ROUND(I2696*H2696,2)</f>
        <v>0</v>
      </c>
      <c r="BL2696" s="18" t="s">
        <v>259</v>
      </c>
      <c r="BM2696" s="232" t="s">
        <v>2517</v>
      </c>
    </row>
    <row r="2697" s="2" customFormat="1">
      <c r="A2697" s="39"/>
      <c r="B2697" s="40"/>
      <c r="C2697" s="41"/>
      <c r="D2697" s="234" t="s">
        <v>169</v>
      </c>
      <c r="E2697" s="41"/>
      <c r="F2697" s="235" t="s">
        <v>2516</v>
      </c>
      <c r="G2697" s="41"/>
      <c r="H2697" s="41"/>
      <c r="I2697" s="236"/>
      <c r="J2697" s="41"/>
      <c r="K2697" s="41"/>
      <c r="L2697" s="45"/>
      <c r="M2697" s="237"/>
      <c r="N2697" s="238"/>
      <c r="O2697" s="92"/>
      <c r="P2697" s="92"/>
      <c r="Q2697" s="92"/>
      <c r="R2697" s="92"/>
      <c r="S2697" s="92"/>
      <c r="T2697" s="93"/>
      <c r="U2697" s="39"/>
      <c r="V2697" s="39"/>
      <c r="W2697" s="39"/>
      <c r="X2697" s="39"/>
      <c r="Y2697" s="39"/>
      <c r="Z2697" s="39"/>
      <c r="AA2697" s="39"/>
      <c r="AB2697" s="39"/>
      <c r="AC2697" s="39"/>
      <c r="AD2697" s="39"/>
      <c r="AE2697" s="39"/>
      <c r="AT2697" s="18" t="s">
        <v>169</v>
      </c>
      <c r="AU2697" s="18" t="s">
        <v>84</v>
      </c>
    </row>
    <row r="2698" s="13" customFormat="1">
      <c r="A2698" s="13"/>
      <c r="B2698" s="239"/>
      <c r="C2698" s="240"/>
      <c r="D2698" s="234" t="s">
        <v>170</v>
      </c>
      <c r="E2698" s="241" t="s">
        <v>1</v>
      </c>
      <c r="F2698" s="242" t="s">
        <v>2518</v>
      </c>
      <c r="G2698" s="240"/>
      <c r="H2698" s="243">
        <v>10.616</v>
      </c>
      <c r="I2698" s="244"/>
      <c r="J2698" s="240"/>
      <c r="K2698" s="240"/>
      <c r="L2698" s="245"/>
      <c r="M2698" s="246"/>
      <c r="N2698" s="247"/>
      <c r="O2698" s="247"/>
      <c r="P2698" s="247"/>
      <c r="Q2698" s="247"/>
      <c r="R2698" s="247"/>
      <c r="S2698" s="247"/>
      <c r="T2698" s="248"/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3"/>
      <c r="AE2698" s="13"/>
      <c r="AT2698" s="249" t="s">
        <v>170</v>
      </c>
      <c r="AU2698" s="249" t="s">
        <v>84</v>
      </c>
      <c r="AV2698" s="13" t="s">
        <v>84</v>
      </c>
      <c r="AW2698" s="13" t="s">
        <v>31</v>
      </c>
      <c r="AX2698" s="13" t="s">
        <v>82</v>
      </c>
      <c r="AY2698" s="249" t="s">
        <v>161</v>
      </c>
    </row>
    <row r="2699" s="2" customFormat="1" ht="24.15" customHeight="1">
      <c r="A2699" s="39"/>
      <c r="B2699" s="40"/>
      <c r="C2699" s="220" t="s">
        <v>2519</v>
      </c>
      <c r="D2699" s="220" t="s">
        <v>163</v>
      </c>
      <c r="E2699" s="221" t="s">
        <v>2520</v>
      </c>
      <c r="F2699" s="222" t="s">
        <v>2521</v>
      </c>
      <c r="G2699" s="223" t="s">
        <v>1585</v>
      </c>
      <c r="H2699" s="293"/>
      <c r="I2699" s="225"/>
      <c r="J2699" s="226">
        <f>ROUND(I2699*H2699,2)</f>
        <v>0</v>
      </c>
      <c r="K2699" s="227"/>
      <c r="L2699" s="45"/>
      <c r="M2699" s="228" t="s">
        <v>1</v>
      </c>
      <c r="N2699" s="229" t="s">
        <v>39</v>
      </c>
      <c r="O2699" s="92"/>
      <c r="P2699" s="230">
        <f>O2699*H2699</f>
        <v>0</v>
      </c>
      <c r="Q2699" s="230">
        <v>0</v>
      </c>
      <c r="R2699" s="230">
        <f>Q2699*H2699</f>
        <v>0</v>
      </c>
      <c r="S2699" s="230">
        <v>0</v>
      </c>
      <c r="T2699" s="231">
        <f>S2699*H2699</f>
        <v>0</v>
      </c>
      <c r="U2699" s="39"/>
      <c r="V2699" s="39"/>
      <c r="W2699" s="39"/>
      <c r="X2699" s="39"/>
      <c r="Y2699" s="39"/>
      <c r="Z2699" s="39"/>
      <c r="AA2699" s="39"/>
      <c r="AB2699" s="39"/>
      <c r="AC2699" s="39"/>
      <c r="AD2699" s="39"/>
      <c r="AE2699" s="39"/>
      <c r="AR2699" s="232" t="s">
        <v>259</v>
      </c>
      <c r="AT2699" s="232" t="s">
        <v>163</v>
      </c>
      <c r="AU2699" s="232" t="s">
        <v>84</v>
      </c>
      <c r="AY2699" s="18" t="s">
        <v>161</v>
      </c>
      <c r="BE2699" s="233">
        <f>IF(N2699="základní",J2699,0)</f>
        <v>0</v>
      </c>
      <c r="BF2699" s="233">
        <f>IF(N2699="snížená",J2699,0)</f>
        <v>0</v>
      </c>
      <c r="BG2699" s="233">
        <f>IF(N2699="zákl. přenesená",J2699,0)</f>
        <v>0</v>
      </c>
      <c r="BH2699" s="233">
        <f>IF(N2699="sníž. přenesená",J2699,0)</f>
        <v>0</v>
      </c>
      <c r="BI2699" s="233">
        <f>IF(N2699="nulová",J2699,0)</f>
        <v>0</v>
      </c>
      <c r="BJ2699" s="18" t="s">
        <v>82</v>
      </c>
      <c r="BK2699" s="233">
        <f>ROUND(I2699*H2699,2)</f>
        <v>0</v>
      </c>
      <c r="BL2699" s="18" t="s">
        <v>259</v>
      </c>
      <c r="BM2699" s="232" t="s">
        <v>2522</v>
      </c>
    </row>
    <row r="2700" s="2" customFormat="1">
      <c r="A2700" s="39"/>
      <c r="B2700" s="40"/>
      <c r="C2700" s="41"/>
      <c r="D2700" s="234" t="s">
        <v>169</v>
      </c>
      <c r="E2700" s="41"/>
      <c r="F2700" s="235" t="s">
        <v>2521</v>
      </c>
      <c r="G2700" s="41"/>
      <c r="H2700" s="41"/>
      <c r="I2700" s="236"/>
      <c r="J2700" s="41"/>
      <c r="K2700" s="41"/>
      <c r="L2700" s="45"/>
      <c r="M2700" s="237"/>
      <c r="N2700" s="238"/>
      <c r="O2700" s="92"/>
      <c r="P2700" s="92"/>
      <c r="Q2700" s="92"/>
      <c r="R2700" s="92"/>
      <c r="S2700" s="92"/>
      <c r="T2700" s="93"/>
      <c r="U2700" s="39"/>
      <c r="V2700" s="39"/>
      <c r="W2700" s="39"/>
      <c r="X2700" s="39"/>
      <c r="Y2700" s="39"/>
      <c r="Z2700" s="39"/>
      <c r="AA2700" s="39"/>
      <c r="AB2700" s="39"/>
      <c r="AC2700" s="39"/>
      <c r="AD2700" s="39"/>
      <c r="AE2700" s="39"/>
      <c r="AT2700" s="18" t="s">
        <v>169</v>
      </c>
      <c r="AU2700" s="18" t="s">
        <v>84</v>
      </c>
    </row>
    <row r="2701" s="12" customFormat="1" ht="22.8" customHeight="1">
      <c r="A2701" s="12"/>
      <c r="B2701" s="204"/>
      <c r="C2701" s="205"/>
      <c r="D2701" s="206" t="s">
        <v>73</v>
      </c>
      <c r="E2701" s="218" t="s">
        <v>2523</v>
      </c>
      <c r="F2701" s="218" t="s">
        <v>2524</v>
      </c>
      <c r="G2701" s="205"/>
      <c r="H2701" s="205"/>
      <c r="I2701" s="208"/>
      <c r="J2701" s="219">
        <f>BK2701</f>
        <v>0</v>
      </c>
      <c r="K2701" s="205"/>
      <c r="L2701" s="210"/>
      <c r="M2701" s="211"/>
      <c r="N2701" s="212"/>
      <c r="O2701" s="212"/>
      <c r="P2701" s="213">
        <f>SUM(P2702:P2749)</f>
        <v>0</v>
      </c>
      <c r="Q2701" s="212"/>
      <c r="R2701" s="213">
        <f>SUM(R2702:R2749)</f>
        <v>3.7651895000000004</v>
      </c>
      <c r="S2701" s="212"/>
      <c r="T2701" s="214">
        <f>SUM(T2702:T2749)</f>
        <v>0</v>
      </c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R2701" s="215" t="s">
        <v>84</v>
      </c>
      <c r="AT2701" s="216" t="s">
        <v>73</v>
      </c>
      <c r="AU2701" s="216" t="s">
        <v>82</v>
      </c>
      <c r="AY2701" s="215" t="s">
        <v>161</v>
      </c>
      <c r="BK2701" s="217">
        <f>SUM(BK2702:BK2749)</f>
        <v>0</v>
      </c>
    </row>
    <row r="2702" s="2" customFormat="1" ht="24.15" customHeight="1">
      <c r="A2702" s="39"/>
      <c r="B2702" s="40"/>
      <c r="C2702" s="220" t="s">
        <v>2525</v>
      </c>
      <c r="D2702" s="220" t="s">
        <v>163</v>
      </c>
      <c r="E2702" s="221" t="s">
        <v>2526</v>
      </c>
      <c r="F2702" s="222" t="s">
        <v>2527</v>
      </c>
      <c r="G2702" s="223" t="s">
        <v>166</v>
      </c>
      <c r="H2702" s="224">
        <v>113</v>
      </c>
      <c r="I2702" s="225"/>
      <c r="J2702" s="226">
        <f>ROUND(I2702*H2702,2)</f>
        <v>0</v>
      </c>
      <c r="K2702" s="227"/>
      <c r="L2702" s="45"/>
      <c r="M2702" s="228" t="s">
        <v>1</v>
      </c>
      <c r="N2702" s="229" t="s">
        <v>39</v>
      </c>
      <c r="O2702" s="92"/>
      <c r="P2702" s="230">
        <f>O2702*H2702</f>
        <v>0</v>
      </c>
      <c r="Q2702" s="230">
        <v>0</v>
      </c>
      <c r="R2702" s="230">
        <f>Q2702*H2702</f>
        <v>0</v>
      </c>
      <c r="S2702" s="230">
        <v>0</v>
      </c>
      <c r="T2702" s="231">
        <f>S2702*H2702</f>
        <v>0</v>
      </c>
      <c r="U2702" s="39"/>
      <c r="V2702" s="39"/>
      <c r="W2702" s="39"/>
      <c r="X2702" s="39"/>
      <c r="Y2702" s="39"/>
      <c r="Z2702" s="39"/>
      <c r="AA2702" s="39"/>
      <c r="AB2702" s="39"/>
      <c r="AC2702" s="39"/>
      <c r="AD2702" s="39"/>
      <c r="AE2702" s="39"/>
      <c r="AR2702" s="232" t="s">
        <v>259</v>
      </c>
      <c r="AT2702" s="232" t="s">
        <v>163</v>
      </c>
      <c r="AU2702" s="232" t="s">
        <v>84</v>
      </c>
      <c r="AY2702" s="18" t="s">
        <v>161</v>
      </c>
      <c r="BE2702" s="233">
        <f>IF(N2702="základní",J2702,0)</f>
        <v>0</v>
      </c>
      <c r="BF2702" s="233">
        <f>IF(N2702="snížená",J2702,0)</f>
        <v>0</v>
      </c>
      <c r="BG2702" s="233">
        <f>IF(N2702="zákl. přenesená",J2702,0)</f>
        <v>0</v>
      </c>
      <c r="BH2702" s="233">
        <f>IF(N2702="sníž. přenesená",J2702,0)</f>
        <v>0</v>
      </c>
      <c r="BI2702" s="233">
        <f>IF(N2702="nulová",J2702,0)</f>
        <v>0</v>
      </c>
      <c r="BJ2702" s="18" t="s">
        <v>82</v>
      </c>
      <c r="BK2702" s="233">
        <f>ROUND(I2702*H2702,2)</f>
        <v>0</v>
      </c>
      <c r="BL2702" s="18" t="s">
        <v>259</v>
      </c>
      <c r="BM2702" s="232" t="s">
        <v>2528</v>
      </c>
    </row>
    <row r="2703" s="2" customFormat="1">
      <c r="A2703" s="39"/>
      <c r="B2703" s="40"/>
      <c r="C2703" s="41"/>
      <c r="D2703" s="234" t="s">
        <v>169</v>
      </c>
      <c r="E2703" s="41"/>
      <c r="F2703" s="235" t="s">
        <v>2527</v>
      </c>
      <c r="G2703" s="41"/>
      <c r="H2703" s="41"/>
      <c r="I2703" s="236"/>
      <c r="J2703" s="41"/>
      <c r="K2703" s="41"/>
      <c r="L2703" s="45"/>
      <c r="M2703" s="237"/>
      <c r="N2703" s="238"/>
      <c r="O2703" s="92"/>
      <c r="P2703" s="92"/>
      <c r="Q2703" s="92"/>
      <c r="R2703" s="92"/>
      <c r="S2703" s="92"/>
      <c r="T2703" s="93"/>
      <c r="U2703" s="39"/>
      <c r="V2703" s="39"/>
      <c r="W2703" s="39"/>
      <c r="X2703" s="39"/>
      <c r="Y2703" s="39"/>
      <c r="Z2703" s="39"/>
      <c r="AA2703" s="39"/>
      <c r="AB2703" s="39"/>
      <c r="AC2703" s="39"/>
      <c r="AD2703" s="39"/>
      <c r="AE2703" s="39"/>
      <c r="AT2703" s="18" t="s">
        <v>169</v>
      </c>
      <c r="AU2703" s="18" t="s">
        <v>84</v>
      </c>
    </row>
    <row r="2704" s="13" customFormat="1">
      <c r="A2704" s="13"/>
      <c r="B2704" s="239"/>
      <c r="C2704" s="240"/>
      <c r="D2704" s="234" t="s">
        <v>170</v>
      </c>
      <c r="E2704" s="241" t="s">
        <v>1</v>
      </c>
      <c r="F2704" s="242" t="s">
        <v>1050</v>
      </c>
      <c r="G2704" s="240"/>
      <c r="H2704" s="243">
        <v>113</v>
      </c>
      <c r="I2704" s="244"/>
      <c r="J2704" s="240"/>
      <c r="K2704" s="240"/>
      <c r="L2704" s="245"/>
      <c r="M2704" s="246"/>
      <c r="N2704" s="247"/>
      <c r="O2704" s="247"/>
      <c r="P2704" s="247"/>
      <c r="Q2704" s="247"/>
      <c r="R2704" s="247"/>
      <c r="S2704" s="247"/>
      <c r="T2704" s="248"/>
      <c r="U2704" s="13"/>
      <c r="V2704" s="13"/>
      <c r="W2704" s="13"/>
      <c r="X2704" s="13"/>
      <c r="Y2704" s="13"/>
      <c r="Z2704" s="13"/>
      <c r="AA2704" s="13"/>
      <c r="AB2704" s="13"/>
      <c r="AC2704" s="13"/>
      <c r="AD2704" s="13"/>
      <c r="AE2704" s="13"/>
      <c r="AT2704" s="249" t="s">
        <v>170</v>
      </c>
      <c r="AU2704" s="249" t="s">
        <v>84</v>
      </c>
      <c r="AV2704" s="13" t="s">
        <v>84</v>
      </c>
      <c r="AW2704" s="13" t="s">
        <v>31</v>
      </c>
      <c r="AX2704" s="13" t="s">
        <v>82</v>
      </c>
      <c r="AY2704" s="249" t="s">
        <v>161</v>
      </c>
    </row>
    <row r="2705" s="2" customFormat="1" ht="16.5" customHeight="1">
      <c r="A2705" s="39"/>
      <c r="B2705" s="40"/>
      <c r="C2705" s="220" t="s">
        <v>2529</v>
      </c>
      <c r="D2705" s="220" t="s">
        <v>163</v>
      </c>
      <c r="E2705" s="221" t="s">
        <v>2530</v>
      </c>
      <c r="F2705" s="222" t="s">
        <v>2531</v>
      </c>
      <c r="G2705" s="223" t="s">
        <v>166</v>
      </c>
      <c r="H2705" s="224">
        <v>113</v>
      </c>
      <c r="I2705" s="225"/>
      <c r="J2705" s="226">
        <f>ROUND(I2705*H2705,2)</f>
        <v>0</v>
      </c>
      <c r="K2705" s="227"/>
      <c r="L2705" s="45"/>
      <c r="M2705" s="228" t="s">
        <v>1</v>
      </c>
      <c r="N2705" s="229" t="s">
        <v>39</v>
      </c>
      <c r="O2705" s="92"/>
      <c r="P2705" s="230">
        <f>O2705*H2705</f>
        <v>0</v>
      </c>
      <c r="Q2705" s="230">
        <v>0</v>
      </c>
      <c r="R2705" s="230">
        <f>Q2705*H2705</f>
        <v>0</v>
      </c>
      <c r="S2705" s="230">
        <v>0</v>
      </c>
      <c r="T2705" s="231">
        <f>S2705*H2705</f>
        <v>0</v>
      </c>
      <c r="U2705" s="39"/>
      <c r="V2705" s="39"/>
      <c r="W2705" s="39"/>
      <c r="X2705" s="39"/>
      <c r="Y2705" s="39"/>
      <c r="Z2705" s="39"/>
      <c r="AA2705" s="39"/>
      <c r="AB2705" s="39"/>
      <c r="AC2705" s="39"/>
      <c r="AD2705" s="39"/>
      <c r="AE2705" s="39"/>
      <c r="AR2705" s="232" t="s">
        <v>259</v>
      </c>
      <c r="AT2705" s="232" t="s">
        <v>163</v>
      </c>
      <c r="AU2705" s="232" t="s">
        <v>84</v>
      </c>
      <c r="AY2705" s="18" t="s">
        <v>161</v>
      </c>
      <c r="BE2705" s="233">
        <f>IF(N2705="základní",J2705,0)</f>
        <v>0</v>
      </c>
      <c r="BF2705" s="233">
        <f>IF(N2705="snížená",J2705,0)</f>
        <v>0</v>
      </c>
      <c r="BG2705" s="233">
        <f>IF(N2705="zákl. přenesená",J2705,0)</f>
        <v>0</v>
      </c>
      <c r="BH2705" s="233">
        <f>IF(N2705="sníž. přenesená",J2705,0)</f>
        <v>0</v>
      </c>
      <c r="BI2705" s="233">
        <f>IF(N2705="nulová",J2705,0)</f>
        <v>0</v>
      </c>
      <c r="BJ2705" s="18" t="s">
        <v>82</v>
      </c>
      <c r="BK2705" s="233">
        <f>ROUND(I2705*H2705,2)</f>
        <v>0</v>
      </c>
      <c r="BL2705" s="18" t="s">
        <v>259</v>
      </c>
      <c r="BM2705" s="232" t="s">
        <v>2532</v>
      </c>
    </row>
    <row r="2706" s="2" customFormat="1">
      <c r="A2706" s="39"/>
      <c r="B2706" s="40"/>
      <c r="C2706" s="41"/>
      <c r="D2706" s="234" t="s">
        <v>169</v>
      </c>
      <c r="E2706" s="41"/>
      <c r="F2706" s="235" t="s">
        <v>2531</v>
      </c>
      <c r="G2706" s="41"/>
      <c r="H2706" s="41"/>
      <c r="I2706" s="236"/>
      <c r="J2706" s="41"/>
      <c r="K2706" s="41"/>
      <c r="L2706" s="45"/>
      <c r="M2706" s="237"/>
      <c r="N2706" s="238"/>
      <c r="O2706" s="92"/>
      <c r="P2706" s="92"/>
      <c r="Q2706" s="92"/>
      <c r="R2706" s="92"/>
      <c r="S2706" s="92"/>
      <c r="T2706" s="93"/>
      <c r="U2706" s="39"/>
      <c r="V2706" s="39"/>
      <c r="W2706" s="39"/>
      <c r="X2706" s="39"/>
      <c r="Y2706" s="39"/>
      <c r="Z2706" s="39"/>
      <c r="AA2706" s="39"/>
      <c r="AB2706" s="39"/>
      <c r="AC2706" s="39"/>
      <c r="AD2706" s="39"/>
      <c r="AE2706" s="39"/>
      <c r="AT2706" s="18" t="s">
        <v>169</v>
      </c>
      <c r="AU2706" s="18" t="s">
        <v>84</v>
      </c>
    </row>
    <row r="2707" s="13" customFormat="1">
      <c r="A2707" s="13"/>
      <c r="B2707" s="239"/>
      <c r="C2707" s="240"/>
      <c r="D2707" s="234" t="s">
        <v>170</v>
      </c>
      <c r="E2707" s="241" t="s">
        <v>1</v>
      </c>
      <c r="F2707" s="242" t="s">
        <v>1050</v>
      </c>
      <c r="G2707" s="240"/>
      <c r="H2707" s="243">
        <v>113</v>
      </c>
      <c r="I2707" s="244"/>
      <c r="J2707" s="240"/>
      <c r="K2707" s="240"/>
      <c r="L2707" s="245"/>
      <c r="M2707" s="246"/>
      <c r="N2707" s="247"/>
      <c r="O2707" s="247"/>
      <c r="P2707" s="247"/>
      <c r="Q2707" s="247"/>
      <c r="R2707" s="247"/>
      <c r="S2707" s="247"/>
      <c r="T2707" s="248"/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3"/>
      <c r="AE2707" s="13"/>
      <c r="AT2707" s="249" t="s">
        <v>170</v>
      </c>
      <c r="AU2707" s="249" t="s">
        <v>84</v>
      </c>
      <c r="AV2707" s="13" t="s">
        <v>84</v>
      </c>
      <c r="AW2707" s="13" t="s">
        <v>31</v>
      </c>
      <c r="AX2707" s="13" t="s">
        <v>82</v>
      </c>
      <c r="AY2707" s="249" t="s">
        <v>161</v>
      </c>
    </row>
    <row r="2708" s="2" customFormat="1" ht="24.15" customHeight="1">
      <c r="A2708" s="39"/>
      <c r="B2708" s="40"/>
      <c r="C2708" s="220" t="s">
        <v>2533</v>
      </c>
      <c r="D2708" s="220" t="s">
        <v>163</v>
      </c>
      <c r="E2708" s="221" t="s">
        <v>2534</v>
      </c>
      <c r="F2708" s="222" t="s">
        <v>2535</v>
      </c>
      <c r="G2708" s="223" t="s">
        <v>166</v>
      </c>
      <c r="H2708" s="224">
        <v>113</v>
      </c>
      <c r="I2708" s="225"/>
      <c r="J2708" s="226">
        <f>ROUND(I2708*H2708,2)</f>
        <v>0</v>
      </c>
      <c r="K2708" s="227"/>
      <c r="L2708" s="45"/>
      <c r="M2708" s="228" t="s">
        <v>1</v>
      </c>
      <c r="N2708" s="229" t="s">
        <v>39</v>
      </c>
      <c r="O2708" s="92"/>
      <c r="P2708" s="230">
        <f>O2708*H2708</f>
        <v>0</v>
      </c>
      <c r="Q2708" s="230">
        <v>3.0000000000000001E-05</v>
      </c>
      <c r="R2708" s="230">
        <f>Q2708*H2708</f>
        <v>0.0033900000000000002</v>
      </c>
      <c r="S2708" s="230">
        <v>0</v>
      </c>
      <c r="T2708" s="231">
        <f>S2708*H2708</f>
        <v>0</v>
      </c>
      <c r="U2708" s="39"/>
      <c r="V2708" s="39"/>
      <c r="W2708" s="39"/>
      <c r="X2708" s="39"/>
      <c r="Y2708" s="39"/>
      <c r="Z2708" s="39"/>
      <c r="AA2708" s="39"/>
      <c r="AB2708" s="39"/>
      <c r="AC2708" s="39"/>
      <c r="AD2708" s="39"/>
      <c r="AE2708" s="39"/>
      <c r="AR2708" s="232" t="s">
        <v>259</v>
      </c>
      <c r="AT2708" s="232" t="s">
        <v>163</v>
      </c>
      <c r="AU2708" s="232" t="s">
        <v>84</v>
      </c>
      <c r="AY2708" s="18" t="s">
        <v>161</v>
      </c>
      <c r="BE2708" s="233">
        <f>IF(N2708="základní",J2708,0)</f>
        <v>0</v>
      </c>
      <c r="BF2708" s="233">
        <f>IF(N2708="snížená",J2708,0)</f>
        <v>0</v>
      </c>
      <c r="BG2708" s="233">
        <f>IF(N2708="zákl. přenesená",J2708,0)</f>
        <v>0</v>
      </c>
      <c r="BH2708" s="233">
        <f>IF(N2708="sníž. přenesená",J2708,0)</f>
        <v>0</v>
      </c>
      <c r="BI2708" s="233">
        <f>IF(N2708="nulová",J2708,0)</f>
        <v>0</v>
      </c>
      <c r="BJ2708" s="18" t="s">
        <v>82</v>
      </c>
      <c r="BK2708" s="233">
        <f>ROUND(I2708*H2708,2)</f>
        <v>0</v>
      </c>
      <c r="BL2708" s="18" t="s">
        <v>259</v>
      </c>
      <c r="BM2708" s="232" t="s">
        <v>2536</v>
      </c>
    </row>
    <row r="2709" s="2" customFormat="1">
      <c r="A2709" s="39"/>
      <c r="B2709" s="40"/>
      <c r="C2709" s="41"/>
      <c r="D2709" s="234" t="s">
        <v>169</v>
      </c>
      <c r="E2709" s="41"/>
      <c r="F2709" s="235" t="s">
        <v>2535</v>
      </c>
      <c r="G2709" s="41"/>
      <c r="H2709" s="41"/>
      <c r="I2709" s="236"/>
      <c r="J2709" s="41"/>
      <c r="K2709" s="41"/>
      <c r="L2709" s="45"/>
      <c r="M2709" s="237"/>
      <c r="N2709" s="238"/>
      <c r="O2709" s="92"/>
      <c r="P2709" s="92"/>
      <c r="Q2709" s="92"/>
      <c r="R2709" s="92"/>
      <c r="S2709" s="92"/>
      <c r="T2709" s="93"/>
      <c r="U2709" s="39"/>
      <c r="V2709" s="39"/>
      <c r="W2709" s="39"/>
      <c r="X2709" s="39"/>
      <c r="Y2709" s="39"/>
      <c r="Z2709" s="39"/>
      <c r="AA2709" s="39"/>
      <c r="AB2709" s="39"/>
      <c r="AC2709" s="39"/>
      <c r="AD2709" s="39"/>
      <c r="AE2709" s="39"/>
      <c r="AT2709" s="18" t="s">
        <v>169</v>
      </c>
      <c r="AU2709" s="18" t="s">
        <v>84</v>
      </c>
    </row>
    <row r="2710" s="13" customFormat="1">
      <c r="A2710" s="13"/>
      <c r="B2710" s="239"/>
      <c r="C2710" s="240"/>
      <c r="D2710" s="234" t="s">
        <v>170</v>
      </c>
      <c r="E2710" s="241" t="s">
        <v>1</v>
      </c>
      <c r="F2710" s="242" t="s">
        <v>1050</v>
      </c>
      <c r="G2710" s="240"/>
      <c r="H2710" s="243">
        <v>113</v>
      </c>
      <c r="I2710" s="244"/>
      <c r="J2710" s="240"/>
      <c r="K2710" s="240"/>
      <c r="L2710" s="245"/>
      <c r="M2710" s="246"/>
      <c r="N2710" s="247"/>
      <c r="O2710" s="247"/>
      <c r="P2710" s="247"/>
      <c r="Q2710" s="247"/>
      <c r="R2710" s="247"/>
      <c r="S2710" s="247"/>
      <c r="T2710" s="248"/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3"/>
      <c r="AE2710" s="13"/>
      <c r="AT2710" s="249" t="s">
        <v>170</v>
      </c>
      <c r="AU2710" s="249" t="s">
        <v>84</v>
      </c>
      <c r="AV2710" s="13" t="s">
        <v>84</v>
      </c>
      <c r="AW2710" s="13" t="s">
        <v>31</v>
      </c>
      <c r="AX2710" s="13" t="s">
        <v>82</v>
      </c>
      <c r="AY2710" s="249" t="s">
        <v>161</v>
      </c>
    </row>
    <row r="2711" s="2" customFormat="1" ht="33" customHeight="1">
      <c r="A2711" s="39"/>
      <c r="B2711" s="40"/>
      <c r="C2711" s="220" t="s">
        <v>2537</v>
      </c>
      <c r="D2711" s="220" t="s">
        <v>163</v>
      </c>
      <c r="E2711" s="221" t="s">
        <v>2538</v>
      </c>
      <c r="F2711" s="222" t="s">
        <v>2539</v>
      </c>
      <c r="G2711" s="223" t="s">
        <v>166</v>
      </c>
      <c r="H2711" s="224">
        <v>113</v>
      </c>
      <c r="I2711" s="225"/>
      <c r="J2711" s="226">
        <f>ROUND(I2711*H2711,2)</f>
        <v>0</v>
      </c>
      <c r="K2711" s="227"/>
      <c r="L2711" s="45"/>
      <c r="M2711" s="228" t="s">
        <v>1</v>
      </c>
      <c r="N2711" s="229" t="s">
        <v>39</v>
      </c>
      <c r="O2711" s="92"/>
      <c r="P2711" s="230">
        <f>O2711*H2711</f>
        <v>0</v>
      </c>
      <c r="Q2711" s="230">
        <v>0.0074999999999999997</v>
      </c>
      <c r="R2711" s="230">
        <f>Q2711*H2711</f>
        <v>0.84749999999999992</v>
      </c>
      <c r="S2711" s="230">
        <v>0</v>
      </c>
      <c r="T2711" s="231">
        <f>S2711*H2711</f>
        <v>0</v>
      </c>
      <c r="U2711" s="39"/>
      <c r="V2711" s="39"/>
      <c r="W2711" s="39"/>
      <c r="X2711" s="39"/>
      <c r="Y2711" s="39"/>
      <c r="Z2711" s="39"/>
      <c r="AA2711" s="39"/>
      <c r="AB2711" s="39"/>
      <c r="AC2711" s="39"/>
      <c r="AD2711" s="39"/>
      <c r="AE2711" s="39"/>
      <c r="AR2711" s="232" t="s">
        <v>259</v>
      </c>
      <c r="AT2711" s="232" t="s">
        <v>163</v>
      </c>
      <c r="AU2711" s="232" t="s">
        <v>84</v>
      </c>
      <c r="AY2711" s="18" t="s">
        <v>161</v>
      </c>
      <c r="BE2711" s="233">
        <f>IF(N2711="základní",J2711,0)</f>
        <v>0</v>
      </c>
      <c r="BF2711" s="233">
        <f>IF(N2711="snížená",J2711,0)</f>
        <v>0</v>
      </c>
      <c r="BG2711" s="233">
        <f>IF(N2711="zákl. přenesená",J2711,0)</f>
        <v>0</v>
      </c>
      <c r="BH2711" s="233">
        <f>IF(N2711="sníž. přenesená",J2711,0)</f>
        <v>0</v>
      </c>
      <c r="BI2711" s="233">
        <f>IF(N2711="nulová",J2711,0)</f>
        <v>0</v>
      </c>
      <c r="BJ2711" s="18" t="s">
        <v>82</v>
      </c>
      <c r="BK2711" s="233">
        <f>ROUND(I2711*H2711,2)</f>
        <v>0</v>
      </c>
      <c r="BL2711" s="18" t="s">
        <v>259</v>
      </c>
      <c r="BM2711" s="232" t="s">
        <v>2540</v>
      </c>
    </row>
    <row r="2712" s="2" customFormat="1">
      <c r="A2712" s="39"/>
      <c r="B2712" s="40"/>
      <c r="C2712" s="41"/>
      <c r="D2712" s="234" t="s">
        <v>169</v>
      </c>
      <c r="E2712" s="41"/>
      <c r="F2712" s="235" t="s">
        <v>2539</v>
      </c>
      <c r="G2712" s="41"/>
      <c r="H2712" s="41"/>
      <c r="I2712" s="236"/>
      <c r="J2712" s="41"/>
      <c r="K2712" s="41"/>
      <c r="L2712" s="45"/>
      <c r="M2712" s="237"/>
      <c r="N2712" s="238"/>
      <c r="O2712" s="92"/>
      <c r="P2712" s="92"/>
      <c r="Q2712" s="92"/>
      <c r="R2712" s="92"/>
      <c r="S2712" s="92"/>
      <c r="T2712" s="93"/>
      <c r="U2712" s="39"/>
      <c r="V2712" s="39"/>
      <c r="W2712" s="39"/>
      <c r="X2712" s="39"/>
      <c r="Y2712" s="39"/>
      <c r="Z2712" s="39"/>
      <c r="AA2712" s="39"/>
      <c r="AB2712" s="39"/>
      <c r="AC2712" s="39"/>
      <c r="AD2712" s="39"/>
      <c r="AE2712" s="39"/>
      <c r="AT2712" s="18" t="s">
        <v>169</v>
      </c>
      <c r="AU2712" s="18" t="s">
        <v>84</v>
      </c>
    </row>
    <row r="2713" s="13" customFormat="1">
      <c r="A2713" s="13"/>
      <c r="B2713" s="239"/>
      <c r="C2713" s="240"/>
      <c r="D2713" s="234" t="s">
        <v>170</v>
      </c>
      <c r="E2713" s="241" t="s">
        <v>1</v>
      </c>
      <c r="F2713" s="242" t="s">
        <v>1050</v>
      </c>
      <c r="G2713" s="240"/>
      <c r="H2713" s="243">
        <v>113</v>
      </c>
      <c r="I2713" s="244"/>
      <c r="J2713" s="240"/>
      <c r="K2713" s="240"/>
      <c r="L2713" s="245"/>
      <c r="M2713" s="246"/>
      <c r="N2713" s="247"/>
      <c r="O2713" s="247"/>
      <c r="P2713" s="247"/>
      <c r="Q2713" s="247"/>
      <c r="R2713" s="247"/>
      <c r="S2713" s="247"/>
      <c r="T2713" s="248"/>
      <c r="U2713" s="13"/>
      <c r="V2713" s="13"/>
      <c r="W2713" s="13"/>
      <c r="X2713" s="13"/>
      <c r="Y2713" s="13"/>
      <c r="Z2713" s="13"/>
      <c r="AA2713" s="13"/>
      <c r="AB2713" s="13"/>
      <c r="AC2713" s="13"/>
      <c r="AD2713" s="13"/>
      <c r="AE2713" s="13"/>
      <c r="AT2713" s="249" t="s">
        <v>170</v>
      </c>
      <c r="AU2713" s="249" t="s">
        <v>84</v>
      </c>
      <c r="AV2713" s="13" t="s">
        <v>84</v>
      </c>
      <c r="AW2713" s="13" t="s">
        <v>31</v>
      </c>
      <c r="AX2713" s="13" t="s">
        <v>82</v>
      </c>
      <c r="AY2713" s="249" t="s">
        <v>161</v>
      </c>
    </row>
    <row r="2714" s="2" customFormat="1" ht="24.15" customHeight="1">
      <c r="A2714" s="39"/>
      <c r="B2714" s="40"/>
      <c r="C2714" s="220" t="s">
        <v>2541</v>
      </c>
      <c r="D2714" s="220" t="s">
        <v>163</v>
      </c>
      <c r="E2714" s="221" t="s">
        <v>2542</v>
      </c>
      <c r="F2714" s="222" t="s">
        <v>2543</v>
      </c>
      <c r="G2714" s="223" t="s">
        <v>183</v>
      </c>
      <c r="H2714" s="224">
        <v>45.770000000000003</v>
      </c>
      <c r="I2714" s="225"/>
      <c r="J2714" s="226">
        <f>ROUND(I2714*H2714,2)</f>
        <v>0</v>
      </c>
      <c r="K2714" s="227"/>
      <c r="L2714" s="45"/>
      <c r="M2714" s="228" t="s">
        <v>1</v>
      </c>
      <c r="N2714" s="229" t="s">
        <v>39</v>
      </c>
      <c r="O2714" s="92"/>
      <c r="P2714" s="230">
        <f>O2714*H2714</f>
        <v>0</v>
      </c>
      <c r="Q2714" s="230">
        <v>3.0000000000000001E-05</v>
      </c>
      <c r="R2714" s="230">
        <f>Q2714*H2714</f>
        <v>0.0013731000000000002</v>
      </c>
      <c r="S2714" s="230">
        <v>0</v>
      </c>
      <c r="T2714" s="231">
        <f>S2714*H2714</f>
        <v>0</v>
      </c>
      <c r="U2714" s="39"/>
      <c r="V2714" s="39"/>
      <c r="W2714" s="39"/>
      <c r="X2714" s="39"/>
      <c r="Y2714" s="39"/>
      <c r="Z2714" s="39"/>
      <c r="AA2714" s="39"/>
      <c r="AB2714" s="39"/>
      <c r="AC2714" s="39"/>
      <c r="AD2714" s="39"/>
      <c r="AE2714" s="39"/>
      <c r="AR2714" s="232" t="s">
        <v>259</v>
      </c>
      <c r="AT2714" s="232" t="s">
        <v>163</v>
      </c>
      <c r="AU2714" s="232" t="s">
        <v>84</v>
      </c>
      <c r="AY2714" s="18" t="s">
        <v>161</v>
      </c>
      <c r="BE2714" s="233">
        <f>IF(N2714="základní",J2714,0)</f>
        <v>0</v>
      </c>
      <c r="BF2714" s="233">
        <f>IF(N2714="snížená",J2714,0)</f>
        <v>0</v>
      </c>
      <c r="BG2714" s="233">
        <f>IF(N2714="zákl. přenesená",J2714,0)</f>
        <v>0</v>
      </c>
      <c r="BH2714" s="233">
        <f>IF(N2714="sníž. přenesená",J2714,0)</f>
        <v>0</v>
      </c>
      <c r="BI2714" s="233">
        <f>IF(N2714="nulová",J2714,0)</f>
        <v>0</v>
      </c>
      <c r="BJ2714" s="18" t="s">
        <v>82</v>
      </c>
      <c r="BK2714" s="233">
        <f>ROUND(I2714*H2714,2)</f>
        <v>0</v>
      </c>
      <c r="BL2714" s="18" t="s">
        <v>259</v>
      </c>
      <c r="BM2714" s="232" t="s">
        <v>2544</v>
      </c>
    </row>
    <row r="2715" s="2" customFormat="1">
      <c r="A2715" s="39"/>
      <c r="B2715" s="40"/>
      <c r="C2715" s="41"/>
      <c r="D2715" s="234" t="s">
        <v>169</v>
      </c>
      <c r="E2715" s="41"/>
      <c r="F2715" s="235" t="s">
        <v>2543</v>
      </c>
      <c r="G2715" s="41"/>
      <c r="H2715" s="41"/>
      <c r="I2715" s="236"/>
      <c r="J2715" s="41"/>
      <c r="K2715" s="41"/>
      <c r="L2715" s="45"/>
      <c r="M2715" s="237"/>
      <c r="N2715" s="238"/>
      <c r="O2715" s="92"/>
      <c r="P2715" s="92"/>
      <c r="Q2715" s="92"/>
      <c r="R2715" s="92"/>
      <c r="S2715" s="92"/>
      <c r="T2715" s="93"/>
      <c r="U2715" s="39"/>
      <c r="V2715" s="39"/>
      <c r="W2715" s="39"/>
      <c r="X2715" s="39"/>
      <c r="Y2715" s="39"/>
      <c r="Z2715" s="39"/>
      <c r="AA2715" s="39"/>
      <c r="AB2715" s="39"/>
      <c r="AC2715" s="39"/>
      <c r="AD2715" s="39"/>
      <c r="AE2715" s="39"/>
      <c r="AT2715" s="18" t="s">
        <v>169</v>
      </c>
      <c r="AU2715" s="18" t="s">
        <v>84</v>
      </c>
    </row>
    <row r="2716" s="13" customFormat="1">
      <c r="A2716" s="13"/>
      <c r="B2716" s="239"/>
      <c r="C2716" s="240"/>
      <c r="D2716" s="234" t="s">
        <v>170</v>
      </c>
      <c r="E2716" s="241" t="s">
        <v>1</v>
      </c>
      <c r="F2716" s="242" t="s">
        <v>2545</v>
      </c>
      <c r="G2716" s="240"/>
      <c r="H2716" s="243">
        <v>45.770000000000003</v>
      </c>
      <c r="I2716" s="244"/>
      <c r="J2716" s="240"/>
      <c r="K2716" s="240"/>
      <c r="L2716" s="245"/>
      <c r="M2716" s="246"/>
      <c r="N2716" s="247"/>
      <c r="O2716" s="247"/>
      <c r="P2716" s="247"/>
      <c r="Q2716" s="247"/>
      <c r="R2716" s="247"/>
      <c r="S2716" s="247"/>
      <c r="T2716" s="248"/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3"/>
      <c r="AE2716" s="13"/>
      <c r="AT2716" s="249" t="s">
        <v>170</v>
      </c>
      <c r="AU2716" s="249" t="s">
        <v>84</v>
      </c>
      <c r="AV2716" s="13" t="s">
        <v>84</v>
      </c>
      <c r="AW2716" s="13" t="s">
        <v>31</v>
      </c>
      <c r="AX2716" s="13" t="s">
        <v>82</v>
      </c>
      <c r="AY2716" s="249" t="s">
        <v>161</v>
      </c>
    </row>
    <row r="2717" s="2" customFormat="1" ht="16.5" customHeight="1">
      <c r="A2717" s="39"/>
      <c r="B2717" s="40"/>
      <c r="C2717" s="271" t="s">
        <v>2546</v>
      </c>
      <c r="D2717" s="271" t="s">
        <v>260</v>
      </c>
      <c r="E2717" s="272" t="s">
        <v>2547</v>
      </c>
      <c r="F2717" s="273" t="s">
        <v>2548</v>
      </c>
      <c r="G2717" s="274" t="s">
        <v>183</v>
      </c>
      <c r="H2717" s="275">
        <v>49.432000000000002</v>
      </c>
      <c r="I2717" s="276"/>
      <c r="J2717" s="277">
        <f>ROUND(I2717*H2717,2)</f>
        <v>0</v>
      </c>
      <c r="K2717" s="278"/>
      <c r="L2717" s="279"/>
      <c r="M2717" s="280" t="s">
        <v>1</v>
      </c>
      <c r="N2717" s="281" t="s">
        <v>39</v>
      </c>
      <c r="O2717" s="92"/>
      <c r="P2717" s="230">
        <f>O2717*H2717</f>
        <v>0</v>
      </c>
      <c r="Q2717" s="230">
        <v>0.00020000000000000001</v>
      </c>
      <c r="R2717" s="230">
        <f>Q2717*H2717</f>
        <v>0.0098864</v>
      </c>
      <c r="S2717" s="230">
        <v>0</v>
      </c>
      <c r="T2717" s="231">
        <f>S2717*H2717</f>
        <v>0</v>
      </c>
      <c r="U2717" s="39"/>
      <c r="V2717" s="39"/>
      <c r="W2717" s="39"/>
      <c r="X2717" s="39"/>
      <c r="Y2717" s="39"/>
      <c r="Z2717" s="39"/>
      <c r="AA2717" s="39"/>
      <c r="AB2717" s="39"/>
      <c r="AC2717" s="39"/>
      <c r="AD2717" s="39"/>
      <c r="AE2717" s="39"/>
      <c r="AR2717" s="232" t="s">
        <v>347</v>
      </c>
      <c r="AT2717" s="232" t="s">
        <v>260</v>
      </c>
      <c r="AU2717" s="232" t="s">
        <v>84</v>
      </c>
      <c r="AY2717" s="18" t="s">
        <v>161</v>
      </c>
      <c r="BE2717" s="233">
        <f>IF(N2717="základní",J2717,0)</f>
        <v>0</v>
      </c>
      <c r="BF2717" s="233">
        <f>IF(N2717="snížená",J2717,0)</f>
        <v>0</v>
      </c>
      <c r="BG2717" s="233">
        <f>IF(N2717="zákl. přenesená",J2717,0)</f>
        <v>0</v>
      </c>
      <c r="BH2717" s="233">
        <f>IF(N2717="sníž. přenesená",J2717,0)</f>
        <v>0</v>
      </c>
      <c r="BI2717" s="233">
        <f>IF(N2717="nulová",J2717,0)</f>
        <v>0</v>
      </c>
      <c r="BJ2717" s="18" t="s">
        <v>82</v>
      </c>
      <c r="BK2717" s="233">
        <f>ROUND(I2717*H2717,2)</f>
        <v>0</v>
      </c>
      <c r="BL2717" s="18" t="s">
        <v>259</v>
      </c>
      <c r="BM2717" s="232" t="s">
        <v>2549</v>
      </c>
    </row>
    <row r="2718" s="2" customFormat="1">
      <c r="A2718" s="39"/>
      <c r="B2718" s="40"/>
      <c r="C2718" s="41"/>
      <c r="D2718" s="234" t="s">
        <v>169</v>
      </c>
      <c r="E2718" s="41"/>
      <c r="F2718" s="235" t="s">
        <v>2548</v>
      </c>
      <c r="G2718" s="41"/>
      <c r="H2718" s="41"/>
      <c r="I2718" s="236"/>
      <c r="J2718" s="41"/>
      <c r="K2718" s="41"/>
      <c r="L2718" s="45"/>
      <c r="M2718" s="237"/>
      <c r="N2718" s="238"/>
      <c r="O2718" s="92"/>
      <c r="P2718" s="92"/>
      <c r="Q2718" s="92"/>
      <c r="R2718" s="92"/>
      <c r="S2718" s="92"/>
      <c r="T2718" s="93"/>
      <c r="U2718" s="39"/>
      <c r="V2718" s="39"/>
      <c r="W2718" s="39"/>
      <c r="X2718" s="39"/>
      <c r="Y2718" s="39"/>
      <c r="Z2718" s="39"/>
      <c r="AA2718" s="39"/>
      <c r="AB2718" s="39"/>
      <c r="AC2718" s="39"/>
      <c r="AD2718" s="39"/>
      <c r="AE2718" s="39"/>
      <c r="AT2718" s="18" t="s">
        <v>169</v>
      </c>
      <c r="AU2718" s="18" t="s">
        <v>84</v>
      </c>
    </row>
    <row r="2719" s="13" customFormat="1">
      <c r="A2719" s="13"/>
      <c r="B2719" s="239"/>
      <c r="C2719" s="240"/>
      <c r="D2719" s="234" t="s">
        <v>170</v>
      </c>
      <c r="E2719" s="241" t="s">
        <v>1</v>
      </c>
      <c r="F2719" s="242" t="s">
        <v>2550</v>
      </c>
      <c r="G2719" s="240"/>
      <c r="H2719" s="243">
        <v>49.432000000000002</v>
      </c>
      <c r="I2719" s="244"/>
      <c r="J2719" s="240"/>
      <c r="K2719" s="240"/>
      <c r="L2719" s="245"/>
      <c r="M2719" s="246"/>
      <c r="N2719" s="247"/>
      <c r="O2719" s="247"/>
      <c r="P2719" s="247"/>
      <c r="Q2719" s="247"/>
      <c r="R2719" s="247"/>
      <c r="S2719" s="247"/>
      <c r="T2719" s="248"/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3"/>
      <c r="AE2719" s="13"/>
      <c r="AT2719" s="249" t="s">
        <v>170</v>
      </c>
      <c r="AU2719" s="249" t="s">
        <v>84</v>
      </c>
      <c r="AV2719" s="13" t="s">
        <v>84</v>
      </c>
      <c r="AW2719" s="13" t="s">
        <v>31</v>
      </c>
      <c r="AX2719" s="13" t="s">
        <v>82</v>
      </c>
      <c r="AY2719" s="249" t="s">
        <v>161</v>
      </c>
    </row>
    <row r="2720" s="2" customFormat="1" ht="33" customHeight="1">
      <c r="A2720" s="39"/>
      <c r="B2720" s="40"/>
      <c r="C2720" s="220" t="s">
        <v>2551</v>
      </c>
      <c r="D2720" s="220" t="s">
        <v>163</v>
      </c>
      <c r="E2720" s="221" t="s">
        <v>2552</v>
      </c>
      <c r="F2720" s="222" t="s">
        <v>2553</v>
      </c>
      <c r="G2720" s="223" t="s">
        <v>166</v>
      </c>
      <c r="H2720" s="224">
        <v>150</v>
      </c>
      <c r="I2720" s="225"/>
      <c r="J2720" s="226">
        <f>ROUND(I2720*H2720,2)</f>
        <v>0</v>
      </c>
      <c r="K2720" s="227"/>
      <c r="L2720" s="45"/>
      <c r="M2720" s="228" t="s">
        <v>1</v>
      </c>
      <c r="N2720" s="229" t="s">
        <v>39</v>
      </c>
      <c r="O2720" s="92"/>
      <c r="P2720" s="230">
        <f>O2720*H2720</f>
        <v>0</v>
      </c>
      <c r="Q2720" s="230">
        <v>0.00147</v>
      </c>
      <c r="R2720" s="230">
        <f>Q2720*H2720</f>
        <v>0.2205</v>
      </c>
      <c r="S2720" s="230">
        <v>0</v>
      </c>
      <c r="T2720" s="231">
        <f>S2720*H2720</f>
        <v>0</v>
      </c>
      <c r="U2720" s="39"/>
      <c r="V2720" s="39"/>
      <c r="W2720" s="39"/>
      <c r="X2720" s="39"/>
      <c r="Y2720" s="39"/>
      <c r="Z2720" s="39"/>
      <c r="AA2720" s="39"/>
      <c r="AB2720" s="39"/>
      <c r="AC2720" s="39"/>
      <c r="AD2720" s="39"/>
      <c r="AE2720" s="39"/>
      <c r="AR2720" s="232" t="s">
        <v>259</v>
      </c>
      <c r="AT2720" s="232" t="s">
        <v>163</v>
      </c>
      <c r="AU2720" s="232" t="s">
        <v>84</v>
      </c>
      <c r="AY2720" s="18" t="s">
        <v>161</v>
      </c>
      <c r="BE2720" s="233">
        <f>IF(N2720="základní",J2720,0)</f>
        <v>0</v>
      </c>
      <c r="BF2720" s="233">
        <f>IF(N2720="snížená",J2720,0)</f>
        <v>0</v>
      </c>
      <c r="BG2720" s="233">
        <f>IF(N2720="zákl. přenesená",J2720,0)</f>
        <v>0</v>
      </c>
      <c r="BH2720" s="233">
        <f>IF(N2720="sníž. přenesená",J2720,0)</f>
        <v>0</v>
      </c>
      <c r="BI2720" s="233">
        <f>IF(N2720="nulová",J2720,0)</f>
        <v>0</v>
      </c>
      <c r="BJ2720" s="18" t="s">
        <v>82</v>
      </c>
      <c r="BK2720" s="233">
        <f>ROUND(I2720*H2720,2)</f>
        <v>0</v>
      </c>
      <c r="BL2720" s="18" t="s">
        <v>259</v>
      </c>
      <c r="BM2720" s="232" t="s">
        <v>2554</v>
      </c>
    </row>
    <row r="2721" s="2" customFormat="1">
      <c r="A2721" s="39"/>
      <c r="B2721" s="40"/>
      <c r="C2721" s="41"/>
      <c r="D2721" s="234" t="s">
        <v>169</v>
      </c>
      <c r="E2721" s="41"/>
      <c r="F2721" s="235" t="s">
        <v>2553</v>
      </c>
      <c r="G2721" s="41"/>
      <c r="H2721" s="41"/>
      <c r="I2721" s="236"/>
      <c r="J2721" s="41"/>
      <c r="K2721" s="41"/>
      <c r="L2721" s="45"/>
      <c r="M2721" s="237"/>
      <c r="N2721" s="238"/>
      <c r="O2721" s="92"/>
      <c r="P2721" s="92"/>
      <c r="Q2721" s="92"/>
      <c r="R2721" s="92"/>
      <c r="S2721" s="92"/>
      <c r="T2721" s="93"/>
      <c r="U2721" s="39"/>
      <c r="V2721" s="39"/>
      <c r="W2721" s="39"/>
      <c r="X2721" s="39"/>
      <c r="Y2721" s="39"/>
      <c r="Z2721" s="39"/>
      <c r="AA2721" s="39"/>
      <c r="AB2721" s="39"/>
      <c r="AC2721" s="39"/>
      <c r="AD2721" s="39"/>
      <c r="AE2721" s="39"/>
      <c r="AT2721" s="18" t="s">
        <v>169</v>
      </c>
      <c r="AU2721" s="18" t="s">
        <v>84</v>
      </c>
    </row>
    <row r="2722" s="13" customFormat="1">
      <c r="A2722" s="13"/>
      <c r="B2722" s="239"/>
      <c r="C2722" s="240"/>
      <c r="D2722" s="234" t="s">
        <v>170</v>
      </c>
      <c r="E2722" s="241" t="s">
        <v>1</v>
      </c>
      <c r="F2722" s="242" t="s">
        <v>2555</v>
      </c>
      <c r="G2722" s="240"/>
      <c r="H2722" s="243">
        <v>37</v>
      </c>
      <c r="I2722" s="244"/>
      <c r="J2722" s="240"/>
      <c r="K2722" s="240"/>
      <c r="L2722" s="245"/>
      <c r="M2722" s="246"/>
      <c r="N2722" s="247"/>
      <c r="O2722" s="247"/>
      <c r="P2722" s="247"/>
      <c r="Q2722" s="247"/>
      <c r="R2722" s="247"/>
      <c r="S2722" s="247"/>
      <c r="T2722" s="248"/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3"/>
      <c r="AE2722" s="13"/>
      <c r="AT2722" s="249" t="s">
        <v>170</v>
      </c>
      <c r="AU2722" s="249" t="s">
        <v>84</v>
      </c>
      <c r="AV2722" s="13" t="s">
        <v>84</v>
      </c>
      <c r="AW2722" s="13" t="s">
        <v>31</v>
      </c>
      <c r="AX2722" s="13" t="s">
        <v>74</v>
      </c>
      <c r="AY2722" s="249" t="s">
        <v>161</v>
      </c>
    </row>
    <row r="2723" s="13" customFormat="1">
      <c r="A2723" s="13"/>
      <c r="B2723" s="239"/>
      <c r="C2723" s="240"/>
      <c r="D2723" s="234" t="s">
        <v>170</v>
      </c>
      <c r="E2723" s="241" t="s">
        <v>1</v>
      </c>
      <c r="F2723" s="242" t="s">
        <v>1050</v>
      </c>
      <c r="G2723" s="240"/>
      <c r="H2723" s="243">
        <v>113</v>
      </c>
      <c r="I2723" s="244"/>
      <c r="J2723" s="240"/>
      <c r="K2723" s="240"/>
      <c r="L2723" s="245"/>
      <c r="M2723" s="246"/>
      <c r="N2723" s="247"/>
      <c r="O2723" s="247"/>
      <c r="P2723" s="247"/>
      <c r="Q2723" s="247"/>
      <c r="R2723" s="247"/>
      <c r="S2723" s="247"/>
      <c r="T2723" s="248"/>
      <c r="U2723" s="13"/>
      <c r="V2723" s="13"/>
      <c r="W2723" s="13"/>
      <c r="X2723" s="13"/>
      <c r="Y2723" s="13"/>
      <c r="Z2723" s="13"/>
      <c r="AA2723" s="13"/>
      <c r="AB2723" s="13"/>
      <c r="AC2723" s="13"/>
      <c r="AD2723" s="13"/>
      <c r="AE2723" s="13"/>
      <c r="AT2723" s="249" t="s">
        <v>170</v>
      </c>
      <c r="AU2723" s="249" t="s">
        <v>84</v>
      </c>
      <c r="AV2723" s="13" t="s">
        <v>84</v>
      </c>
      <c r="AW2723" s="13" t="s">
        <v>31</v>
      </c>
      <c r="AX2723" s="13" t="s">
        <v>74</v>
      </c>
      <c r="AY2723" s="249" t="s">
        <v>161</v>
      </c>
    </row>
    <row r="2724" s="14" customFormat="1">
      <c r="A2724" s="14"/>
      <c r="B2724" s="250"/>
      <c r="C2724" s="251"/>
      <c r="D2724" s="234" t="s">
        <v>170</v>
      </c>
      <c r="E2724" s="252" t="s">
        <v>1</v>
      </c>
      <c r="F2724" s="253" t="s">
        <v>173</v>
      </c>
      <c r="G2724" s="251"/>
      <c r="H2724" s="254">
        <v>150</v>
      </c>
      <c r="I2724" s="255"/>
      <c r="J2724" s="251"/>
      <c r="K2724" s="251"/>
      <c r="L2724" s="256"/>
      <c r="M2724" s="257"/>
      <c r="N2724" s="258"/>
      <c r="O2724" s="258"/>
      <c r="P2724" s="258"/>
      <c r="Q2724" s="258"/>
      <c r="R2724" s="258"/>
      <c r="S2724" s="258"/>
      <c r="T2724" s="259"/>
      <c r="U2724" s="14"/>
      <c r="V2724" s="14"/>
      <c r="W2724" s="14"/>
      <c r="X2724" s="14"/>
      <c r="Y2724" s="14"/>
      <c r="Z2724" s="14"/>
      <c r="AA2724" s="14"/>
      <c r="AB2724" s="14"/>
      <c r="AC2724" s="14"/>
      <c r="AD2724" s="14"/>
      <c r="AE2724" s="14"/>
      <c r="AT2724" s="260" t="s">
        <v>170</v>
      </c>
      <c r="AU2724" s="260" t="s">
        <v>84</v>
      </c>
      <c r="AV2724" s="14" t="s">
        <v>167</v>
      </c>
      <c r="AW2724" s="14" t="s">
        <v>31</v>
      </c>
      <c r="AX2724" s="14" t="s">
        <v>82</v>
      </c>
      <c r="AY2724" s="260" t="s">
        <v>161</v>
      </c>
    </row>
    <row r="2725" s="2" customFormat="1" ht="21.75" customHeight="1">
      <c r="A2725" s="39"/>
      <c r="B2725" s="40"/>
      <c r="C2725" s="271" t="s">
        <v>2556</v>
      </c>
      <c r="D2725" s="271" t="s">
        <v>260</v>
      </c>
      <c r="E2725" s="272" t="s">
        <v>2557</v>
      </c>
      <c r="F2725" s="273" t="s">
        <v>2558</v>
      </c>
      <c r="G2725" s="274" t="s">
        <v>166</v>
      </c>
      <c r="H2725" s="275">
        <v>162</v>
      </c>
      <c r="I2725" s="276"/>
      <c r="J2725" s="277">
        <f>ROUND(I2725*H2725,2)</f>
        <v>0</v>
      </c>
      <c r="K2725" s="278"/>
      <c r="L2725" s="279"/>
      <c r="M2725" s="280" t="s">
        <v>1</v>
      </c>
      <c r="N2725" s="281" t="s">
        <v>39</v>
      </c>
      <c r="O2725" s="92"/>
      <c r="P2725" s="230">
        <f>O2725*H2725</f>
        <v>0</v>
      </c>
      <c r="Q2725" s="230">
        <v>0.01617</v>
      </c>
      <c r="R2725" s="230">
        <f>Q2725*H2725</f>
        <v>2.6195400000000002</v>
      </c>
      <c r="S2725" s="230">
        <v>0</v>
      </c>
      <c r="T2725" s="231">
        <f>S2725*H2725</f>
        <v>0</v>
      </c>
      <c r="U2725" s="39"/>
      <c r="V2725" s="39"/>
      <c r="W2725" s="39"/>
      <c r="X2725" s="39"/>
      <c r="Y2725" s="39"/>
      <c r="Z2725" s="39"/>
      <c r="AA2725" s="39"/>
      <c r="AB2725" s="39"/>
      <c r="AC2725" s="39"/>
      <c r="AD2725" s="39"/>
      <c r="AE2725" s="39"/>
      <c r="AR2725" s="232" t="s">
        <v>347</v>
      </c>
      <c r="AT2725" s="232" t="s">
        <v>260</v>
      </c>
      <c r="AU2725" s="232" t="s">
        <v>84</v>
      </c>
      <c r="AY2725" s="18" t="s">
        <v>161</v>
      </c>
      <c r="BE2725" s="233">
        <f>IF(N2725="základní",J2725,0)</f>
        <v>0</v>
      </c>
      <c r="BF2725" s="233">
        <f>IF(N2725="snížená",J2725,0)</f>
        <v>0</v>
      </c>
      <c r="BG2725" s="233">
        <f>IF(N2725="zákl. přenesená",J2725,0)</f>
        <v>0</v>
      </c>
      <c r="BH2725" s="233">
        <f>IF(N2725="sníž. přenesená",J2725,0)</f>
        <v>0</v>
      </c>
      <c r="BI2725" s="233">
        <f>IF(N2725="nulová",J2725,0)</f>
        <v>0</v>
      </c>
      <c r="BJ2725" s="18" t="s">
        <v>82</v>
      </c>
      <c r="BK2725" s="233">
        <f>ROUND(I2725*H2725,2)</f>
        <v>0</v>
      </c>
      <c r="BL2725" s="18" t="s">
        <v>259</v>
      </c>
      <c r="BM2725" s="232" t="s">
        <v>2559</v>
      </c>
    </row>
    <row r="2726" s="2" customFormat="1">
      <c r="A2726" s="39"/>
      <c r="B2726" s="40"/>
      <c r="C2726" s="41"/>
      <c r="D2726" s="234" t="s">
        <v>169</v>
      </c>
      <c r="E2726" s="41"/>
      <c r="F2726" s="235" t="s">
        <v>2558</v>
      </c>
      <c r="G2726" s="41"/>
      <c r="H2726" s="41"/>
      <c r="I2726" s="236"/>
      <c r="J2726" s="41"/>
      <c r="K2726" s="41"/>
      <c r="L2726" s="45"/>
      <c r="M2726" s="237"/>
      <c r="N2726" s="238"/>
      <c r="O2726" s="92"/>
      <c r="P2726" s="92"/>
      <c r="Q2726" s="92"/>
      <c r="R2726" s="92"/>
      <c r="S2726" s="92"/>
      <c r="T2726" s="93"/>
      <c r="U2726" s="39"/>
      <c r="V2726" s="39"/>
      <c r="W2726" s="39"/>
      <c r="X2726" s="39"/>
      <c r="Y2726" s="39"/>
      <c r="Z2726" s="39"/>
      <c r="AA2726" s="39"/>
      <c r="AB2726" s="39"/>
      <c r="AC2726" s="39"/>
      <c r="AD2726" s="39"/>
      <c r="AE2726" s="39"/>
      <c r="AT2726" s="18" t="s">
        <v>169</v>
      </c>
      <c r="AU2726" s="18" t="s">
        <v>84</v>
      </c>
    </row>
    <row r="2727" s="13" customFormat="1">
      <c r="A2727" s="13"/>
      <c r="B2727" s="239"/>
      <c r="C2727" s="240"/>
      <c r="D2727" s="234" t="s">
        <v>170</v>
      </c>
      <c r="E2727" s="241" t="s">
        <v>1</v>
      </c>
      <c r="F2727" s="242" t="s">
        <v>2560</v>
      </c>
      <c r="G2727" s="240"/>
      <c r="H2727" s="243">
        <v>162</v>
      </c>
      <c r="I2727" s="244"/>
      <c r="J2727" s="240"/>
      <c r="K2727" s="240"/>
      <c r="L2727" s="245"/>
      <c r="M2727" s="246"/>
      <c r="N2727" s="247"/>
      <c r="O2727" s="247"/>
      <c r="P2727" s="247"/>
      <c r="Q2727" s="247"/>
      <c r="R2727" s="247"/>
      <c r="S2727" s="247"/>
      <c r="T2727" s="248"/>
      <c r="U2727" s="13"/>
      <c r="V2727" s="13"/>
      <c r="W2727" s="13"/>
      <c r="X2727" s="13"/>
      <c r="Y2727" s="13"/>
      <c r="Z2727" s="13"/>
      <c r="AA2727" s="13"/>
      <c r="AB2727" s="13"/>
      <c r="AC2727" s="13"/>
      <c r="AD2727" s="13"/>
      <c r="AE2727" s="13"/>
      <c r="AT2727" s="249" t="s">
        <v>170</v>
      </c>
      <c r="AU2727" s="249" t="s">
        <v>84</v>
      </c>
      <c r="AV2727" s="13" t="s">
        <v>84</v>
      </c>
      <c r="AW2727" s="13" t="s">
        <v>31</v>
      </c>
      <c r="AX2727" s="13" t="s">
        <v>82</v>
      </c>
      <c r="AY2727" s="249" t="s">
        <v>161</v>
      </c>
    </row>
    <row r="2728" s="2" customFormat="1" ht="16.5" customHeight="1">
      <c r="A2728" s="39"/>
      <c r="B2728" s="40"/>
      <c r="C2728" s="220" t="s">
        <v>2561</v>
      </c>
      <c r="D2728" s="220" t="s">
        <v>163</v>
      </c>
      <c r="E2728" s="221" t="s">
        <v>2562</v>
      </c>
      <c r="F2728" s="222" t="s">
        <v>2563</v>
      </c>
      <c r="G2728" s="223" t="s">
        <v>166</v>
      </c>
      <c r="H2728" s="224">
        <v>150</v>
      </c>
      <c r="I2728" s="225"/>
      <c r="J2728" s="226">
        <f>ROUND(I2728*H2728,2)</f>
        <v>0</v>
      </c>
      <c r="K2728" s="227"/>
      <c r="L2728" s="45"/>
      <c r="M2728" s="228" t="s">
        <v>1</v>
      </c>
      <c r="N2728" s="229" t="s">
        <v>39</v>
      </c>
      <c r="O2728" s="92"/>
      <c r="P2728" s="230">
        <f>O2728*H2728</f>
        <v>0</v>
      </c>
      <c r="Q2728" s="230">
        <v>0.00016000000000000001</v>
      </c>
      <c r="R2728" s="230">
        <f>Q2728*H2728</f>
        <v>0.024</v>
      </c>
      <c r="S2728" s="230">
        <v>0</v>
      </c>
      <c r="T2728" s="231">
        <f>S2728*H2728</f>
        <v>0</v>
      </c>
      <c r="U2728" s="39"/>
      <c r="V2728" s="39"/>
      <c r="W2728" s="39"/>
      <c r="X2728" s="39"/>
      <c r="Y2728" s="39"/>
      <c r="Z2728" s="39"/>
      <c r="AA2728" s="39"/>
      <c r="AB2728" s="39"/>
      <c r="AC2728" s="39"/>
      <c r="AD2728" s="39"/>
      <c r="AE2728" s="39"/>
      <c r="AR2728" s="232" t="s">
        <v>259</v>
      </c>
      <c r="AT2728" s="232" t="s">
        <v>163</v>
      </c>
      <c r="AU2728" s="232" t="s">
        <v>84</v>
      </c>
      <c r="AY2728" s="18" t="s">
        <v>161</v>
      </c>
      <c r="BE2728" s="233">
        <f>IF(N2728="základní",J2728,0)</f>
        <v>0</v>
      </c>
      <c r="BF2728" s="233">
        <f>IF(N2728="snížená",J2728,0)</f>
        <v>0</v>
      </c>
      <c r="BG2728" s="233">
        <f>IF(N2728="zákl. přenesená",J2728,0)</f>
        <v>0</v>
      </c>
      <c r="BH2728" s="233">
        <f>IF(N2728="sníž. přenesená",J2728,0)</f>
        <v>0</v>
      </c>
      <c r="BI2728" s="233">
        <f>IF(N2728="nulová",J2728,0)</f>
        <v>0</v>
      </c>
      <c r="BJ2728" s="18" t="s">
        <v>82</v>
      </c>
      <c r="BK2728" s="233">
        <f>ROUND(I2728*H2728,2)</f>
        <v>0</v>
      </c>
      <c r="BL2728" s="18" t="s">
        <v>259</v>
      </c>
      <c r="BM2728" s="232" t="s">
        <v>2564</v>
      </c>
    </row>
    <row r="2729" s="2" customFormat="1">
      <c r="A2729" s="39"/>
      <c r="B2729" s="40"/>
      <c r="C2729" s="41"/>
      <c r="D2729" s="234" t="s">
        <v>169</v>
      </c>
      <c r="E2729" s="41"/>
      <c r="F2729" s="235" t="s">
        <v>2563</v>
      </c>
      <c r="G2729" s="41"/>
      <c r="H2729" s="41"/>
      <c r="I2729" s="236"/>
      <c r="J2729" s="41"/>
      <c r="K2729" s="41"/>
      <c r="L2729" s="45"/>
      <c r="M2729" s="237"/>
      <c r="N2729" s="238"/>
      <c r="O2729" s="92"/>
      <c r="P2729" s="92"/>
      <c r="Q2729" s="92"/>
      <c r="R2729" s="92"/>
      <c r="S2729" s="92"/>
      <c r="T2729" s="93"/>
      <c r="U2729" s="39"/>
      <c r="V2729" s="39"/>
      <c r="W2729" s="39"/>
      <c r="X2729" s="39"/>
      <c r="Y2729" s="39"/>
      <c r="Z2729" s="39"/>
      <c r="AA2729" s="39"/>
      <c r="AB2729" s="39"/>
      <c r="AC2729" s="39"/>
      <c r="AD2729" s="39"/>
      <c r="AE2729" s="39"/>
      <c r="AT2729" s="18" t="s">
        <v>169</v>
      </c>
      <c r="AU2729" s="18" t="s">
        <v>84</v>
      </c>
    </row>
    <row r="2730" s="13" customFormat="1">
      <c r="A2730" s="13"/>
      <c r="B2730" s="239"/>
      <c r="C2730" s="240"/>
      <c r="D2730" s="234" t="s">
        <v>170</v>
      </c>
      <c r="E2730" s="241" t="s">
        <v>1</v>
      </c>
      <c r="F2730" s="242" t="s">
        <v>2555</v>
      </c>
      <c r="G2730" s="240"/>
      <c r="H2730" s="243">
        <v>37</v>
      </c>
      <c r="I2730" s="244"/>
      <c r="J2730" s="240"/>
      <c r="K2730" s="240"/>
      <c r="L2730" s="245"/>
      <c r="M2730" s="246"/>
      <c r="N2730" s="247"/>
      <c r="O2730" s="247"/>
      <c r="P2730" s="247"/>
      <c r="Q2730" s="247"/>
      <c r="R2730" s="247"/>
      <c r="S2730" s="247"/>
      <c r="T2730" s="248"/>
      <c r="U2730" s="13"/>
      <c r="V2730" s="13"/>
      <c r="W2730" s="13"/>
      <c r="X2730" s="13"/>
      <c r="Y2730" s="13"/>
      <c r="Z2730" s="13"/>
      <c r="AA2730" s="13"/>
      <c r="AB2730" s="13"/>
      <c r="AC2730" s="13"/>
      <c r="AD2730" s="13"/>
      <c r="AE2730" s="13"/>
      <c r="AT2730" s="249" t="s">
        <v>170</v>
      </c>
      <c r="AU2730" s="249" t="s">
        <v>84</v>
      </c>
      <c r="AV2730" s="13" t="s">
        <v>84</v>
      </c>
      <c r="AW2730" s="13" t="s">
        <v>31</v>
      </c>
      <c r="AX2730" s="13" t="s">
        <v>74</v>
      </c>
      <c r="AY2730" s="249" t="s">
        <v>161</v>
      </c>
    </row>
    <row r="2731" s="13" customFormat="1">
      <c r="A2731" s="13"/>
      <c r="B2731" s="239"/>
      <c r="C2731" s="240"/>
      <c r="D2731" s="234" t="s">
        <v>170</v>
      </c>
      <c r="E2731" s="241" t="s">
        <v>1</v>
      </c>
      <c r="F2731" s="242" t="s">
        <v>1050</v>
      </c>
      <c r="G2731" s="240"/>
      <c r="H2731" s="243">
        <v>113</v>
      </c>
      <c r="I2731" s="244"/>
      <c r="J2731" s="240"/>
      <c r="K2731" s="240"/>
      <c r="L2731" s="245"/>
      <c r="M2731" s="246"/>
      <c r="N2731" s="247"/>
      <c r="O2731" s="247"/>
      <c r="P2731" s="247"/>
      <c r="Q2731" s="247"/>
      <c r="R2731" s="247"/>
      <c r="S2731" s="247"/>
      <c r="T2731" s="248"/>
      <c r="U2731" s="13"/>
      <c r="V2731" s="13"/>
      <c r="W2731" s="13"/>
      <c r="X2731" s="13"/>
      <c r="Y2731" s="13"/>
      <c r="Z2731" s="13"/>
      <c r="AA2731" s="13"/>
      <c r="AB2731" s="13"/>
      <c r="AC2731" s="13"/>
      <c r="AD2731" s="13"/>
      <c r="AE2731" s="13"/>
      <c r="AT2731" s="249" t="s">
        <v>170</v>
      </c>
      <c r="AU2731" s="249" t="s">
        <v>84</v>
      </c>
      <c r="AV2731" s="13" t="s">
        <v>84</v>
      </c>
      <c r="AW2731" s="13" t="s">
        <v>31</v>
      </c>
      <c r="AX2731" s="13" t="s">
        <v>74</v>
      </c>
      <c r="AY2731" s="249" t="s">
        <v>161</v>
      </c>
    </row>
    <row r="2732" s="14" customFormat="1">
      <c r="A2732" s="14"/>
      <c r="B2732" s="250"/>
      <c r="C2732" s="251"/>
      <c r="D2732" s="234" t="s">
        <v>170</v>
      </c>
      <c r="E2732" s="252" t="s">
        <v>1</v>
      </c>
      <c r="F2732" s="253" t="s">
        <v>173</v>
      </c>
      <c r="G2732" s="251"/>
      <c r="H2732" s="254">
        <v>150</v>
      </c>
      <c r="I2732" s="255"/>
      <c r="J2732" s="251"/>
      <c r="K2732" s="251"/>
      <c r="L2732" s="256"/>
      <c r="M2732" s="257"/>
      <c r="N2732" s="258"/>
      <c r="O2732" s="258"/>
      <c r="P2732" s="258"/>
      <c r="Q2732" s="258"/>
      <c r="R2732" s="258"/>
      <c r="S2732" s="258"/>
      <c r="T2732" s="259"/>
      <c r="U2732" s="14"/>
      <c r="V2732" s="14"/>
      <c r="W2732" s="14"/>
      <c r="X2732" s="14"/>
      <c r="Y2732" s="14"/>
      <c r="Z2732" s="14"/>
      <c r="AA2732" s="14"/>
      <c r="AB2732" s="14"/>
      <c r="AC2732" s="14"/>
      <c r="AD2732" s="14"/>
      <c r="AE2732" s="14"/>
      <c r="AT2732" s="260" t="s">
        <v>170</v>
      </c>
      <c r="AU2732" s="260" t="s">
        <v>84</v>
      </c>
      <c r="AV2732" s="14" t="s">
        <v>167</v>
      </c>
      <c r="AW2732" s="14" t="s">
        <v>31</v>
      </c>
      <c r="AX2732" s="14" t="s">
        <v>82</v>
      </c>
      <c r="AY2732" s="260" t="s">
        <v>161</v>
      </c>
    </row>
    <row r="2733" s="2" customFormat="1" ht="16.5" customHeight="1">
      <c r="A2733" s="39"/>
      <c r="B2733" s="40"/>
      <c r="C2733" s="220" t="s">
        <v>2565</v>
      </c>
      <c r="D2733" s="220" t="s">
        <v>163</v>
      </c>
      <c r="E2733" s="221" t="s">
        <v>2566</v>
      </c>
      <c r="F2733" s="222" t="s">
        <v>2567</v>
      </c>
      <c r="G2733" s="223" t="s">
        <v>166</v>
      </c>
      <c r="H2733" s="224">
        <v>150</v>
      </c>
      <c r="I2733" s="225"/>
      <c r="J2733" s="226">
        <f>ROUND(I2733*H2733,2)</f>
        <v>0</v>
      </c>
      <c r="K2733" s="227"/>
      <c r="L2733" s="45"/>
      <c r="M2733" s="228" t="s">
        <v>1</v>
      </c>
      <c r="N2733" s="229" t="s">
        <v>39</v>
      </c>
      <c r="O2733" s="92"/>
      <c r="P2733" s="230">
        <f>O2733*H2733</f>
        <v>0</v>
      </c>
      <c r="Q2733" s="230">
        <v>0.00014999999999999999</v>
      </c>
      <c r="R2733" s="230">
        <f>Q2733*H2733</f>
        <v>0.022499999999999999</v>
      </c>
      <c r="S2733" s="230">
        <v>0</v>
      </c>
      <c r="T2733" s="231">
        <f>S2733*H2733</f>
        <v>0</v>
      </c>
      <c r="U2733" s="39"/>
      <c r="V2733" s="39"/>
      <c r="W2733" s="39"/>
      <c r="X2733" s="39"/>
      <c r="Y2733" s="39"/>
      <c r="Z2733" s="39"/>
      <c r="AA2733" s="39"/>
      <c r="AB2733" s="39"/>
      <c r="AC2733" s="39"/>
      <c r="AD2733" s="39"/>
      <c r="AE2733" s="39"/>
      <c r="AR2733" s="232" t="s">
        <v>259</v>
      </c>
      <c r="AT2733" s="232" t="s">
        <v>163</v>
      </c>
      <c r="AU2733" s="232" t="s">
        <v>84</v>
      </c>
      <c r="AY2733" s="18" t="s">
        <v>161</v>
      </c>
      <c r="BE2733" s="233">
        <f>IF(N2733="základní",J2733,0)</f>
        <v>0</v>
      </c>
      <c r="BF2733" s="233">
        <f>IF(N2733="snížená",J2733,0)</f>
        <v>0</v>
      </c>
      <c r="BG2733" s="233">
        <f>IF(N2733="zákl. přenesená",J2733,0)</f>
        <v>0</v>
      </c>
      <c r="BH2733" s="233">
        <f>IF(N2733="sníž. přenesená",J2733,0)</f>
        <v>0</v>
      </c>
      <c r="BI2733" s="233">
        <f>IF(N2733="nulová",J2733,0)</f>
        <v>0</v>
      </c>
      <c r="BJ2733" s="18" t="s">
        <v>82</v>
      </c>
      <c r="BK2733" s="233">
        <f>ROUND(I2733*H2733,2)</f>
        <v>0</v>
      </c>
      <c r="BL2733" s="18" t="s">
        <v>259</v>
      </c>
      <c r="BM2733" s="232" t="s">
        <v>2568</v>
      </c>
    </row>
    <row r="2734" s="2" customFormat="1">
      <c r="A2734" s="39"/>
      <c r="B2734" s="40"/>
      <c r="C2734" s="41"/>
      <c r="D2734" s="234" t="s">
        <v>169</v>
      </c>
      <c r="E2734" s="41"/>
      <c r="F2734" s="235" t="s">
        <v>2567</v>
      </c>
      <c r="G2734" s="41"/>
      <c r="H2734" s="41"/>
      <c r="I2734" s="236"/>
      <c r="J2734" s="41"/>
      <c r="K2734" s="41"/>
      <c r="L2734" s="45"/>
      <c r="M2734" s="237"/>
      <c r="N2734" s="238"/>
      <c r="O2734" s="92"/>
      <c r="P2734" s="92"/>
      <c r="Q2734" s="92"/>
      <c r="R2734" s="92"/>
      <c r="S2734" s="92"/>
      <c r="T2734" s="93"/>
      <c r="U2734" s="39"/>
      <c r="V2734" s="39"/>
      <c r="W2734" s="39"/>
      <c r="X2734" s="39"/>
      <c r="Y2734" s="39"/>
      <c r="Z2734" s="39"/>
      <c r="AA2734" s="39"/>
      <c r="AB2734" s="39"/>
      <c r="AC2734" s="39"/>
      <c r="AD2734" s="39"/>
      <c r="AE2734" s="39"/>
      <c r="AT2734" s="18" t="s">
        <v>169</v>
      </c>
      <c r="AU2734" s="18" t="s">
        <v>84</v>
      </c>
    </row>
    <row r="2735" s="13" customFormat="1">
      <c r="A2735" s="13"/>
      <c r="B2735" s="239"/>
      <c r="C2735" s="240"/>
      <c r="D2735" s="234" t="s">
        <v>170</v>
      </c>
      <c r="E2735" s="241" t="s">
        <v>1</v>
      </c>
      <c r="F2735" s="242" t="s">
        <v>2555</v>
      </c>
      <c r="G2735" s="240"/>
      <c r="H2735" s="243">
        <v>37</v>
      </c>
      <c r="I2735" s="244"/>
      <c r="J2735" s="240"/>
      <c r="K2735" s="240"/>
      <c r="L2735" s="245"/>
      <c r="M2735" s="246"/>
      <c r="N2735" s="247"/>
      <c r="O2735" s="247"/>
      <c r="P2735" s="247"/>
      <c r="Q2735" s="247"/>
      <c r="R2735" s="247"/>
      <c r="S2735" s="247"/>
      <c r="T2735" s="248"/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3"/>
      <c r="AE2735" s="13"/>
      <c r="AT2735" s="249" t="s">
        <v>170</v>
      </c>
      <c r="AU2735" s="249" t="s">
        <v>84</v>
      </c>
      <c r="AV2735" s="13" t="s">
        <v>84</v>
      </c>
      <c r="AW2735" s="13" t="s">
        <v>31</v>
      </c>
      <c r="AX2735" s="13" t="s">
        <v>74</v>
      </c>
      <c r="AY2735" s="249" t="s">
        <v>161</v>
      </c>
    </row>
    <row r="2736" s="13" customFormat="1">
      <c r="A2736" s="13"/>
      <c r="B2736" s="239"/>
      <c r="C2736" s="240"/>
      <c r="D2736" s="234" t="s">
        <v>170</v>
      </c>
      <c r="E2736" s="241" t="s">
        <v>1</v>
      </c>
      <c r="F2736" s="242" t="s">
        <v>1050</v>
      </c>
      <c r="G2736" s="240"/>
      <c r="H2736" s="243">
        <v>113</v>
      </c>
      <c r="I2736" s="244"/>
      <c r="J2736" s="240"/>
      <c r="K2736" s="240"/>
      <c r="L2736" s="245"/>
      <c r="M2736" s="246"/>
      <c r="N2736" s="247"/>
      <c r="O2736" s="247"/>
      <c r="P2736" s="247"/>
      <c r="Q2736" s="247"/>
      <c r="R2736" s="247"/>
      <c r="S2736" s="247"/>
      <c r="T2736" s="248"/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3"/>
      <c r="AE2736" s="13"/>
      <c r="AT2736" s="249" t="s">
        <v>170</v>
      </c>
      <c r="AU2736" s="249" t="s">
        <v>84</v>
      </c>
      <c r="AV2736" s="13" t="s">
        <v>84</v>
      </c>
      <c r="AW2736" s="13" t="s">
        <v>31</v>
      </c>
      <c r="AX2736" s="13" t="s">
        <v>74</v>
      </c>
      <c r="AY2736" s="249" t="s">
        <v>161</v>
      </c>
    </row>
    <row r="2737" s="14" customFormat="1">
      <c r="A2737" s="14"/>
      <c r="B2737" s="250"/>
      <c r="C2737" s="251"/>
      <c r="D2737" s="234" t="s">
        <v>170</v>
      </c>
      <c r="E2737" s="252" t="s">
        <v>1</v>
      </c>
      <c r="F2737" s="253" t="s">
        <v>173</v>
      </c>
      <c r="G2737" s="251"/>
      <c r="H2737" s="254">
        <v>150</v>
      </c>
      <c r="I2737" s="255"/>
      <c r="J2737" s="251"/>
      <c r="K2737" s="251"/>
      <c r="L2737" s="256"/>
      <c r="M2737" s="257"/>
      <c r="N2737" s="258"/>
      <c r="O2737" s="258"/>
      <c r="P2737" s="258"/>
      <c r="Q2737" s="258"/>
      <c r="R2737" s="258"/>
      <c r="S2737" s="258"/>
      <c r="T2737" s="259"/>
      <c r="U2737" s="14"/>
      <c r="V2737" s="14"/>
      <c r="W2737" s="14"/>
      <c r="X2737" s="14"/>
      <c r="Y2737" s="14"/>
      <c r="Z2737" s="14"/>
      <c r="AA2737" s="14"/>
      <c r="AB2737" s="14"/>
      <c r="AC2737" s="14"/>
      <c r="AD2737" s="14"/>
      <c r="AE2737" s="14"/>
      <c r="AT2737" s="260" t="s">
        <v>170</v>
      </c>
      <c r="AU2737" s="260" t="s">
        <v>84</v>
      </c>
      <c r="AV2737" s="14" t="s">
        <v>167</v>
      </c>
      <c r="AW2737" s="14" t="s">
        <v>31</v>
      </c>
      <c r="AX2737" s="14" t="s">
        <v>82</v>
      </c>
      <c r="AY2737" s="260" t="s">
        <v>161</v>
      </c>
    </row>
    <row r="2738" s="2" customFormat="1" ht="21.75" customHeight="1">
      <c r="A2738" s="39"/>
      <c r="B2738" s="40"/>
      <c r="C2738" s="220" t="s">
        <v>2569</v>
      </c>
      <c r="D2738" s="220" t="s">
        <v>163</v>
      </c>
      <c r="E2738" s="221" t="s">
        <v>2570</v>
      </c>
      <c r="F2738" s="222" t="s">
        <v>2571</v>
      </c>
      <c r="G2738" s="223" t="s">
        <v>166</v>
      </c>
      <c r="H2738" s="224">
        <v>150</v>
      </c>
      <c r="I2738" s="225"/>
      <c r="J2738" s="226">
        <f>ROUND(I2738*H2738,2)</f>
        <v>0</v>
      </c>
      <c r="K2738" s="227"/>
      <c r="L2738" s="45"/>
      <c r="M2738" s="228" t="s">
        <v>1</v>
      </c>
      <c r="N2738" s="229" t="s">
        <v>39</v>
      </c>
      <c r="O2738" s="92"/>
      <c r="P2738" s="230">
        <f>O2738*H2738</f>
        <v>0</v>
      </c>
      <c r="Q2738" s="230">
        <v>1.0000000000000001E-05</v>
      </c>
      <c r="R2738" s="230">
        <f>Q2738*H2738</f>
        <v>0.0015</v>
      </c>
      <c r="S2738" s="230">
        <v>0</v>
      </c>
      <c r="T2738" s="231">
        <f>S2738*H2738</f>
        <v>0</v>
      </c>
      <c r="U2738" s="39"/>
      <c r="V2738" s="39"/>
      <c r="W2738" s="39"/>
      <c r="X2738" s="39"/>
      <c r="Y2738" s="39"/>
      <c r="Z2738" s="39"/>
      <c r="AA2738" s="39"/>
      <c r="AB2738" s="39"/>
      <c r="AC2738" s="39"/>
      <c r="AD2738" s="39"/>
      <c r="AE2738" s="39"/>
      <c r="AR2738" s="232" t="s">
        <v>259</v>
      </c>
      <c r="AT2738" s="232" t="s">
        <v>163</v>
      </c>
      <c r="AU2738" s="232" t="s">
        <v>84</v>
      </c>
      <c r="AY2738" s="18" t="s">
        <v>161</v>
      </c>
      <c r="BE2738" s="233">
        <f>IF(N2738="základní",J2738,0)</f>
        <v>0</v>
      </c>
      <c r="BF2738" s="233">
        <f>IF(N2738="snížená",J2738,0)</f>
        <v>0</v>
      </c>
      <c r="BG2738" s="233">
        <f>IF(N2738="zákl. přenesená",J2738,0)</f>
        <v>0</v>
      </c>
      <c r="BH2738" s="233">
        <f>IF(N2738="sníž. přenesená",J2738,0)</f>
        <v>0</v>
      </c>
      <c r="BI2738" s="233">
        <f>IF(N2738="nulová",J2738,0)</f>
        <v>0</v>
      </c>
      <c r="BJ2738" s="18" t="s">
        <v>82</v>
      </c>
      <c r="BK2738" s="233">
        <f>ROUND(I2738*H2738,2)</f>
        <v>0</v>
      </c>
      <c r="BL2738" s="18" t="s">
        <v>259</v>
      </c>
      <c r="BM2738" s="232" t="s">
        <v>2572</v>
      </c>
    </row>
    <row r="2739" s="2" customFormat="1">
      <c r="A2739" s="39"/>
      <c r="B2739" s="40"/>
      <c r="C2739" s="41"/>
      <c r="D2739" s="234" t="s">
        <v>169</v>
      </c>
      <c r="E2739" s="41"/>
      <c r="F2739" s="235" t="s">
        <v>2571</v>
      </c>
      <c r="G2739" s="41"/>
      <c r="H2739" s="41"/>
      <c r="I2739" s="236"/>
      <c r="J2739" s="41"/>
      <c r="K2739" s="41"/>
      <c r="L2739" s="45"/>
      <c r="M2739" s="237"/>
      <c r="N2739" s="238"/>
      <c r="O2739" s="92"/>
      <c r="P2739" s="92"/>
      <c r="Q2739" s="92"/>
      <c r="R2739" s="92"/>
      <c r="S2739" s="92"/>
      <c r="T2739" s="93"/>
      <c r="U2739" s="39"/>
      <c r="V2739" s="39"/>
      <c r="W2739" s="39"/>
      <c r="X2739" s="39"/>
      <c r="Y2739" s="39"/>
      <c r="Z2739" s="39"/>
      <c r="AA2739" s="39"/>
      <c r="AB2739" s="39"/>
      <c r="AC2739" s="39"/>
      <c r="AD2739" s="39"/>
      <c r="AE2739" s="39"/>
      <c r="AT2739" s="18" t="s">
        <v>169</v>
      </c>
      <c r="AU2739" s="18" t="s">
        <v>84</v>
      </c>
    </row>
    <row r="2740" s="13" customFormat="1">
      <c r="A2740" s="13"/>
      <c r="B2740" s="239"/>
      <c r="C2740" s="240"/>
      <c r="D2740" s="234" t="s">
        <v>170</v>
      </c>
      <c r="E2740" s="241" t="s">
        <v>1</v>
      </c>
      <c r="F2740" s="242" t="s">
        <v>2555</v>
      </c>
      <c r="G2740" s="240"/>
      <c r="H2740" s="243">
        <v>37</v>
      </c>
      <c r="I2740" s="244"/>
      <c r="J2740" s="240"/>
      <c r="K2740" s="240"/>
      <c r="L2740" s="245"/>
      <c r="M2740" s="246"/>
      <c r="N2740" s="247"/>
      <c r="O2740" s="247"/>
      <c r="P2740" s="247"/>
      <c r="Q2740" s="247"/>
      <c r="R2740" s="247"/>
      <c r="S2740" s="247"/>
      <c r="T2740" s="248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T2740" s="249" t="s">
        <v>170</v>
      </c>
      <c r="AU2740" s="249" t="s">
        <v>84</v>
      </c>
      <c r="AV2740" s="13" t="s">
        <v>84</v>
      </c>
      <c r="AW2740" s="13" t="s">
        <v>31</v>
      </c>
      <c r="AX2740" s="13" t="s">
        <v>74</v>
      </c>
      <c r="AY2740" s="249" t="s">
        <v>161</v>
      </c>
    </row>
    <row r="2741" s="13" customFormat="1">
      <c r="A2741" s="13"/>
      <c r="B2741" s="239"/>
      <c r="C2741" s="240"/>
      <c r="D2741" s="234" t="s">
        <v>170</v>
      </c>
      <c r="E2741" s="241" t="s">
        <v>1</v>
      </c>
      <c r="F2741" s="242" t="s">
        <v>1050</v>
      </c>
      <c r="G2741" s="240"/>
      <c r="H2741" s="243">
        <v>113</v>
      </c>
      <c r="I2741" s="244"/>
      <c r="J2741" s="240"/>
      <c r="K2741" s="240"/>
      <c r="L2741" s="245"/>
      <c r="M2741" s="246"/>
      <c r="N2741" s="247"/>
      <c r="O2741" s="247"/>
      <c r="P2741" s="247"/>
      <c r="Q2741" s="247"/>
      <c r="R2741" s="247"/>
      <c r="S2741" s="247"/>
      <c r="T2741" s="248"/>
      <c r="U2741" s="13"/>
      <c r="V2741" s="13"/>
      <c r="W2741" s="13"/>
      <c r="X2741" s="13"/>
      <c r="Y2741" s="13"/>
      <c r="Z2741" s="13"/>
      <c r="AA2741" s="13"/>
      <c r="AB2741" s="13"/>
      <c r="AC2741" s="13"/>
      <c r="AD2741" s="13"/>
      <c r="AE2741" s="13"/>
      <c r="AT2741" s="249" t="s">
        <v>170</v>
      </c>
      <c r="AU2741" s="249" t="s">
        <v>84</v>
      </c>
      <c r="AV2741" s="13" t="s">
        <v>84</v>
      </c>
      <c r="AW2741" s="13" t="s">
        <v>31</v>
      </c>
      <c r="AX2741" s="13" t="s">
        <v>74</v>
      </c>
      <c r="AY2741" s="249" t="s">
        <v>161</v>
      </c>
    </row>
    <row r="2742" s="14" customFormat="1">
      <c r="A2742" s="14"/>
      <c r="B2742" s="250"/>
      <c r="C2742" s="251"/>
      <c r="D2742" s="234" t="s">
        <v>170</v>
      </c>
      <c r="E2742" s="252" t="s">
        <v>1</v>
      </c>
      <c r="F2742" s="253" t="s">
        <v>173</v>
      </c>
      <c r="G2742" s="251"/>
      <c r="H2742" s="254">
        <v>150</v>
      </c>
      <c r="I2742" s="255"/>
      <c r="J2742" s="251"/>
      <c r="K2742" s="251"/>
      <c r="L2742" s="256"/>
      <c r="M2742" s="257"/>
      <c r="N2742" s="258"/>
      <c r="O2742" s="258"/>
      <c r="P2742" s="258"/>
      <c r="Q2742" s="258"/>
      <c r="R2742" s="258"/>
      <c r="S2742" s="258"/>
      <c r="T2742" s="259"/>
      <c r="U2742" s="14"/>
      <c r="V2742" s="14"/>
      <c r="W2742" s="14"/>
      <c r="X2742" s="14"/>
      <c r="Y2742" s="14"/>
      <c r="Z2742" s="14"/>
      <c r="AA2742" s="14"/>
      <c r="AB2742" s="14"/>
      <c r="AC2742" s="14"/>
      <c r="AD2742" s="14"/>
      <c r="AE2742" s="14"/>
      <c r="AT2742" s="260" t="s">
        <v>170</v>
      </c>
      <c r="AU2742" s="260" t="s">
        <v>84</v>
      </c>
      <c r="AV2742" s="14" t="s">
        <v>167</v>
      </c>
      <c r="AW2742" s="14" t="s">
        <v>31</v>
      </c>
      <c r="AX2742" s="14" t="s">
        <v>82</v>
      </c>
      <c r="AY2742" s="260" t="s">
        <v>161</v>
      </c>
    </row>
    <row r="2743" s="2" customFormat="1" ht="16.5" customHeight="1">
      <c r="A2743" s="39"/>
      <c r="B2743" s="40"/>
      <c r="C2743" s="220" t="s">
        <v>2573</v>
      </c>
      <c r="D2743" s="220" t="s">
        <v>163</v>
      </c>
      <c r="E2743" s="221" t="s">
        <v>2574</v>
      </c>
      <c r="F2743" s="222" t="s">
        <v>2575</v>
      </c>
      <c r="G2743" s="223" t="s">
        <v>166</v>
      </c>
      <c r="H2743" s="224">
        <v>150</v>
      </c>
      <c r="I2743" s="225"/>
      <c r="J2743" s="226">
        <f>ROUND(I2743*H2743,2)</f>
        <v>0</v>
      </c>
      <c r="K2743" s="227"/>
      <c r="L2743" s="45"/>
      <c r="M2743" s="228" t="s">
        <v>1</v>
      </c>
      <c r="N2743" s="229" t="s">
        <v>39</v>
      </c>
      <c r="O2743" s="92"/>
      <c r="P2743" s="230">
        <f>O2743*H2743</f>
        <v>0</v>
      </c>
      <c r="Q2743" s="230">
        <v>0.00010000000000000001</v>
      </c>
      <c r="R2743" s="230">
        <f>Q2743*H2743</f>
        <v>0.015000000000000001</v>
      </c>
      <c r="S2743" s="230">
        <v>0</v>
      </c>
      <c r="T2743" s="231">
        <f>S2743*H2743</f>
        <v>0</v>
      </c>
      <c r="U2743" s="39"/>
      <c r="V2743" s="39"/>
      <c r="W2743" s="39"/>
      <c r="X2743" s="39"/>
      <c r="Y2743" s="39"/>
      <c r="Z2743" s="39"/>
      <c r="AA2743" s="39"/>
      <c r="AB2743" s="39"/>
      <c r="AC2743" s="39"/>
      <c r="AD2743" s="39"/>
      <c r="AE2743" s="39"/>
      <c r="AR2743" s="232" t="s">
        <v>259</v>
      </c>
      <c r="AT2743" s="232" t="s">
        <v>163</v>
      </c>
      <c r="AU2743" s="232" t="s">
        <v>84</v>
      </c>
      <c r="AY2743" s="18" t="s">
        <v>161</v>
      </c>
      <c r="BE2743" s="233">
        <f>IF(N2743="základní",J2743,0)</f>
        <v>0</v>
      </c>
      <c r="BF2743" s="233">
        <f>IF(N2743="snížená",J2743,0)</f>
        <v>0</v>
      </c>
      <c r="BG2743" s="233">
        <f>IF(N2743="zákl. přenesená",J2743,0)</f>
        <v>0</v>
      </c>
      <c r="BH2743" s="233">
        <f>IF(N2743="sníž. přenesená",J2743,0)</f>
        <v>0</v>
      </c>
      <c r="BI2743" s="233">
        <f>IF(N2743="nulová",J2743,0)</f>
        <v>0</v>
      </c>
      <c r="BJ2743" s="18" t="s">
        <v>82</v>
      </c>
      <c r="BK2743" s="233">
        <f>ROUND(I2743*H2743,2)</f>
        <v>0</v>
      </c>
      <c r="BL2743" s="18" t="s">
        <v>259</v>
      </c>
      <c r="BM2743" s="232" t="s">
        <v>2576</v>
      </c>
    </row>
    <row r="2744" s="2" customFormat="1">
      <c r="A2744" s="39"/>
      <c r="B2744" s="40"/>
      <c r="C2744" s="41"/>
      <c r="D2744" s="234" t="s">
        <v>169</v>
      </c>
      <c r="E2744" s="41"/>
      <c r="F2744" s="235" t="s">
        <v>2575</v>
      </c>
      <c r="G2744" s="41"/>
      <c r="H2744" s="41"/>
      <c r="I2744" s="236"/>
      <c r="J2744" s="41"/>
      <c r="K2744" s="41"/>
      <c r="L2744" s="45"/>
      <c r="M2744" s="237"/>
      <c r="N2744" s="238"/>
      <c r="O2744" s="92"/>
      <c r="P2744" s="92"/>
      <c r="Q2744" s="92"/>
      <c r="R2744" s="92"/>
      <c r="S2744" s="92"/>
      <c r="T2744" s="93"/>
      <c r="U2744" s="39"/>
      <c r="V2744" s="39"/>
      <c r="W2744" s="39"/>
      <c r="X2744" s="39"/>
      <c r="Y2744" s="39"/>
      <c r="Z2744" s="39"/>
      <c r="AA2744" s="39"/>
      <c r="AB2744" s="39"/>
      <c r="AC2744" s="39"/>
      <c r="AD2744" s="39"/>
      <c r="AE2744" s="39"/>
      <c r="AT2744" s="18" t="s">
        <v>169</v>
      </c>
      <c r="AU2744" s="18" t="s">
        <v>84</v>
      </c>
    </row>
    <row r="2745" s="13" customFormat="1">
      <c r="A2745" s="13"/>
      <c r="B2745" s="239"/>
      <c r="C2745" s="240"/>
      <c r="D2745" s="234" t="s">
        <v>170</v>
      </c>
      <c r="E2745" s="241" t="s">
        <v>1</v>
      </c>
      <c r="F2745" s="242" t="s">
        <v>2555</v>
      </c>
      <c r="G2745" s="240"/>
      <c r="H2745" s="243">
        <v>37</v>
      </c>
      <c r="I2745" s="244"/>
      <c r="J2745" s="240"/>
      <c r="K2745" s="240"/>
      <c r="L2745" s="245"/>
      <c r="M2745" s="246"/>
      <c r="N2745" s="247"/>
      <c r="O2745" s="247"/>
      <c r="P2745" s="247"/>
      <c r="Q2745" s="247"/>
      <c r="R2745" s="247"/>
      <c r="S2745" s="247"/>
      <c r="T2745" s="248"/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3"/>
      <c r="AE2745" s="13"/>
      <c r="AT2745" s="249" t="s">
        <v>170</v>
      </c>
      <c r="AU2745" s="249" t="s">
        <v>84</v>
      </c>
      <c r="AV2745" s="13" t="s">
        <v>84</v>
      </c>
      <c r="AW2745" s="13" t="s">
        <v>31</v>
      </c>
      <c r="AX2745" s="13" t="s">
        <v>74</v>
      </c>
      <c r="AY2745" s="249" t="s">
        <v>161</v>
      </c>
    </row>
    <row r="2746" s="13" customFormat="1">
      <c r="A2746" s="13"/>
      <c r="B2746" s="239"/>
      <c r="C2746" s="240"/>
      <c r="D2746" s="234" t="s">
        <v>170</v>
      </c>
      <c r="E2746" s="241" t="s">
        <v>1</v>
      </c>
      <c r="F2746" s="242" t="s">
        <v>1050</v>
      </c>
      <c r="G2746" s="240"/>
      <c r="H2746" s="243">
        <v>113</v>
      </c>
      <c r="I2746" s="244"/>
      <c r="J2746" s="240"/>
      <c r="K2746" s="240"/>
      <c r="L2746" s="245"/>
      <c r="M2746" s="246"/>
      <c r="N2746" s="247"/>
      <c r="O2746" s="247"/>
      <c r="P2746" s="247"/>
      <c r="Q2746" s="247"/>
      <c r="R2746" s="247"/>
      <c r="S2746" s="247"/>
      <c r="T2746" s="248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T2746" s="249" t="s">
        <v>170</v>
      </c>
      <c r="AU2746" s="249" t="s">
        <v>84</v>
      </c>
      <c r="AV2746" s="13" t="s">
        <v>84</v>
      </c>
      <c r="AW2746" s="13" t="s">
        <v>31</v>
      </c>
      <c r="AX2746" s="13" t="s">
        <v>74</v>
      </c>
      <c r="AY2746" s="249" t="s">
        <v>161</v>
      </c>
    </row>
    <row r="2747" s="14" customFormat="1">
      <c r="A2747" s="14"/>
      <c r="B2747" s="250"/>
      <c r="C2747" s="251"/>
      <c r="D2747" s="234" t="s">
        <v>170</v>
      </c>
      <c r="E2747" s="252" t="s">
        <v>1</v>
      </c>
      <c r="F2747" s="253" t="s">
        <v>173</v>
      </c>
      <c r="G2747" s="251"/>
      <c r="H2747" s="254">
        <v>150</v>
      </c>
      <c r="I2747" s="255"/>
      <c r="J2747" s="251"/>
      <c r="K2747" s="251"/>
      <c r="L2747" s="256"/>
      <c r="M2747" s="257"/>
      <c r="N2747" s="258"/>
      <c r="O2747" s="258"/>
      <c r="P2747" s="258"/>
      <c r="Q2747" s="258"/>
      <c r="R2747" s="258"/>
      <c r="S2747" s="258"/>
      <c r="T2747" s="259"/>
      <c r="U2747" s="14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T2747" s="260" t="s">
        <v>170</v>
      </c>
      <c r="AU2747" s="260" t="s">
        <v>84</v>
      </c>
      <c r="AV2747" s="14" t="s">
        <v>167</v>
      </c>
      <c r="AW2747" s="14" t="s">
        <v>31</v>
      </c>
      <c r="AX2747" s="14" t="s">
        <v>82</v>
      </c>
      <c r="AY2747" s="260" t="s">
        <v>161</v>
      </c>
    </row>
    <row r="2748" s="2" customFormat="1" ht="24.15" customHeight="1">
      <c r="A2748" s="39"/>
      <c r="B2748" s="40"/>
      <c r="C2748" s="220" t="s">
        <v>2577</v>
      </c>
      <c r="D2748" s="220" t="s">
        <v>163</v>
      </c>
      <c r="E2748" s="221" t="s">
        <v>2578</v>
      </c>
      <c r="F2748" s="222" t="s">
        <v>2579</v>
      </c>
      <c r="G2748" s="223" t="s">
        <v>1585</v>
      </c>
      <c r="H2748" s="293"/>
      <c r="I2748" s="225"/>
      <c r="J2748" s="226">
        <f>ROUND(I2748*H2748,2)</f>
        <v>0</v>
      </c>
      <c r="K2748" s="227"/>
      <c r="L2748" s="45"/>
      <c r="M2748" s="228" t="s">
        <v>1</v>
      </c>
      <c r="N2748" s="229" t="s">
        <v>39</v>
      </c>
      <c r="O2748" s="92"/>
      <c r="P2748" s="230">
        <f>O2748*H2748</f>
        <v>0</v>
      </c>
      <c r="Q2748" s="230">
        <v>0</v>
      </c>
      <c r="R2748" s="230">
        <f>Q2748*H2748</f>
        <v>0</v>
      </c>
      <c r="S2748" s="230">
        <v>0</v>
      </c>
      <c r="T2748" s="231">
        <f>S2748*H2748</f>
        <v>0</v>
      </c>
      <c r="U2748" s="39"/>
      <c r="V2748" s="39"/>
      <c r="W2748" s="39"/>
      <c r="X2748" s="39"/>
      <c r="Y2748" s="39"/>
      <c r="Z2748" s="39"/>
      <c r="AA2748" s="39"/>
      <c r="AB2748" s="39"/>
      <c r="AC2748" s="39"/>
      <c r="AD2748" s="39"/>
      <c r="AE2748" s="39"/>
      <c r="AR2748" s="232" t="s">
        <v>259</v>
      </c>
      <c r="AT2748" s="232" t="s">
        <v>163</v>
      </c>
      <c r="AU2748" s="232" t="s">
        <v>84</v>
      </c>
      <c r="AY2748" s="18" t="s">
        <v>161</v>
      </c>
      <c r="BE2748" s="233">
        <f>IF(N2748="základní",J2748,0)</f>
        <v>0</v>
      </c>
      <c r="BF2748" s="233">
        <f>IF(N2748="snížená",J2748,0)</f>
        <v>0</v>
      </c>
      <c r="BG2748" s="233">
        <f>IF(N2748="zákl. přenesená",J2748,0)</f>
        <v>0</v>
      </c>
      <c r="BH2748" s="233">
        <f>IF(N2748="sníž. přenesená",J2748,0)</f>
        <v>0</v>
      </c>
      <c r="BI2748" s="233">
        <f>IF(N2748="nulová",J2748,0)</f>
        <v>0</v>
      </c>
      <c r="BJ2748" s="18" t="s">
        <v>82</v>
      </c>
      <c r="BK2748" s="233">
        <f>ROUND(I2748*H2748,2)</f>
        <v>0</v>
      </c>
      <c r="BL2748" s="18" t="s">
        <v>259</v>
      </c>
      <c r="BM2748" s="232" t="s">
        <v>2580</v>
      </c>
    </row>
    <row r="2749" s="2" customFormat="1">
      <c r="A2749" s="39"/>
      <c r="B2749" s="40"/>
      <c r="C2749" s="41"/>
      <c r="D2749" s="234" t="s">
        <v>169</v>
      </c>
      <c r="E2749" s="41"/>
      <c r="F2749" s="235" t="s">
        <v>2579</v>
      </c>
      <c r="G2749" s="41"/>
      <c r="H2749" s="41"/>
      <c r="I2749" s="236"/>
      <c r="J2749" s="41"/>
      <c r="K2749" s="41"/>
      <c r="L2749" s="45"/>
      <c r="M2749" s="237"/>
      <c r="N2749" s="238"/>
      <c r="O2749" s="92"/>
      <c r="P2749" s="92"/>
      <c r="Q2749" s="92"/>
      <c r="R2749" s="92"/>
      <c r="S2749" s="92"/>
      <c r="T2749" s="93"/>
      <c r="U2749" s="39"/>
      <c r="V2749" s="39"/>
      <c r="W2749" s="39"/>
      <c r="X2749" s="39"/>
      <c r="Y2749" s="39"/>
      <c r="Z2749" s="39"/>
      <c r="AA2749" s="39"/>
      <c r="AB2749" s="39"/>
      <c r="AC2749" s="39"/>
      <c r="AD2749" s="39"/>
      <c r="AE2749" s="39"/>
      <c r="AT2749" s="18" t="s">
        <v>169</v>
      </c>
      <c r="AU2749" s="18" t="s">
        <v>84</v>
      </c>
    </row>
    <row r="2750" s="12" customFormat="1" ht="22.8" customHeight="1">
      <c r="A2750" s="12"/>
      <c r="B2750" s="204"/>
      <c r="C2750" s="205"/>
      <c r="D2750" s="206" t="s">
        <v>73</v>
      </c>
      <c r="E2750" s="218" t="s">
        <v>2581</v>
      </c>
      <c r="F2750" s="218" t="s">
        <v>2582</v>
      </c>
      <c r="G2750" s="205"/>
      <c r="H2750" s="205"/>
      <c r="I2750" s="208"/>
      <c r="J2750" s="219">
        <f>BK2750</f>
        <v>0</v>
      </c>
      <c r="K2750" s="205"/>
      <c r="L2750" s="210"/>
      <c r="M2750" s="211"/>
      <c r="N2750" s="212"/>
      <c r="O2750" s="212"/>
      <c r="P2750" s="213">
        <f>SUM(P2751:P2907)</f>
        <v>0</v>
      </c>
      <c r="Q2750" s="212"/>
      <c r="R2750" s="213">
        <f>SUM(R2751:R2907)</f>
        <v>14.976996470000001</v>
      </c>
      <c r="S2750" s="212"/>
      <c r="T2750" s="214">
        <f>SUM(T2751:T2907)</f>
        <v>0</v>
      </c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12"/>
      <c r="AR2750" s="215" t="s">
        <v>84</v>
      </c>
      <c r="AT2750" s="216" t="s">
        <v>73</v>
      </c>
      <c r="AU2750" s="216" t="s">
        <v>82</v>
      </c>
      <c r="AY2750" s="215" t="s">
        <v>161</v>
      </c>
      <c r="BK2750" s="217">
        <f>SUM(BK2751:BK2907)</f>
        <v>0</v>
      </c>
    </row>
    <row r="2751" s="2" customFormat="1" ht="16.5" customHeight="1">
      <c r="A2751" s="39"/>
      <c r="B2751" s="40"/>
      <c r="C2751" s="220" t="s">
        <v>2583</v>
      </c>
      <c r="D2751" s="220" t="s">
        <v>163</v>
      </c>
      <c r="E2751" s="221" t="s">
        <v>2584</v>
      </c>
      <c r="F2751" s="222" t="s">
        <v>2585</v>
      </c>
      <c r="G2751" s="223" t="s">
        <v>166</v>
      </c>
      <c r="H2751" s="224">
        <v>496.29000000000002</v>
      </c>
      <c r="I2751" s="225"/>
      <c r="J2751" s="226">
        <f>ROUND(I2751*H2751,2)</f>
        <v>0</v>
      </c>
      <c r="K2751" s="227"/>
      <c r="L2751" s="45"/>
      <c r="M2751" s="228" t="s">
        <v>1</v>
      </c>
      <c r="N2751" s="229" t="s">
        <v>39</v>
      </c>
      <c r="O2751" s="92"/>
      <c r="P2751" s="230">
        <f>O2751*H2751</f>
        <v>0</v>
      </c>
      <c r="Q2751" s="230">
        <v>0.00029999999999999997</v>
      </c>
      <c r="R2751" s="230">
        <f>Q2751*H2751</f>
        <v>0.14888699999999999</v>
      </c>
      <c r="S2751" s="230">
        <v>0</v>
      </c>
      <c r="T2751" s="231">
        <f>S2751*H2751</f>
        <v>0</v>
      </c>
      <c r="U2751" s="39"/>
      <c r="V2751" s="39"/>
      <c r="W2751" s="39"/>
      <c r="X2751" s="39"/>
      <c r="Y2751" s="39"/>
      <c r="Z2751" s="39"/>
      <c r="AA2751" s="39"/>
      <c r="AB2751" s="39"/>
      <c r="AC2751" s="39"/>
      <c r="AD2751" s="39"/>
      <c r="AE2751" s="39"/>
      <c r="AR2751" s="232" t="s">
        <v>259</v>
      </c>
      <c r="AT2751" s="232" t="s">
        <v>163</v>
      </c>
      <c r="AU2751" s="232" t="s">
        <v>84</v>
      </c>
      <c r="AY2751" s="18" t="s">
        <v>161</v>
      </c>
      <c r="BE2751" s="233">
        <f>IF(N2751="základní",J2751,0)</f>
        <v>0</v>
      </c>
      <c r="BF2751" s="233">
        <f>IF(N2751="snížená",J2751,0)</f>
        <v>0</v>
      </c>
      <c r="BG2751" s="233">
        <f>IF(N2751="zákl. přenesená",J2751,0)</f>
        <v>0</v>
      </c>
      <c r="BH2751" s="233">
        <f>IF(N2751="sníž. přenesená",J2751,0)</f>
        <v>0</v>
      </c>
      <c r="BI2751" s="233">
        <f>IF(N2751="nulová",J2751,0)</f>
        <v>0</v>
      </c>
      <c r="BJ2751" s="18" t="s">
        <v>82</v>
      </c>
      <c r="BK2751" s="233">
        <f>ROUND(I2751*H2751,2)</f>
        <v>0</v>
      </c>
      <c r="BL2751" s="18" t="s">
        <v>259</v>
      </c>
      <c r="BM2751" s="232" t="s">
        <v>2586</v>
      </c>
    </row>
    <row r="2752" s="2" customFormat="1">
      <c r="A2752" s="39"/>
      <c r="B2752" s="40"/>
      <c r="C2752" s="41"/>
      <c r="D2752" s="234" t="s">
        <v>169</v>
      </c>
      <c r="E2752" s="41"/>
      <c r="F2752" s="235" t="s">
        <v>2585</v>
      </c>
      <c r="G2752" s="41"/>
      <c r="H2752" s="41"/>
      <c r="I2752" s="236"/>
      <c r="J2752" s="41"/>
      <c r="K2752" s="41"/>
      <c r="L2752" s="45"/>
      <c r="M2752" s="237"/>
      <c r="N2752" s="238"/>
      <c r="O2752" s="92"/>
      <c r="P2752" s="92"/>
      <c r="Q2752" s="92"/>
      <c r="R2752" s="92"/>
      <c r="S2752" s="92"/>
      <c r="T2752" s="93"/>
      <c r="U2752" s="39"/>
      <c r="V2752" s="39"/>
      <c r="W2752" s="39"/>
      <c r="X2752" s="39"/>
      <c r="Y2752" s="39"/>
      <c r="Z2752" s="39"/>
      <c r="AA2752" s="39"/>
      <c r="AB2752" s="39"/>
      <c r="AC2752" s="39"/>
      <c r="AD2752" s="39"/>
      <c r="AE2752" s="39"/>
      <c r="AT2752" s="18" t="s">
        <v>169</v>
      </c>
      <c r="AU2752" s="18" t="s">
        <v>84</v>
      </c>
    </row>
    <row r="2753" s="13" customFormat="1">
      <c r="A2753" s="13"/>
      <c r="B2753" s="239"/>
      <c r="C2753" s="240"/>
      <c r="D2753" s="234" t="s">
        <v>170</v>
      </c>
      <c r="E2753" s="241" t="s">
        <v>1</v>
      </c>
      <c r="F2753" s="242" t="s">
        <v>2587</v>
      </c>
      <c r="G2753" s="240"/>
      <c r="H2753" s="243">
        <v>496.29000000000002</v>
      </c>
      <c r="I2753" s="244"/>
      <c r="J2753" s="240"/>
      <c r="K2753" s="240"/>
      <c r="L2753" s="245"/>
      <c r="M2753" s="246"/>
      <c r="N2753" s="247"/>
      <c r="O2753" s="247"/>
      <c r="P2753" s="247"/>
      <c r="Q2753" s="247"/>
      <c r="R2753" s="247"/>
      <c r="S2753" s="247"/>
      <c r="T2753" s="248"/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3"/>
      <c r="AE2753" s="13"/>
      <c r="AT2753" s="249" t="s">
        <v>170</v>
      </c>
      <c r="AU2753" s="249" t="s">
        <v>84</v>
      </c>
      <c r="AV2753" s="13" t="s">
        <v>84</v>
      </c>
      <c r="AW2753" s="13" t="s">
        <v>31</v>
      </c>
      <c r="AX2753" s="13" t="s">
        <v>82</v>
      </c>
      <c r="AY2753" s="249" t="s">
        <v>161</v>
      </c>
    </row>
    <row r="2754" s="2" customFormat="1" ht="24.15" customHeight="1">
      <c r="A2754" s="39"/>
      <c r="B2754" s="40"/>
      <c r="C2754" s="220" t="s">
        <v>2588</v>
      </c>
      <c r="D2754" s="220" t="s">
        <v>163</v>
      </c>
      <c r="E2754" s="221" t="s">
        <v>2589</v>
      </c>
      <c r="F2754" s="222" t="s">
        <v>2590</v>
      </c>
      <c r="G2754" s="223" t="s">
        <v>166</v>
      </c>
      <c r="H2754" s="224">
        <v>58.520000000000003</v>
      </c>
      <c r="I2754" s="225"/>
      <c r="J2754" s="226">
        <f>ROUND(I2754*H2754,2)</f>
        <v>0</v>
      </c>
      <c r="K2754" s="227"/>
      <c r="L2754" s="45"/>
      <c r="M2754" s="228" t="s">
        <v>1</v>
      </c>
      <c r="N2754" s="229" t="s">
        <v>39</v>
      </c>
      <c r="O2754" s="92"/>
      <c r="P2754" s="230">
        <f>O2754*H2754</f>
        <v>0</v>
      </c>
      <c r="Q2754" s="230">
        <v>0.0015</v>
      </c>
      <c r="R2754" s="230">
        <f>Q2754*H2754</f>
        <v>0.087780000000000011</v>
      </c>
      <c r="S2754" s="230">
        <v>0</v>
      </c>
      <c r="T2754" s="231">
        <f>S2754*H2754</f>
        <v>0</v>
      </c>
      <c r="U2754" s="39"/>
      <c r="V2754" s="39"/>
      <c r="W2754" s="39"/>
      <c r="X2754" s="39"/>
      <c r="Y2754" s="39"/>
      <c r="Z2754" s="39"/>
      <c r="AA2754" s="39"/>
      <c r="AB2754" s="39"/>
      <c r="AC2754" s="39"/>
      <c r="AD2754" s="39"/>
      <c r="AE2754" s="39"/>
      <c r="AR2754" s="232" t="s">
        <v>259</v>
      </c>
      <c r="AT2754" s="232" t="s">
        <v>163</v>
      </c>
      <c r="AU2754" s="232" t="s">
        <v>84</v>
      </c>
      <c r="AY2754" s="18" t="s">
        <v>161</v>
      </c>
      <c r="BE2754" s="233">
        <f>IF(N2754="základní",J2754,0)</f>
        <v>0</v>
      </c>
      <c r="BF2754" s="233">
        <f>IF(N2754="snížená",J2754,0)</f>
        <v>0</v>
      </c>
      <c r="BG2754" s="233">
        <f>IF(N2754="zákl. přenesená",J2754,0)</f>
        <v>0</v>
      </c>
      <c r="BH2754" s="233">
        <f>IF(N2754="sníž. přenesená",J2754,0)</f>
        <v>0</v>
      </c>
      <c r="BI2754" s="233">
        <f>IF(N2754="nulová",J2754,0)</f>
        <v>0</v>
      </c>
      <c r="BJ2754" s="18" t="s">
        <v>82</v>
      </c>
      <c r="BK2754" s="233">
        <f>ROUND(I2754*H2754,2)</f>
        <v>0</v>
      </c>
      <c r="BL2754" s="18" t="s">
        <v>259</v>
      </c>
      <c r="BM2754" s="232" t="s">
        <v>2591</v>
      </c>
    </row>
    <row r="2755" s="2" customFormat="1">
      <c r="A2755" s="39"/>
      <c r="B2755" s="40"/>
      <c r="C2755" s="41"/>
      <c r="D2755" s="234" t="s">
        <v>169</v>
      </c>
      <c r="E2755" s="41"/>
      <c r="F2755" s="235" t="s">
        <v>2590</v>
      </c>
      <c r="G2755" s="41"/>
      <c r="H2755" s="41"/>
      <c r="I2755" s="236"/>
      <c r="J2755" s="41"/>
      <c r="K2755" s="41"/>
      <c r="L2755" s="45"/>
      <c r="M2755" s="237"/>
      <c r="N2755" s="238"/>
      <c r="O2755" s="92"/>
      <c r="P2755" s="92"/>
      <c r="Q2755" s="92"/>
      <c r="R2755" s="92"/>
      <c r="S2755" s="92"/>
      <c r="T2755" s="93"/>
      <c r="U2755" s="39"/>
      <c r="V2755" s="39"/>
      <c r="W2755" s="39"/>
      <c r="X2755" s="39"/>
      <c r="Y2755" s="39"/>
      <c r="Z2755" s="39"/>
      <c r="AA2755" s="39"/>
      <c r="AB2755" s="39"/>
      <c r="AC2755" s="39"/>
      <c r="AD2755" s="39"/>
      <c r="AE2755" s="39"/>
      <c r="AT2755" s="18" t="s">
        <v>169</v>
      </c>
      <c r="AU2755" s="18" t="s">
        <v>84</v>
      </c>
    </row>
    <row r="2756" s="15" customFormat="1">
      <c r="A2756" s="15"/>
      <c r="B2756" s="261"/>
      <c r="C2756" s="262"/>
      <c r="D2756" s="234" t="s">
        <v>170</v>
      </c>
      <c r="E2756" s="263" t="s">
        <v>1</v>
      </c>
      <c r="F2756" s="264" t="s">
        <v>2592</v>
      </c>
      <c r="G2756" s="262"/>
      <c r="H2756" s="263" t="s">
        <v>1</v>
      </c>
      <c r="I2756" s="265"/>
      <c r="J2756" s="262"/>
      <c r="K2756" s="262"/>
      <c r="L2756" s="266"/>
      <c r="M2756" s="267"/>
      <c r="N2756" s="268"/>
      <c r="O2756" s="268"/>
      <c r="P2756" s="268"/>
      <c r="Q2756" s="268"/>
      <c r="R2756" s="268"/>
      <c r="S2756" s="268"/>
      <c r="T2756" s="269"/>
      <c r="U2756" s="15"/>
      <c r="V2756" s="15"/>
      <c r="W2756" s="15"/>
      <c r="X2756" s="15"/>
      <c r="Y2756" s="15"/>
      <c r="Z2756" s="15"/>
      <c r="AA2756" s="15"/>
      <c r="AB2756" s="15"/>
      <c r="AC2756" s="15"/>
      <c r="AD2756" s="15"/>
      <c r="AE2756" s="15"/>
      <c r="AT2756" s="270" t="s">
        <v>170</v>
      </c>
      <c r="AU2756" s="270" t="s">
        <v>84</v>
      </c>
      <c r="AV2756" s="15" t="s">
        <v>82</v>
      </c>
      <c r="AW2756" s="15" t="s">
        <v>31</v>
      </c>
      <c r="AX2756" s="15" t="s">
        <v>74</v>
      </c>
      <c r="AY2756" s="270" t="s">
        <v>161</v>
      </c>
    </row>
    <row r="2757" s="13" customFormat="1">
      <c r="A2757" s="13"/>
      <c r="B2757" s="239"/>
      <c r="C2757" s="240"/>
      <c r="D2757" s="234" t="s">
        <v>170</v>
      </c>
      <c r="E2757" s="241" t="s">
        <v>1</v>
      </c>
      <c r="F2757" s="242" t="s">
        <v>2593</v>
      </c>
      <c r="G2757" s="240"/>
      <c r="H2757" s="243">
        <v>2.6200000000000001</v>
      </c>
      <c r="I2757" s="244"/>
      <c r="J2757" s="240"/>
      <c r="K2757" s="240"/>
      <c r="L2757" s="245"/>
      <c r="M2757" s="246"/>
      <c r="N2757" s="247"/>
      <c r="O2757" s="247"/>
      <c r="P2757" s="247"/>
      <c r="Q2757" s="247"/>
      <c r="R2757" s="247"/>
      <c r="S2757" s="247"/>
      <c r="T2757" s="248"/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3"/>
      <c r="AE2757" s="13"/>
      <c r="AT2757" s="249" t="s">
        <v>170</v>
      </c>
      <c r="AU2757" s="249" t="s">
        <v>84</v>
      </c>
      <c r="AV2757" s="13" t="s">
        <v>84</v>
      </c>
      <c r="AW2757" s="13" t="s">
        <v>31</v>
      </c>
      <c r="AX2757" s="13" t="s">
        <v>74</v>
      </c>
      <c r="AY2757" s="249" t="s">
        <v>161</v>
      </c>
    </row>
    <row r="2758" s="13" customFormat="1">
      <c r="A2758" s="13"/>
      <c r="B2758" s="239"/>
      <c r="C2758" s="240"/>
      <c r="D2758" s="234" t="s">
        <v>170</v>
      </c>
      <c r="E2758" s="241" t="s">
        <v>1</v>
      </c>
      <c r="F2758" s="242" t="s">
        <v>2594</v>
      </c>
      <c r="G2758" s="240"/>
      <c r="H2758" s="243">
        <v>2.2400000000000002</v>
      </c>
      <c r="I2758" s="244"/>
      <c r="J2758" s="240"/>
      <c r="K2758" s="240"/>
      <c r="L2758" s="245"/>
      <c r="M2758" s="246"/>
      <c r="N2758" s="247"/>
      <c r="O2758" s="247"/>
      <c r="P2758" s="247"/>
      <c r="Q2758" s="247"/>
      <c r="R2758" s="247"/>
      <c r="S2758" s="247"/>
      <c r="T2758" s="248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T2758" s="249" t="s">
        <v>170</v>
      </c>
      <c r="AU2758" s="249" t="s">
        <v>84</v>
      </c>
      <c r="AV2758" s="13" t="s">
        <v>84</v>
      </c>
      <c r="AW2758" s="13" t="s">
        <v>31</v>
      </c>
      <c r="AX2758" s="13" t="s">
        <v>74</v>
      </c>
      <c r="AY2758" s="249" t="s">
        <v>161</v>
      </c>
    </row>
    <row r="2759" s="13" customFormat="1">
      <c r="A2759" s="13"/>
      <c r="B2759" s="239"/>
      <c r="C2759" s="240"/>
      <c r="D2759" s="234" t="s">
        <v>170</v>
      </c>
      <c r="E2759" s="241" t="s">
        <v>1</v>
      </c>
      <c r="F2759" s="242" t="s">
        <v>2595</v>
      </c>
      <c r="G2759" s="240"/>
      <c r="H2759" s="243">
        <v>6.9400000000000004</v>
      </c>
      <c r="I2759" s="244"/>
      <c r="J2759" s="240"/>
      <c r="K2759" s="240"/>
      <c r="L2759" s="245"/>
      <c r="M2759" s="246"/>
      <c r="N2759" s="247"/>
      <c r="O2759" s="247"/>
      <c r="P2759" s="247"/>
      <c r="Q2759" s="247"/>
      <c r="R2759" s="247"/>
      <c r="S2759" s="247"/>
      <c r="T2759" s="248"/>
      <c r="U2759" s="13"/>
      <c r="V2759" s="13"/>
      <c r="W2759" s="13"/>
      <c r="X2759" s="13"/>
      <c r="Y2759" s="13"/>
      <c r="Z2759" s="13"/>
      <c r="AA2759" s="13"/>
      <c r="AB2759" s="13"/>
      <c r="AC2759" s="13"/>
      <c r="AD2759" s="13"/>
      <c r="AE2759" s="13"/>
      <c r="AT2759" s="249" t="s">
        <v>170</v>
      </c>
      <c r="AU2759" s="249" t="s">
        <v>84</v>
      </c>
      <c r="AV2759" s="13" t="s">
        <v>84</v>
      </c>
      <c r="AW2759" s="13" t="s">
        <v>31</v>
      </c>
      <c r="AX2759" s="13" t="s">
        <v>74</v>
      </c>
      <c r="AY2759" s="249" t="s">
        <v>161</v>
      </c>
    </row>
    <row r="2760" s="13" customFormat="1">
      <c r="A2760" s="13"/>
      <c r="B2760" s="239"/>
      <c r="C2760" s="240"/>
      <c r="D2760" s="234" t="s">
        <v>170</v>
      </c>
      <c r="E2760" s="241" t="s">
        <v>1</v>
      </c>
      <c r="F2760" s="242" t="s">
        <v>2596</v>
      </c>
      <c r="G2760" s="240"/>
      <c r="H2760" s="243">
        <v>3.79</v>
      </c>
      <c r="I2760" s="244"/>
      <c r="J2760" s="240"/>
      <c r="K2760" s="240"/>
      <c r="L2760" s="245"/>
      <c r="M2760" s="246"/>
      <c r="N2760" s="247"/>
      <c r="O2760" s="247"/>
      <c r="P2760" s="247"/>
      <c r="Q2760" s="247"/>
      <c r="R2760" s="247"/>
      <c r="S2760" s="247"/>
      <c r="T2760" s="248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T2760" s="249" t="s">
        <v>170</v>
      </c>
      <c r="AU2760" s="249" t="s">
        <v>84</v>
      </c>
      <c r="AV2760" s="13" t="s">
        <v>84</v>
      </c>
      <c r="AW2760" s="13" t="s">
        <v>31</v>
      </c>
      <c r="AX2760" s="13" t="s">
        <v>74</v>
      </c>
      <c r="AY2760" s="249" t="s">
        <v>161</v>
      </c>
    </row>
    <row r="2761" s="13" customFormat="1">
      <c r="A2761" s="13"/>
      <c r="B2761" s="239"/>
      <c r="C2761" s="240"/>
      <c r="D2761" s="234" t="s">
        <v>170</v>
      </c>
      <c r="E2761" s="241" t="s">
        <v>1</v>
      </c>
      <c r="F2761" s="242" t="s">
        <v>2597</v>
      </c>
      <c r="G2761" s="240"/>
      <c r="H2761" s="243">
        <v>2.04</v>
      </c>
      <c r="I2761" s="244"/>
      <c r="J2761" s="240"/>
      <c r="K2761" s="240"/>
      <c r="L2761" s="245"/>
      <c r="M2761" s="246"/>
      <c r="N2761" s="247"/>
      <c r="O2761" s="247"/>
      <c r="P2761" s="247"/>
      <c r="Q2761" s="247"/>
      <c r="R2761" s="247"/>
      <c r="S2761" s="247"/>
      <c r="T2761" s="248"/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3"/>
      <c r="AE2761" s="13"/>
      <c r="AT2761" s="249" t="s">
        <v>170</v>
      </c>
      <c r="AU2761" s="249" t="s">
        <v>84</v>
      </c>
      <c r="AV2761" s="13" t="s">
        <v>84</v>
      </c>
      <c r="AW2761" s="13" t="s">
        <v>31</v>
      </c>
      <c r="AX2761" s="13" t="s">
        <v>74</v>
      </c>
      <c r="AY2761" s="249" t="s">
        <v>161</v>
      </c>
    </row>
    <row r="2762" s="13" customFormat="1">
      <c r="A2762" s="13"/>
      <c r="B2762" s="239"/>
      <c r="C2762" s="240"/>
      <c r="D2762" s="234" t="s">
        <v>170</v>
      </c>
      <c r="E2762" s="241" t="s">
        <v>1</v>
      </c>
      <c r="F2762" s="242" t="s">
        <v>2598</v>
      </c>
      <c r="G2762" s="240"/>
      <c r="H2762" s="243">
        <v>1.1599999999999999</v>
      </c>
      <c r="I2762" s="244"/>
      <c r="J2762" s="240"/>
      <c r="K2762" s="240"/>
      <c r="L2762" s="245"/>
      <c r="M2762" s="246"/>
      <c r="N2762" s="247"/>
      <c r="O2762" s="247"/>
      <c r="P2762" s="247"/>
      <c r="Q2762" s="247"/>
      <c r="R2762" s="247"/>
      <c r="S2762" s="247"/>
      <c r="T2762" s="248"/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3"/>
      <c r="AE2762" s="13"/>
      <c r="AT2762" s="249" t="s">
        <v>170</v>
      </c>
      <c r="AU2762" s="249" t="s">
        <v>84</v>
      </c>
      <c r="AV2762" s="13" t="s">
        <v>84</v>
      </c>
      <c r="AW2762" s="13" t="s">
        <v>31</v>
      </c>
      <c r="AX2762" s="13" t="s">
        <v>74</v>
      </c>
      <c r="AY2762" s="249" t="s">
        <v>161</v>
      </c>
    </row>
    <row r="2763" s="13" customFormat="1">
      <c r="A2763" s="13"/>
      <c r="B2763" s="239"/>
      <c r="C2763" s="240"/>
      <c r="D2763" s="234" t="s">
        <v>170</v>
      </c>
      <c r="E2763" s="241" t="s">
        <v>1</v>
      </c>
      <c r="F2763" s="242" t="s">
        <v>2599</v>
      </c>
      <c r="G2763" s="240"/>
      <c r="H2763" s="243">
        <v>1.1200000000000001</v>
      </c>
      <c r="I2763" s="244"/>
      <c r="J2763" s="240"/>
      <c r="K2763" s="240"/>
      <c r="L2763" s="245"/>
      <c r="M2763" s="246"/>
      <c r="N2763" s="247"/>
      <c r="O2763" s="247"/>
      <c r="P2763" s="247"/>
      <c r="Q2763" s="247"/>
      <c r="R2763" s="247"/>
      <c r="S2763" s="247"/>
      <c r="T2763" s="248"/>
      <c r="U2763" s="13"/>
      <c r="V2763" s="13"/>
      <c r="W2763" s="13"/>
      <c r="X2763" s="13"/>
      <c r="Y2763" s="13"/>
      <c r="Z2763" s="13"/>
      <c r="AA2763" s="13"/>
      <c r="AB2763" s="13"/>
      <c r="AC2763" s="13"/>
      <c r="AD2763" s="13"/>
      <c r="AE2763" s="13"/>
      <c r="AT2763" s="249" t="s">
        <v>170</v>
      </c>
      <c r="AU2763" s="249" t="s">
        <v>84</v>
      </c>
      <c r="AV2763" s="13" t="s">
        <v>84</v>
      </c>
      <c r="AW2763" s="13" t="s">
        <v>31</v>
      </c>
      <c r="AX2763" s="13" t="s">
        <v>74</v>
      </c>
      <c r="AY2763" s="249" t="s">
        <v>161</v>
      </c>
    </row>
    <row r="2764" s="13" customFormat="1">
      <c r="A2764" s="13"/>
      <c r="B2764" s="239"/>
      <c r="C2764" s="240"/>
      <c r="D2764" s="234" t="s">
        <v>170</v>
      </c>
      <c r="E2764" s="241" t="s">
        <v>1</v>
      </c>
      <c r="F2764" s="242" t="s">
        <v>2600</v>
      </c>
      <c r="G2764" s="240"/>
      <c r="H2764" s="243">
        <v>5.8499999999999996</v>
      </c>
      <c r="I2764" s="244"/>
      <c r="J2764" s="240"/>
      <c r="K2764" s="240"/>
      <c r="L2764" s="245"/>
      <c r="M2764" s="246"/>
      <c r="N2764" s="247"/>
      <c r="O2764" s="247"/>
      <c r="P2764" s="247"/>
      <c r="Q2764" s="247"/>
      <c r="R2764" s="247"/>
      <c r="S2764" s="247"/>
      <c r="T2764" s="248"/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3"/>
      <c r="AE2764" s="13"/>
      <c r="AT2764" s="249" t="s">
        <v>170</v>
      </c>
      <c r="AU2764" s="249" t="s">
        <v>84</v>
      </c>
      <c r="AV2764" s="13" t="s">
        <v>84</v>
      </c>
      <c r="AW2764" s="13" t="s">
        <v>31</v>
      </c>
      <c r="AX2764" s="13" t="s">
        <v>74</v>
      </c>
      <c r="AY2764" s="249" t="s">
        <v>161</v>
      </c>
    </row>
    <row r="2765" s="13" customFormat="1">
      <c r="A2765" s="13"/>
      <c r="B2765" s="239"/>
      <c r="C2765" s="240"/>
      <c r="D2765" s="234" t="s">
        <v>170</v>
      </c>
      <c r="E2765" s="241" t="s">
        <v>1</v>
      </c>
      <c r="F2765" s="242" t="s">
        <v>2601</v>
      </c>
      <c r="G2765" s="240"/>
      <c r="H2765" s="243">
        <v>1.44</v>
      </c>
      <c r="I2765" s="244"/>
      <c r="J2765" s="240"/>
      <c r="K2765" s="240"/>
      <c r="L2765" s="245"/>
      <c r="M2765" s="246"/>
      <c r="N2765" s="247"/>
      <c r="O2765" s="247"/>
      <c r="P2765" s="247"/>
      <c r="Q2765" s="247"/>
      <c r="R2765" s="247"/>
      <c r="S2765" s="247"/>
      <c r="T2765" s="248"/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3"/>
      <c r="AE2765" s="13"/>
      <c r="AT2765" s="249" t="s">
        <v>170</v>
      </c>
      <c r="AU2765" s="249" t="s">
        <v>84</v>
      </c>
      <c r="AV2765" s="13" t="s">
        <v>84</v>
      </c>
      <c r="AW2765" s="13" t="s">
        <v>31</v>
      </c>
      <c r="AX2765" s="13" t="s">
        <v>74</v>
      </c>
      <c r="AY2765" s="249" t="s">
        <v>161</v>
      </c>
    </row>
    <row r="2766" s="13" customFormat="1">
      <c r="A2766" s="13"/>
      <c r="B2766" s="239"/>
      <c r="C2766" s="240"/>
      <c r="D2766" s="234" t="s">
        <v>170</v>
      </c>
      <c r="E2766" s="241" t="s">
        <v>1</v>
      </c>
      <c r="F2766" s="242" t="s">
        <v>1504</v>
      </c>
      <c r="G2766" s="240"/>
      <c r="H2766" s="243">
        <v>2.4500000000000002</v>
      </c>
      <c r="I2766" s="244"/>
      <c r="J2766" s="240"/>
      <c r="K2766" s="240"/>
      <c r="L2766" s="245"/>
      <c r="M2766" s="246"/>
      <c r="N2766" s="247"/>
      <c r="O2766" s="247"/>
      <c r="P2766" s="247"/>
      <c r="Q2766" s="247"/>
      <c r="R2766" s="247"/>
      <c r="S2766" s="247"/>
      <c r="T2766" s="248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T2766" s="249" t="s">
        <v>170</v>
      </c>
      <c r="AU2766" s="249" t="s">
        <v>84</v>
      </c>
      <c r="AV2766" s="13" t="s">
        <v>84</v>
      </c>
      <c r="AW2766" s="13" t="s">
        <v>31</v>
      </c>
      <c r="AX2766" s="13" t="s">
        <v>74</v>
      </c>
      <c r="AY2766" s="249" t="s">
        <v>161</v>
      </c>
    </row>
    <row r="2767" s="13" customFormat="1">
      <c r="A2767" s="13"/>
      <c r="B2767" s="239"/>
      <c r="C2767" s="240"/>
      <c r="D2767" s="234" t="s">
        <v>170</v>
      </c>
      <c r="E2767" s="241" t="s">
        <v>1</v>
      </c>
      <c r="F2767" s="242" t="s">
        <v>2602</v>
      </c>
      <c r="G2767" s="240"/>
      <c r="H2767" s="243">
        <v>2.3199999999999998</v>
      </c>
      <c r="I2767" s="244"/>
      <c r="J2767" s="240"/>
      <c r="K2767" s="240"/>
      <c r="L2767" s="245"/>
      <c r="M2767" s="246"/>
      <c r="N2767" s="247"/>
      <c r="O2767" s="247"/>
      <c r="P2767" s="247"/>
      <c r="Q2767" s="247"/>
      <c r="R2767" s="247"/>
      <c r="S2767" s="247"/>
      <c r="T2767" s="248"/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3"/>
      <c r="AE2767" s="13"/>
      <c r="AT2767" s="249" t="s">
        <v>170</v>
      </c>
      <c r="AU2767" s="249" t="s">
        <v>84</v>
      </c>
      <c r="AV2767" s="13" t="s">
        <v>84</v>
      </c>
      <c r="AW2767" s="13" t="s">
        <v>31</v>
      </c>
      <c r="AX2767" s="13" t="s">
        <v>74</v>
      </c>
      <c r="AY2767" s="249" t="s">
        <v>161</v>
      </c>
    </row>
    <row r="2768" s="13" customFormat="1">
      <c r="A2768" s="13"/>
      <c r="B2768" s="239"/>
      <c r="C2768" s="240"/>
      <c r="D2768" s="234" t="s">
        <v>170</v>
      </c>
      <c r="E2768" s="241" t="s">
        <v>1</v>
      </c>
      <c r="F2768" s="242" t="s">
        <v>2603</v>
      </c>
      <c r="G2768" s="240"/>
      <c r="H2768" s="243">
        <v>1.4199999999999999</v>
      </c>
      <c r="I2768" s="244"/>
      <c r="J2768" s="240"/>
      <c r="K2768" s="240"/>
      <c r="L2768" s="245"/>
      <c r="M2768" s="246"/>
      <c r="N2768" s="247"/>
      <c r="O2768" s="247"/>
      <c r="P2768" s="247"/>
      <c r="Q2768" s="247"/>
      <c r="R2768" s="247"/>
      <c r="S2768" s="247"/>
      <c r="T2768" s="248"/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3"/>
      <c r="AE2768" s="13"/>
      <c r="AT2768" s="249" t="s">
        <v>170</v>
      </c>
      <c r="AU2768" s="249" t="s">
        <v>84</v>
      </c>
      <c r="AV2768" s="13" t="s">
        <v>84</v>
      </c>
      <c r="AW2768" s="13" t="s">
        <v>31</v>
      </c>
      <c r="AX2768" s="13" t="s">
        <v>74</v>
      </c>
      <c r="AY2768" s="249" t="s">
        <v>161</v>
      </c>
    </row>
    <row r="2769" s="13" customFormat="1">
      <c r="A2769" s="13"/>
      <c r="B2769" s="239"/>
      <c r="C2769" s="240"/>
      <c r="D2769" s="234" t="s">
        <v>170</v>
      </c>
      <c r="E2769" s="241" t="s">
        <v>1</v>
      </c>
      <c r="F2769" s="242" t="s">
        <v>2604</v>
      </c>
      <c r="G2769" s="240"/>
      <c r="H2769" s="243">
        <v>6.2199999999999998</v>
      </c>
      <c r="I2769" s="244"/>
      <c r="J2769" s="240"/>
      <c r="K2769" s="240"/>
      <c r="L2769" s="245"/>
      <c r="M2769" s="246"/>
      <c r="N2769" s="247"/>
      <c r="O2769" s="247"/>
      <c r="P2769" s="247"/>
      <c r="Q2769" s="247"/>
      <c r="R2769" s="247"/>
      <c r="S2769" s="247"/>
      <c r="T2769" s="248"/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3"/>
      <c r="AE2769" s="13"/>
      <c r="AT2769" s="249" t="s">
        <v>170</v>
      </c>
      <c r="AU2769" s="249" t="s">
        <v>84</v>
      </c>
      <c r="AV2769" s="13" t="s">
        <v>84</v>
      </c>
      <c r="AW2769" s="13" t="s">
        <v>31</v>
      </c>
      <c r="AX2769" s="13" t="s">
        <v>74</v>
      </c>
      <c r="AY2769" s="249" t="s">
        <v>161</v>
      </c>
    </row>
    <row r="2770" s="13" customFormat="1">
      <c r="A2770" s="13"/>
      <c r="B2770" s="239"/>
      <c r="C2770" s="240"/>
      <c r="D2770" s="234" t="s">
        <v>170</v>
      </c>
      <c r="E2770" s="241" t="s">
        <v>1</v>
      </c>
      <c r="F2770" s="242" t="s">
        <v>1508</v>
      </c>
      <c r="G2770" s="240"/>
      <c r="H2770" s="243">
        <v>0.91000000000000003</v>
      </c>
      <c r="I2770" s="244"/>
      <c r="J2770" s="240"/>
      <c r="K2770" s="240"/>
      <c r="L2770" s="245"/>
      <c r="M2770" s="246"/>
      <c r="N2770" s="247"/>
      <c r="O2770" s="247"/>
      <c r="P2770" s="247"/>
      <c r="Q2770" s="247"/>
      <c r="R2770" s="247"/>
      <c r="S2770" s="247"/>
      <c r="T2770" s="248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T2770" s="249" t="s">
        <v>170</v>
      </c>
      <c r="AU2770" s="249" t="s">
        <v>84</v>
      </c>
      <c r="AV2770" s="13" t="s">
        <v>84</v>
      </c>
      <c r="AW2770" s="13" t="s">
        <v>31</v>
      </c>
      <c r="AX2770" s="13" t="s">
        <v>74</v>
      </c>
      <c r="AY2770" s="249" t="s">
        <v>161</v>
      </c>
    </row>
    <row r="2771" s="15" customFormat="1">
      <c r="A2771" s="15"/>
      <c r="B2771" s="261"/>
      <c r="C2771" s="262"/>
      <c r="D2771" s="234" t="s">
        <v>170</v>
      </c>
      <c r="E2771" s="263" t="s">
        <v>1</v>
      </c>
      <c r="F2771" s="264" t="s">
        <v>2605</v>
      </c>
      <c r="G2771" s="262"/>
      <c r="H2771" s="263" t="s">
        <v>1</v>
      </c>
      <c r="I2771" s="265"/>
      <c r="J2771" s="262"/>
      <c r="K2771" s="262"/>
      <c r="L2771" s="266"/>
      <c r="M2771" s="267"/>
      <c r="N2771" s="268"/>
      <c r="O2771" s="268"/>
      <c r="P2771" s="268"/>
      <c r="Q2771" s="268"/>
      <c r="R2771" s="268"/>
      <c r="S2771" s="268"/>
      <c r="T2771" s="269"/>
      <c r="U2771" s="15"/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T2771" s="270" t="s">
        <v>170</v>
      </c>
      <c r="AU2771" s="270" t="s">
        <v>84</v>
      </c>
      <c r="AV2771" s="15" t="s">
        <v>82</v>
      </c>
      <c r="AW2771" s="15" t="s">
        <v>31</v>
      </c>
      <c r="AX2771" s="15" t="s">
        <v>74</v>
      </c>
      <c r="AY2771" s="270" t="s">
        <v>161</v>
      </c>
    </row>
    <row r="2772" s="13" customFormat="1">
      <c r="A2772" s="13"/>
      <c r="B2772" s="239"/>
      <c r="C2772" s="240"/>
      <c r="D2772" s="234" t="s">
        <v>170</v>
      </c>
      <c r="E2772" s="241" t="s">
        <v>1</v>
      </c>
      <c r="F2772" s="242" t="s">
        <v>2606</v>
      </c>
      <c r="G2772" s="240"/>
      <c r="H2772" s="243">
        <v>1.1699999999999999</v>
      </c>
      <c r="I2772" s="244"/>
      <c r="J2772" s="240"/>
      <c r="K2772" s="240"/>
      <c r="L2772" s="245"/>
      <c r="M2772" s="246"/>
      <c r="N2772" s="247"/>
      <c r="O2772" s="247"/>
      <c r="P2772" s="247"/>
      <c r="Q2772" s="247"/>
      <c r="R2772" s="247"/>
      <c r="S2772" s="247"/>
      <c r="T2772" s="248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T2772" s="249" t="s">
        <v>170</v>
      </c>
      <c r="AU2772" s="249" t="s">
        <v>84</v>
      </c>
      <c r="AV2772" s="13" t="s">
        <v>84</v>
      </c>
      <c r="AW2772" s="13" t="s">
        <v>31</v>
      </c>
      <c r="AX2772" s="13" t="s">
        <v>74</v>
      </c>
      <c r="AY2772" s="249" t="s">
        <v>161</v>
      </c>
    </row>
    <row r="2773" s="15" customFormat="1">
      <c r="A2773" s="15"/>
      <c r="B2773" s="261"/>
      <c r="C2773" s="262"/>
      <c r="D2773" s="234" t="s">
        <v>170</v>
      </c>
      <c r="E2773" s="263" t="s">
        <v>1</v>
      </c>
      <c r="F2773" s="264" t="s">
        <v>2607</v>
      </c>
      <c r="G2773" s="262"/>
      <c r="H2773" s="263" t="s">
        <v>1</v>
      </c>
      <c r="I2773" s="265"/>
      <c r="J2773" s="262"/>
      <c r="K2773" s="262"/>
      <c r="L2773" s="266"/>
      <c r="M2773" s="267"/>
      <c r="N2773" s="268"/>
      <c r="O2773" s="268"/>
      <c r="P2773" s="268"/>
      <c r="Q2773" s="268"/>
      <c r="R2773" s="268"/>
      <c r="S2773" s="268"/>
      <c r="T2773" s="269"/>
      <c r="U2773" s="15"/>
      <c r="V2773" s="15"/>
      <c r="W2773" s="15"/>
      <c r="X2773" s="15"/>
      <c r="Y2773" s="15"/>
      <c r="Z2773" s="15"/>
      <c r="AA2773" s="15"/>
      <c r="AB2773" s="15"/>
      <c r="AC2773" s="15"/>
      <c r="AD2773" s="15"/>
      <c r="AE2773" s="15"/>
      <c r="AT2773" s="270" t="s">
        <v>170</v>
      </c>
      <c r="AU2773" s="270" t="s">
        <v>84</v>
      </c>
      <c r="AV2773" s="15" t="s">
        <v>82</v>
      </c>
      <c r="AW2773" s="15" t="s">
        <v>31</v>
      </c>
      <c r="AX2773" s="15" t="s">
        <v>74</v>
      </c>
      <c r="AY2773" s="270" t="s">
        <v>161</v>
      </c>
    </row>
    <row r="2774" s="13" customFormat="1">
      <c r="A2774" s="13"/>
      <c r="B2774" s="239"/>
      <c r="C2774" s="240"/>
      <c r="D2774" s="234" t="s">
        <v>170</v>
      </c>
      <c r="E2774" s="241" t="s">
        <v>1</v>
      </c>
      <c r="F2774" s="242" t="s">
        <v>2608</v>
      </c>
      <c r="G2774" s="240"/>
      <c r="H2774" s="243">
        <v>3.8399999999999999</v>
      </c>
      <c r="I2774" s="244"/>
      <c r="J2774" s="240"/>
      <c r="K2774" s="240"/>
      <c r="L2774" s="245"/>
      <c r="M2774" s="246"/>
      <c r="N2774" s="247"/>
      <c r="O2774" s="247"/>
      <c r="P2774" s="247"/>
      <c r="Q2774" s="247"/>
      <c r="R2774" s="247"/>
      <c r="S2774" s="247"/>
      <c r="T2774" s="248"/>
      <c r="U2774" s="13"/>
      <c r="V2774" s="13"/>
      <c r="W2774" s="13"/>
      <c r="X2774" s="13"/>
      <c r="Y2774" s="13"/>
      <c r="Z2774" s="13"/>
      <c r="AA2774" s="13"/>
      <c r="AB2774" s="13"/>
      <c r="AC2774" s="13"/>
      <c r="AD2774" s="13"/>
      <c r="AE2774" s="13"/>
      <c r="AT2774" s="249" t="s">
        <v>170</v>
      </c>
      <c r="AU2774" s="249" t="s">
        <v>84</v>
      </c>
      <c r="AV2774" s="13" t="s">
        <v>84</v>
      </c>
      <c r="AW2774" s="13" t="s">
        <v>31</v>
      </c>
      <c r="AX2774" s="13" t="s">
        <v>74</v>
      </c>
      <c r="AY2774" s="249" t="s">
        <v>161</v>
      </c>
    </row>
    <row r="2775" s="13" customFormat="1">
      <c r="A2775" s="13"/>
      <c r="B2775" s="239"/>
      <c r="C2775" s="240"/>
      <c r="D2775" s="234" t="s">
        <v>170</v>
      </c>
      <c r="E2775" s="241" t="s">
        <v>1</v>
      </c>
      <c r="F2775" s="242" t="s">
        <v>2609</v>
      </c>
      <c r="G2775" s="240"/>
      <c r="H2775" s="243">
        <v>1.44</v>
      </c>
      <c r="I2775" s="244"/>
      <c r="J2775" s="240"/>
      <c r="K2775" s="240"/>
      <c r="L2775" s="245"/>
      <c r="M2775" s="246"/>
      <c r="N2775" s="247"/>
      <c r="O2775" s="247"/>
      <c r="P2775" s="247"/>
      <c r="Q2775" s="247"/>
      <c r="R2775" s="247"/>
      <c r="S2775" s="247"/>
      <c r="T2775" s="248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T2775" s="249" t="s">
        <v>170</v>
      </c>
      <c r="AU2775" s="249" t="s">
        <v>84</v>
      </c>
      <c r="AV2775" s="13" t="s">
        <v>84</v>
      </c>
      <c r="AW2775" s="13" t="s">
        <v>31</v>
      </c>
      <c r="AX2775" s="13" t="s">
        <v>74</v>
      </c>
      <c r="AY2775" s="249" t="s">
        <v>161</v>
      </c>
    </row>
    <row r="2776" s="13" customFormat="1">
      <c r="A2776" s="13"/>
      <c r="B2776" s="239"/>
      <c r="C2776" s="240"/>
      <c r="D2776" s="234" t="s">
        <v>170</v>
      </c>
      <c r="E2776" s="241" t="s">
        <v>1</v>
      </c>
      <c r="F2776" s="242" t="s">
        <v>2610</v>
      </c>
      <c r="G2776" s="240"/>
      <c r="H2776" s="243">
        <v>7.4500000000000002</v>
      </c>
      <c r="I2776" s="244"/>
      <c r="J2776" s="240"/>
      <c r="K2776" s="240"/>
      <c r="L2776" s="245"/>
      <c r="M2776" s="246"/>
      <c r="N2776" s="247"/>
      <c r="O2776" s="247"/>
      <c r="P2776" s="247"/>
      <c r="Q2776" s="247"/>
      <c r="R2776" s="247"/>
      <c r="S2776" s="247"/>
      <c r="T2776" s="248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T2776" s="249" t="s">
        <v>170</v>
      </c>
      <c r="AU2776" s="249" t="s">
        <v>84</v>
      </c>
      <c r="AV2776" s="13" t="s">
        <v>84</v>
      </c>
      <c r="AW2776" s="13" t="s">
        <v>31</v>
      </c>
      <c r="AX2776" s="13" t="s">
        <v>74</v>
      </c>
      <c r="AY2776" s="249" t="s">
        <v>161</v>
      </c>
    </row>
    <row r="2777" s="13" customFormat="1">
      <c r="A2777" s="13"/>
      <c r="B2777" s="239"/>
      <c r="C2777" s="240"/>
      <c r="D2777" s="234" t="s">
        <v>170</v>
      </c>
      <c r="E2777" s="241" t="s">
        <v>1</v>
      </c>
      <c r="F2777" s="242" t="s">
        <v>2611</v>
      </c>
      <c r="G2777" s="240"/>
      <c r="H2777" s="243">
        <v>4.0999999999999996</v>
      </c>
      <c r="I2777" s="244"/>
      <c r="J2777" s="240"/>
      <c r="K2777" s="240"/>
      <c r="L2777" s="245"/>
      <c r="M2777" s="246"/>
      <c r="N2777" s="247"/>
      <c r="O2777" s="247"/>
      <c r="P2777" s="247"/>
      <c r="Q2777" s="247"/>
      <c r="R2777" s="247"/>
      <c r="S2777" s="247"/>
      <c r="T2777" s="248"/>
      <c r="U2777" s="13"/>
      <c r="V2777" s="13"/>
      <c r="W2777" s="13"/>
      <c r="X2777" s="13"/>
      <c r="Y2777" s="13"/>
      <c r="Z2777" s="13"/>
      <c r="AA2777" s="13"/>
      <c r="AB2777" s="13"/>
      <c r="AC2777" s="13"/>
      <c r="AD2777" s="13"/>
      <c r="AE2777" s="13"/>
      <c r="AT2777" s="249" t="s">
        <v>170</v>
      </c>
      <c r="AU2777" s="249" t="s">
        <v>84</v>
      </c>
      <c r="AV2777" s="13" t="s">
        <v>84</v>
      </c>
      <c r="AW2777" s="13" t="s">
        <v>31</v>
      </c>
      <c r="AX2777" s="13" t="s">
        <v>74</v>
      </c>
      <c r="AY2777" s="249" t="s">
        <v>161</v>
      </c>
    </row>
    <row r="2778" s="14" customFormat="1">
      <c r="A2778" s="14"/>
      <c r="B2778" s="250"/>
      <c r="C2778" s="251"/>
      <c r="D2778" s="234" t="s">
        <v>170</v>
      </c>
      <c r="E2778" s="252" t="s">
        <v>1</v>
      </c>
      <c r="F2778" s="253" t="s">
        <v>173</v>
      </c>
      <c r="G2778" s="251"/>
      <c r="H2778" s="254">
        <v>58.520000000000003</v>
      </c>
      <c r="I2778" s="255"/>
      <c r="J2778" s="251"/>
      <c r="K2778" s="251"/>
      <c r="L2778" s="256"/>
      <c r="M2778" s="257"/>
      <c r="N2778" s="258"/>
      <c r="O2778" s="258"/>
      <c r="P2778" s="258"/>
      <c r="Q2778" s="258"/>
      <c r="R2778" s="258"/>
      <c r="S2778" s="258"/>
      <c r="T2778" s="259"/>
      <c r="U2778" s="14"/>
      <c r="V2778" s="14"/>
      <c r="W2778" s="14"/>
      <c r="X2778" s="14"/>
      <c r="Y2778" s="14"/>
      <c r="Z2778" s="14"/>
      <c r="AA2778" s="14"/>
      <c r="AB2778" s="14"/>
      <c r="AC2778" s="14"/>
      <c r="AD2778" s="14"/>
      <c r="AE2778" s="14"/>
      <c r="AT2778" s="260" t="s">
        <v>170</v>
      </c>
      <c r="AU2778" s="260" t="s">
        <v>84</v>
      </c>
      <c r="AV2778" s="14" t="s">
        <v>167</v>
      </c>
      <c r="AW2778" s="14" t="s">
        <v>31</v>
      </c>
      <c r="AX2778" s="14" t="s">
        <v>82</v>
      </c>
      <c r="AY2778" s="260" t="s">
        <v>161</v>
      </c>
    </row>
    <row r="2779" s="2" customFormat="1" ht="33" customHeight="1">
      <c r="A2779" s="39"/>
      <c r="B2779" s="40"/>
      <c r="C2779" s="220" t="s">
        <v>2612</v>
      </c>
      <c r="D2779" s="220" t="s">
        <v>163</v>
      </c>
      <c r="E2779" s="221" t="s">
        <v>2613</v>
      </c>
      <c r="F2779" s="222" t="s">
        <v>2614</v>
      </c>
      <c r="G2779" s="223" t="s">
        <v>166</v>
      </c>
      <c r="H2779" s="224">
        <v>267.69</v>
      </c>
      <c r="I2779" s="225"/>
      <c r="J2779" s="226">
        <f>ROUND(I2779*H2779,2)</f>
        <v>0</v>
      </c>
      <c r="K2779" s="227"/>
      <c r="L2779" s="45"/>
      <c r="M2779" s="228" t="s">
        <v>1</v>
      </c>
      <c r="N2779" s="229" t="s">
        <v>39</v>
      </c>
      <c r="O2779" s="92"/>
      <c r="P2779" s="230">
        <f>O2779*H2779</f>
        <v>0</v>
      </c>
      <c r="Q2779" s="230">
        <v>0.0053</v>
      </c>
      <c r="R2779" s="230">
        <f>Q2779*H2779</f>
        <v>1.4187570000000001</v>
      </c>
      <c r="S2779" s="230">
        <v>0</v>
      </c>
      <c r="T2779" s="231">
        <f>S2779*H2779</f>
        <v>0</v>
      </c>
      <c r="U2779" s="39"/>
      <c r="V2779" s="39"/>
      <c r="W2779" s="39"/>
      <c r="X2779" s="39"/>
      <c r="Y2779" s="39"/>
      <c r="Z2779" s="39"/>
      <c r="AA2779" s="39"/>
      <c r="AB2779" s="39"/>
      <c r="AC2779" s="39"/>
      <c r="AD2779" s="39"/>
      <c r="AE2779" s="39"/>
      <c r="AR2779" s="232" t="s">
        <v>259</v>
      </c>
      <c r="AT2779" s="232" t="s">
        <v>163</v>
      </c>
      <c r="AU2779" s="232" t="s">
        <v>84</v>
      </c>
      <c r="AY2779" s="18" t="s">
        <v>161</v>
      </c>
      <c r="BE2779" s="233">
        <f>IF(N2779="základní",J2779,0)</f>
        <v>0</v>
      </c>
      <c r="BF2779" s="233">
        <f>IF(N2779="snížená",J2779,0)</f>
        <v>0</v>
      </c>
      <c r="BG2779" s="233">
        <f>IF(N2779="zákl. přenesená",J2779,0)</f>
        <v>0</v>
      </c>
      <c r="BH2779" s="233">
        <f>IF(N2779="sníž. přenesená",J2779,0)</f>
        <v>0</v>
      </c>
      <c r="BI2779" s="233">
        <f>IF(N2779="nulová",J2779,0)</f>
        <v>0</v>
      </c>
      <c r="BJ2779" s="18" t="s">
        <v>82</v>
      </c>
      <c r="BK2779" s="233">
        <f>ROUND(I2779*H2779,2)</f>
        <v>0</v>
      </c>
      <c r="BL2779" s="18" t="s">
        <v>259</v>
      </c>
      <c r="BM2779" s="232" t="s">
        <v>2615</v>
      </c>
    </row>
    <row r="2780" s="2" customFormat="1">
      <c r="A2780" s="39"/>
      <c r="B2780" s="40"/>
      <c r="C2780" s="41"/>
      <c r="D2780" s="234" t="s">
        <v>169</v>
      </c>
      <c r="E2780" s="41"/>
      <c r="F2780" s="235" t="s">
        <v>2614</v>
      </c>
      <c r="G2780" s="41"/>
      <c r="H2780" s="41"/>
      <c r="I2780" s="236"/>
      <c r="J2780" s="41"/>
      <c r="K2780" s="41"/>
      <c r="L2780" s="45"/>
      <c r="M2780" s="237"/>
      <c r="N2780" s="238"/>
      <c r="O2780" s="92"/>
      <c r="P2780" s="92"/>
      <c r="Q2780" s="92"/>
      <c r="R2780" s="92"/>
      <c r="S2780" s="92"/>
      <c r="T2780" s="93"/>
      <c r="U2780" s="39"/>
      <c r="V2780" s="39"/>
      <c r="W2780" s="39"/>
      <c r="X2780" s="39"/>
      <c r="Y2780" s="39"/>
      <c r="Z2780" s="39"/>
      <c r="AA2780" s="39"/>
      <c r="AB2780" s="39"/>
      <c r="AC2780" s="39"/>
      <c r="AD2780" s="39"/>
      <c r="AE2780" s="39"/>
      <c r="AT2780" s="18" t="s">
        <v>169</v>
      </c>
      <c r="AU2780" s="18" t="s">
        <v>84</v>
      </c>
    </row>
    <row r="2781" s="15" customFormat="1">
      <c r="A2781" s="15"/>
      <c r="B2781" s="261"/>
      <c r="C2781" s="262"/>
      <c r="D2781" s="234" t="s">
        <v>170</v>
      </c>
      <c r="E2781" s="263" t="s">
        <v>1</v>
      </c>
      <c r="F2781" s="264" t="s">
        <v>548</v>
      </c>
      <c r="G2781" s="262"/>
      <c r="H2781" s="263" t="s">
        <v>1</v>
      </c>
      <c r="I2781" s="265"/>
      <c r="J2781" s="262"/>
      <c r="K2781" s="262"/>
      <c r="L2781" s="266"/>
      <c r="M2781" s="267"/>
      <c r="N2781" s="268"/>
      <c r="O2781" s="268"/>
      <c r="P2781" s="268"/>
      <c r="Q2781" s="268"/>
      <c r="R2781" s="268"/>
      <c r="S2781" s="268"/>
      <c r="T2781" s="269"/>
      <c r="U2781" s="15"/>
      <c r="V2781" s="15"/>
      <c r="W2781" s="15"/>
      <c r="X2781" s="15"/>
      <c r="Y2781" s="15"/>
      <c r="Z2781" s="15"/>
      <c r="AA2781" s="15"/>
      <c r="AB2781" s="15"/>
      <c r="AC2781" s="15"/>
      <c r="AD2781" s="15"/>
      <c r="AE2781" s="15"/>
      <c r="AT2781" s="270" t="s">
        <v>170</v>
      </c>
      <c r="AU2781" s="270" t="s">
        <v>84</v>
      </c>
      <c r="AV2781" s="15" t="s">
        <v>82</v>
      </c>
      <c r="AW2781" s="15" t="s">
        <v>31</v>
      </c>
      <c r="AX2781" s="15" t="s">
        <v>74</v>
      </c>
      <c r="AY2781" s="270" t="s">
        <v>161</v>
      </c>
    </row>
    <row r="2782" s="13" customFormat="1">
      <c r="A2782" s="13"/>
      <c r="B2782" s="239"/>
      <c r="C2782" s="240"/>
      <c r="D2782" s="234" t="s">
        <v>170</v>
      </c>
      <c r="E2782" s="241" t="s">
        <v>1</v>
      </c>
      <c r="F2782" s="242" t="s">
        <v>2616</v>
      </c>
      <c r="G2782" s="240"/>
      <c r="H2782" s="243">
        <v>24.047999999999998</v>
      </c>
      <c r="I2782" s="244"/>
      <c r="J2782" s="240"/>
      <c r="K2782" s="240"/>
      <c r="L2782" s="245"/>
      <c r="M2782" s="246"/>
      <c r="N2782" s="247"/>
      <c r="O2782" s="247"/>
      <c r="P2782" s="247"/>
      <c r="Q2782" s="247"/>
      <c r="R2782" s="247"/>
      <c r="S2782" s="247"/>
      <c r="T2782" s="248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T2782" s="249" t="s">
        <v>170</v>
      </c>
      <c r="AU2782" s="249" t="s">
        <v>84</v>
      </c>
      <c r="AV2782" s="13" t="s">
        <v>84</v>
      </c>
      <c r="AW2782" s="13" t="s">
        <v>31</v>
      </c>
      <c r="AX2782" s="13" t="s">
        <v>74</v>
      </c>
      <c r="AY2782" s="249" t="s">
        <v>161</v>
      </c>
    </row>
    <row r="2783" s="13" customFormat="1">
      <c r="A2783" s="13"/>
      <c r="B2783" s="239"/>
      <c r="C2783" s="240"/>
      <c r="D2783" s="234" t="s">
        <v>170</v>
      </c>
      <c r="E2783" s="241" t="s">
        <v>1</v>
      </c>
      <c r="F2783" s="242" t="s">
        <v>2617</v>
      </c>
      <c r="G2783" s="240"/>
      <c r="H2783" s="243">
        <v>69.793999999999997</v>
      </c>
      <c r="I2783" s="244"/>
      <c r="J2783" s="240"/>
      <c r="K2783" s="240"/>
      <c r="L2783" s="245"/>
      <c r="M2783" s="246"/>
      <c r="N2783" s="247"/>
      <c r="O2783" s="247"/>
      <c r="P2783" s="247"/>
      <c r="Q2783" s="247"/>
      <c r="R2783" s="247"/>
      <c r="S2783" s="247"/>
      <c r="T2783" s="248"/>
      <c r="U2783" s="13"/>
      <c r="V2783" s="13"/>
      <c r="W2783" s="13"/>
      <c r="X2783" s="13"/>
      <c r="Y2783" s="13"/>
      <c r="Z2783" s="13"/>
      <c r="AA2783" s="13"/>
      <c r="AB2783" s="13"/>
      <c r="AC2783" s="13"/>
      <c r="AD2783" s="13"/>
      <c r="AE2783" s="13"/>
      <c r="AT2783" s="249" t="s">
        <v>170</v>
      </c>
      <c r="AU2783" s="249" t="s">
        <v>84</v>
      </c>
      <c r="AV2783" s="13" t="s">
        <v>84</v>
      </c>
      <c r="AW2783" s="13" t="s">
        <v>31</v>
      </c>
      <c r="AX2783" s="13" t="s">
        <v>74</v>
      </c>
      <c r="AY2783" s="249" t="s">
        <v>161</v>
      </c>
    </row>
    <row r="2784" s="13" customFormat="1">
      <c r="A2784" s="13"/>
      <c r="B2784" s="239"/>
      <c r="C2784" s="240"/>
      <c r="D2784" s="234" t="s">
        <v>170</v>
      </c>
      <c r="E2784" s="241" t="s">
        <v>1</v>
      </c>
      <c r="F2784" s="242" t="s">
        <v>2618</v>
      </c>
      <c r="G2784" s="240"/>
      <c r="H2784" s="243">
        <v>38.219000000000001</v>
      </c>
      <c r="I2784" s="244"/>
      <c r="J2784" s="240"/>
      <c r="K2784" s="240"/>
      <c r="L2784" s="245"/>
      <c r="M2784" s="246"/>
      <c r="N2784" s="247"/>
      <c r="O2784" s="247"/>
      <c r="P2784" s="247"/>
      <c r="Q2784" s="247"/>
      <c r="R2784" s="247"/>
      <c r="S2784" s="247"/>
      <c r="T2784" s="248"/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3"/>
      <c r="AE2784" s="13"/>
      <c r="AT2784" s="249" t="s">
        <v>170</v>
      </c>
      <c r="AU2784" s="249" t="s">
        <v>84</v>
      </c>
      <c r="AV2784" s="13" t="s">
        <v>84</v>
      </c>
      <c r="AW2784" s="13" t="s">
        <v>31</v>
      </c>
      <c r="AX2784" s="13" t="s">
        <v>74</v>
      </c>
      <c r="AY2784" s="249" t="s">
        <v>161</v>
      </c>
    </row>
    <row r="2785" s="13" customFormat="1">
      <c r="A2785" s="13"/>
      <c r="B2785" s="239"/>
      <c r="C2785" s="240"/>
      <c r="D2785" s="234" t="s">
        <v>170</v>
      </c>
      <c r="E2785" s="241" t="s">
        <v>1</v>
      </c>
      <c r="F2785" s="242" t="s">
        <v>2619</v>
      </c>
      <c r="G2785" s="240"/>
      <c r="H2785" s="243">
        <v>18.393999999999998</v>
      </c>
      <c r="I2785" s="244"/>
      <c r="J2785" s="240"/>
      <c r="K2785" s="240"/>
      <c r="L2785" s="245"/>
      <c r="M2785" s="246"/>
      <c r="N2785" s="247"/>
      <c r="O2785" s="247"/>
      <c r="P2785" s="247"/>
      <c r="Q2785" s="247"/>
      <c r="R2785" s="247"/>
      <c r="S2785" s="247"/>
      <c r="T2785" s="248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T2785" s="249" t="s">
        <v>170</v>
      </c>
      <c r="AU2785" s="249" t="s">
        <v>84</v>
      </c>
      <c r="AV2785" s="13" t="s">
        <v>84</v>
      </c>
      <c r="AW2785" s="13" t="s">
        <v>31</v>
      </c>
      <c r="AX2785" s="13" t="s">
        <v>74</v>
      </c>
      <c r="AY2785" s="249" t="s">
        <v>161</v>
      </c>
    </row>
    <row r="2786" s="13" customFormat="1">
      <c r="A2786" s="13"/>
      <c r="B2786" s="239"/>
      <c r="C2786" s="240"/>
      <c r="D2786" s="234" t="s">
        <v>170</v>
      </c>
      <c r="E2786" s="241" t="s">
        <v>1</v>
      </c>
      <c r="F2786" s="242" t="s">
        <v>2620</v>
      </c>
      <c r="G2786" s="240"/>
      <c r="H2786" s="243">
        <v>10.170999999999999</v>
      </c>
      <c r="I2786" s="244"/>
      <c r="J2786" s="240"/>
      <c r="K2786" s="240"/>
      <c r="L2786" s="245"/>
      <c r="M2786" s="246"/>
      <c r="N2786" s="247"/>
      <c r="O2786" s="247"/>
      <c r="P2786" s="247"/>
      <c r="Q2786" s="247"/>
      <c r="R2786" s="247"/>
      <c r="S2786" s="247"/>
      <c r="T2786" s="248"/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3"/>
      <c r="AE2786" s="13"/>
      <c r="AT2786" s="249" t="s">
        <v>170</v>
      </c>
      <c r="AU2786" s="249" t="s">
        <v>84</v>
      </c>
      <c r="AV2786" s="13" t="s">
        <v>84</v>
      </c>
      <c r="AW2786" s="13" t="s">
        <v>31</v>
      </c>
      <c r="AX2786" s="13" t="s">
        <v>74</v>
      </c>
      <c r="AY2786" s="249" t="s">
        <v>161</v>
      </c>
    </row>
    <row r="2787" s="13" customFormat="1">
      <c r="A2787" s="13"/>
      <c r="B2787" s="239"/>
      <c r="C2787" s="240"/>
      <c r="D2787" s="234" t="s">
        <v>170</v>
      </c>
      <c r="E2787" s="241" t="s">
        <v>1</v>
      </c>
      <c r="F2787" s="242" t="s">
        <v>2621</v>
      </c>
      <c r="G2787" s="240"/>
      <c r="H2787" s="243">
        <v>14.567</v>
      </c>
      <c r="I2787" s="244"/>
      <c r="J2787" s="240"/>
      <c r="K2787" s="240"/>
      <c r="L2787" s="245"/>
      <c r="M2787" s="246"/>
      <c r="N2787" s="247"/>
      <c r="O2787" s="247"/>
      <c r="P2787" s="247"/>
      <c r="Q2787" s="247"/>
      <c r="R2787" s="247"/>
      <c r="S2787" s="247"/>
      <c r="T2787" s="248"/>
      <c r="U2787" s="13"/>
      <c r="V2787" s="13"/>
      <c r="W2787" s="13"/>
      <c r="X2787" s="13"/>
      <c r="Y2787" s="13"/>
      <c r="Z2787" s="13"/>
      <c r="AA2787" s="13"/>
      <c r="AB2787" s="13"/>
      <c r="AC2787" s="13"/>
      <c r="AD2787" s="13"/>
      <c r="AE2787" s="13"/>
      <c r="AT2787" s="249" t="s">
        <v>170</v>
      </c>
      <c r="AU2787" s="249" t="s">
        <v>84</v>
      </c>
      <c r="AV2787" s="13" t="s">
        <v>84</v>
      </c>
      <c r="AW2787" s="13" t="s">
        <v>31</v>
      </c>
      <c r="AX2787" s="13" t="s">
        <v>74</v>
      </c>
      <c r="AY2787" s="249" t="s">
        <v>161</v>
      </c>
    </row>
    <row r="2788" s="16" customFormat="1">
      <c r="A2788" s="16"/>
      <c r="B2788" s="282"/>
      <c r="C2788" s="283"/>
      <c r="D2788" s="234" t="s">
        <v>170</v>
      </c>
      <c r="E2788" s="284" t="s">
        <v>1</v>
      </c>
      <c r="F2788" s="285" t="s">
        <v>571</v>
      </c>
      <c r="G2788" s="283"/>
      <c r="H2788" s="286">
        <v>175.19300000000001</v>
      </c>
      <c r="I2788" s="287"/>
      <c r="J2788" s="283"/>
      <c r="K2788" s="283"/>
      <c r="L2788" s="288"/>
      <c r="M2788" s="289"/>
      <c r="N2788" s="290"/>
      <c r="O2788" s="290"/>
      <c r="P2788" s="290"/>
      <c r="Q2788" s="290"/>
      <c r="R2788" s="290"/>
      <c r="S2788" s="290"/>
      <c r="T2788" s="291"/>
      <c r="U2788" s="16"/>
      <c r="V2788" s="16"/>
      <c r="W2788" s="16"/>
      <c r="X2788" s="16"/>
      <c r="Y2788" s="16"/>
      <c r="Z2788" s="16"/>
      <c r="AA2788" s="16"/>
      <c r="AB2788" s="16"/>
      <c r="AC2788" s="16"/>
      <c r="AD2788" s="16"/>
      <c r="AE2788" s="16"/>
      <c r="AT2788" s="292" t="s">
        <v>170</v>
      </c>
      <c r="AU2788" s="292" t="s">
        <v>84</v>
      </c>
      <c r="AV2788" s="16" t="s">
        <v>180</v>
      </c>
      <c r="AW2788" s="16" t="s">
        <v>31</v>
      </c>
      <c r="AX2788" s="16" t="s">
        <v>74</v>
      </c>
      <c r="AY2788" s="292" t="s">
        <v>161</v>
      </c>
    </row>
    <row r="2789" s="15" customFormat="1">
      <c r="A2789" s="15"/>
      <c r="B2789" s="261"/>
      <c r="C2789" s="262"/>
      <c r="D2789" s="234" t="s">
        <v>170</v>
      </c>
      <c r="E2789" s="263" t="s">
        <v>1</v>
      </c>
      <c r="F2789" s="264" t="s">
        <v>572</v>
      </c>
      <c r="G2789" s="262"/>
      <c r="H2789" s="263" t="s">
        <v>1</v>
      </c>
      <c r="I2789" s="265"/>
      <c r="J2789" s="262"/>
      <c r="K2789" s="262"/>
      <c r="L2789" s="266"/>
      <c r="M2789" s="267"/>
      <c r="N2789" s="268"/>
      <c r="O2789" s="268"/>
      <c r="P2789" s="268"/>
      <c r="Q2789" s="268"/>
      <c r="R2789" s="268"/>
      <c r="S2789" s="268"/>
      <c r="T2789" s="269"/>
      <c r="U2789" s="15"/>
      <c r="V2789" s="15"/>
      <c r="W2789" s="15"/>
      <c r="X2789" s="15"/>
      <c r="Y2789" s="15"/>
      <c r="Z2789" s="15"/>
      <c r="AA2789" s="15"/>
      <c r="AB2789" s="15"/>
      <c r="AC2789" s="15"/>
      <c r="AD2789" s="15"/>
      <c r="AE2789" s="15"/>
      <c r="AT2789" s="270" t="s">
        <v>170</v>
      </c>
      <c r="AU2789" s="270" t="s">
        <v>84</v>
      </c>
      <c r="AV2789" s="15" t="s">
        <v>82</v>
      </c>
      <c r="AW2789" s="15" t="s">
        <v>31</v>
      </c>
      <c r="AX2789" s="15" t="s">
        <v>74</v>
      </c>
      <c r="AY2789" s="270" t="s">
        <v>161</v>
      </c>
    </row>
    <row r="2790" s="13" customFormat="1">
      <c r="A2790" s="13"/>
      <c r="B2790" s="239"/>
      <c r="C2790" s="240"/>
      <c r="D2790" s="234" t="s">
        <v>170</v>
      </c>
      <c r="E2790" s="241" t="s">
        <v>1</v>
      </c>
      <c r="F2790" s="242" t="s">
        <v>2622</v>
      </c>
      <c r="G2790" s="240"/>
      <c r="H2790" s="243">
        <v>92.497</v>
      </c>
      <c r="I2790" s="244"/>
      <c r="J2790" s="240"/>
      <c r="K2790" s="240"/>
      <c r="L2790" s="245"/>
      <c r="M2790" s="246"/>
      <c r="N2790" s="247"/>
      <c r="O2790" s="247"/>
      <c r="P2790" s="247"/>
      <c r="Q2790" s="247"/>
      <c r="R2790" s="247"/>
      <c r="S2790" s="247"/>
      <c r="T2790" s="248"/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3"/>
      <c r="AE2790" s="13"/>
      <c r="AT2790" s="249" t="s">
        <v>170</v>
      </c>
      <c r="AU2790" s="249" t="s">
        <v>84</v>
      </c>
      <c r="AV2790" s="13" t="s">
        <v>84</v>
      </c>
      <c r="AW2790" s="13" t="s">
        <v>31</v>
      </c>
      <c r="AX2790" s="13" t="s">
        <v>74</v>
      </c>
      <c r="AY2790" s="249" t="s">
        <v>161</v>
      </c>
    </row>
    <row r="2791" s="16" customFormat="1">
      <c r="A2791" s="16"/>
      <c r="B2791" s="282"/>
      <c r="C2791" s="283"/>
      <c r="D2791" s="234" t="s">
        <v>170</v>
      </c>
      <c r="E2791" s="284" t="s">
        <v>1</v>
      </c>
      <c r="F2791" s="285" t="s">
        <v>571</v>
      </c>
      <c r="G2791" s="283"/>
      <c r="H2791" s="286">
        <v>92.497</v>
      </c>
      <c r="I2791" s="287"/>
      <c r="J2791" s="283"/>
      <c r="K2791" s="283"/>
      <c r="L2791" s="288"/>
      <c r="M2791" s="289"/>
      <c r="N2791" s="290"/>
      <c r="O2791" s="290"/>
      <c r="P2791" s="290"/>
      <c r="Q2791" s="290"/>
      <c r="R2791" s="290"/>
      <c r="S2791" s="290"/>
      <c r="T2791" s="291"/>
      <c r="U2791" s="16"/>
      <c r="V2791" s="16"/>
      <c r="W2791" s="16"/>
      <c r="X2791" s="16"/>
      <c r="Y2791" s="16"/>
      <c r="Z2791" s="16"/>
      <c r="AA2791" s="16"/>
      <c r="AB2791" s="16"/>
      <c r="AC2791" s="16"/>
      <c r="AD2791" s="16"/>
      <c r="AE2791" s="16"/>
      <c r="AT2791" s="292" t="s">
        <v>170</v>
      </c>
      <c r="AU2791" s="292" t="s">
        <v>84</v>
      </c>
      <c r="AV2791" s="16" t="s">
        <v>180</v>
      </c>
      <c r="AW2791" s="16" t="s">
        <v>31</v>
      </c>
      <c r="AX2791" s="16" t="s">
        <v>74</v>
      </c>
      <c r="AY2791" s="292" t="s">
        <v>161</v>
      </c>
    </row>
    <row r="2792" s="14" customFormat="1">
      <c r="A2792" s="14"/>
      <c r="B2792" s="250"/>
      <c r="C2792" s="251"/>
      <c r="D2792" s="234" t="s">
        <v>170</v>
      </c>
      <c r="E2792" s="252" t="s">
        <v>1</v>
      </c>
      <c r="F2792" s="253" t="s">
        <v>173</v>
      </c>
      <c r="G2792" s="251"/>
      <c r="H2792" s="254">
        <v>267.69</v>
      </c>
      <c r="I2792" s="255"/>
      <c r="J2792" s="251"/>
      <c r="K2792" s="251"/>
      <c r="L2792" s="256"/>
      <c r="M2792" s="257"/>
      <c r="N2792" s="258"/>
      <c r="O2792" s="258"/>
      <c r="P2792" s="258"/>
      <c r="Q2792" s="258"/>
      <c r="R2792" s="258"/>
      <c r="S2792" s="258"/>
      <c r="T2792" s="259"/>
      <c r="U2792" s="14"/>
      <c r="V2792" s="14"/>
      <c r="W2792" s="14"/>
      <c r="X2792" s="14"/>
      <c r="Y2792" s="14"/>
      <c r="Z2792" s="14"/>
      <c r="AA2792" s="14"/>
      <c r="AB2792" s="14"/>
      <c r="AC2792" s="14"/>
      <c r="AD2792" s="14"/>
      <c r="AE2792" s="14"/>
      <c r="AT2792" s="260" t="s">
        <v>170</v>
      </c>
      <c r="AU2792" s="260" t="s">
        <v>84</v>
      </c>
      <c r="AV2792" s="14" t="s">
        <v>167</v>
      </c>
      <c r="AW2792" s="14" t="s">
        <v>31</v>
      </c>
      <c r="AX2792" s="14" t="s">
        <v>82</v>
      </c>
      <c r="AY2792" s="260" t="s">
        <v>161</v>
      </c>
    </row>
    <row r="2793" s="2" customFormat="1" ht="24.15" customHeight="1">
      <c r="A2793" s="39"/>
      <c r="B2793" s="40"/>
      <c r="C2793" s="271" t="s">
        <v>2623</v>
      </c>
      <c r="D2793" s="271" t="s">
        <v>260</v>
      </c>
      <c r="E2793" s="272" t="s">
        <v>2624</v>
      </c>
      <c r="F2793" s="273" t="s">
        <v>2625</v>
      </c>
      <c r="G2793" s="274" t="s">
        <v>166</v>
      </c>
      <c r="H2793" s="275">
        <v>294.459</v>
      </c>
      <c r="I2793" s="276"/>
      <c r="J2793" s="277">
        <f>ROUND(I2793*H2793,2)</f>
        <v>0</v>
      </c>
      <c r="K2793" s="278"/>
      <c r="L2793" s="279"/>
      <c r="M2793" s="280" t="s">
        <v>1</v>
      </c>
      <c r="N2793" s="281" t="s">
        <v>39</v>
      </c>
      <c r="O2793" s="92"/>
      <c r="P2793" s="230">
        <f>O2793*H2793</f>
        <v>0</v>
      </c>
      <c r="Q2793" s="230">
        <v>0.01771</v>
      </c>
      <c r="R2793" s="230">
        <f>Q2793*H2793</f>
        <v>5.21486889</v>
      </c>
      <c r="S2793" s="230">
        <v>0</v>
      </c>
      <c r="T2793" s="231">
        <f>S2793*H2793</f>
        <v>0</v>
      </c>
      <c r="U2793" s="39"/>
      <c r="V2793" s="39"/>
      <c r="W2793" s="39"/>
      <c r="X2793" s="39"/>
      <c r="Y2793" s="39"/>
      <c r="Z2793" s="39"/>
      <c r="AA2793" s="39"/>
      <c r="AB2793" s="39"/>
      <c r="AC2793" s="39"/>
      <c r="AD2793" s="39"/>
      <c r="AE2793" s="39"/>
      <c r="AR2793" s="232" t="s">
        <v>347</v>
      </c>
      <c r="AT2793" s="232" t="s">
        <v>260</v>
      </c>
      <c r="AU2793" s="232" t="s">
        <v>84</v>
      </c>
      <c r="AY2793" s="18" t="s">
        <v>161</v>
      </c>
      <c r="BE2793" s="233">
        <f>IF(N2793="základní",J2793,0)</f>
        <v>0</v>
      </c>
      <c r="BF2793" s="233">
        <f>IF(N2793="snížená",J2793,0)</f>
        <v>0</v>
      </c>
      <c r="BG2793" s="233">
        <f>IF(N2793="zákl. přenesená",J2793,0)</f>
        <v>0</v>
      </c>
      <c r="BH2793" s="233">
        <f>IF(N2793="sníž. přenesená",J2793,0)</f>
        <v>0</v>
      </c>
      <c r="BI2793" s="233">
        <f>IF(N2793="nulová",J2793,0)</f>
        <v>0</v>
      </c>
      <c r="BJ2793" s="18" t="s">
        <v>82</v>
      </c>
      <c r="BK2793" s="233">
        <f>ROUND(I2793*H2793,2)</f>
        <v>0</v>
      </c>
      <c r="BL2793" s="18" t="s">
        <v>259</v>
      </c>
      <c r="BM2793" s="232" t="s">
        <v>2626</v>
      </c>
    </row>
    <row r="2794" s="2" customFormat="1">
      <c r="A2794" s="39"/>
      <c r="B2794" s="40"/>
      <c r="C2794" s="41"/>
      <c r="D2794" s="234" t="s">
        <v>169</v>
      </c>
      <c r="E2794" s="41"/>
      <c r="F2794" s="235" t="s">
        <v>2625</v>
      </c>
      <c r="G2794" s="41"/>
      <c r="H2794" s="41"/>
      <c r="I2794" s="236"/>
      <c r="J2794" s="41"/>
      <c r="K2794" s="41"/>
      <c r="L2794" s="45"/>
      <c r="M2794" s="237"/>
      <c r="N2794" s="238"/>
      <c r="O2794" s="92"/>
      <c r="P2794" s="92"/>
      <c r="Q2794" s="92"/>
      <c r="R2794" s="92"/>
      <c r="S2794" s="92"/>
      <c r="T2794" s="93"/>
      <c r="U2794" s="39"/>
      <c r="V2794" s="39"/>
      <c r="W2794" s="39"/>
      <c r="X2794" s="39"/>
      <c r="Y2794" s="39"/>
      <c r="Z2794" s="39"/>
      <c r="AA2794" s="39"/>
      <c r="AB2794" s="39"/>
      <c r="AC2794" s="39"/>
      <c r="AD2794" s="39"/>
      <c r="AE2794" s="39"/>
      <c r="AT2794" s="18" t="s">
        <v>169</v>
      </c>
      <c r="AU2794" s="18" t="s">
        <v>84</v>
      </c>
    </row>
    <row r="2795" s="13" customFormat="1">
      <c r="A2795" s="13"/>
      <c r="B2795" s="239"/>
      <c r="C2795" s="240"/>
      <c r="D2795" s="234" t="s">
        <v>170</v>
      </c>
      <c r="E2795" s="241" t="s">
        <v>1</v>
      </c>
      <c r="F2795" s="242" t="s">
        <v>2627</v>
      </c>
      <c r="G2795" s="240"/>
      <c r="H2795" s="243">
        <v>294.459</v>
      </c>
      <c r="I2795" s="244"/>
      <c r="J2795" s="240"/>
      <c r="K2795" s="240"/>
      <c r="L2795" s="245"/>
      <c r="M2795" s="246"/>
      <c r="N2795" s="247"/>
      <c r="O2795" s="247"/>
      <c r="P2795" s="247"/>
      <c r="Q2795" s="247"/>
      <c r="R2795" s="247"/>
      <c r="S2795" s="247"/>
      <c r="T2795" s="248"/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3"/>
      <c r="AE2795" s="13"/>
      <c r="AT2795" s="249" t="s">
        <v>170</v>
      </c>
      <c r="AU2795" s="249" t="s">
        <v>84</v>
      </c>
      <c r="AV2795" s="13" t="s">
        <v>84</v>
      </c>
      <c r="AW2795" s="13" t="s">
        <v>31</v>
      </c>
      <c r="AX2795" s="13" t="s">
        <v>82</v>
      </c>
      <c r="AY2795" s="249" t="s">
        <v>161</v>
      </c>
    </row>
    <row r="2796" s="2" customFormat="1" ht="37.8" customHeight="1">
      <c r="A2796" s="39"/>
      <c r="B2796" s="40"/>
      <c r="C2796" s="220" t="s">
        <v>2628</v>
      </c>
      <c r="D2796" s="220" t="s">
        <v>163</v>
      </c>
      <c r="E2796" s="221" t="s">
        <v>2629</v>
      </c>
      <c r="F2796" s="222" t="s">
        <v>2630</v>
      </c>
      <c r="G2796" s="223" t="s">
        <v>166</v>
      </c>
      <c r="H2796" s="224">
        <v>228.59999999999999</v>
      </c>
      <c r="I2796" s="225"/>
      <c r="J2796" s="226">
        <f>ROUND(I2796*H2796,2)</f>
        <v>0</v>
      </c>
      <c r="K2796" s="227"/>
      <c r="L2796" s="45"/>
      <c r="M2796" s="228" t="s">
        <v>1</v>
      </c>
      <c r="N2796" s="229" t="s">
        <v>39</v>
      </c>
      <c r="O2796" s="92"/>
      <c r="P2796" s="230">
        <f>O2796*H2796</f>
        <v>0</v>
      </c>
      <c r="Q2796" s="230">
        <v>0.0089999999999999993</v>
      </c>
      <c r="R2796" s="230">
        <f>Q2796*H2796</f>
        <v>2.0573999999999999</v>
      </c>
      <c r="S2796" s="230">
        <v>0</v>
      </c>
      <c r="T2796" s="231">
        <f>S2796*H2796</f>
        <v>0</v>
      </c>
      <c r="U2796" s="39"/>
      <c r="V2796" s="39"/>
      <c r="W2796" s="39"/>
      <c r="X2796" s="39"/>
      <c r="Y2796" s="39"/>
      <c r="Z2796" s="39"/>
      <c r="AA2796" s="39"/>
      <c r="AB2796" s="39"/>
      <c r="AC2796" s="39"/>
      <c r="AD2796" s="39"/>
      <c r="AE2796" s="39"/>
      <c r="AR2796" s="232" t="s">
        <v>259</v>
      </c>
      <c r="AT2796" s="232" t="s">
        <v>163</v>
      </c>
      <c r="AU2796" s="232" t="s">
        <v>84</v>
      </c>
      <c r="AY2796" s="18" t="s">
        <v>161</v>
      </c>
      <c r="BE2796" s="233">
        <f>IF(N2796="základní",J2796,0)</f>
        <v>0</v>
      </c>
      <c r="BF2796" s="233">
        <f>IF(N2796="snížená",J2796,0)</f>
        <v>0</v>
      </c>
      <c r="BG2796" s="233">
        <f>IF(N2796="zákl. přenesená",J2796,0)</f>
        <v>0</v>
      </c>
      <c r="BH2796" s="233">
        <f>IF(N2796="sníž. přenesená",J2796,0)</f>
        <v>0</v>
      </c>
      <c r="BI2796" s="233">
        <f>IF(N2796="nulová",J2796,0)</f>
        <v>0</v>
      </c>
      <c r="BJ2796" s="18" t="s">
        <v>82</v>
      </c>
      <c r="BK2796" s="233">
        <f>ROUND(I2796*H2796,2)</f>
        <v>0</v>
      </c>
      <c r="BL2796" s="18" t="s">
        <v>259</v>
      </c>
      <c r="BM2796" s="232" t="s">
        <v>2631</v>
      </c>
    </row>
    <row r="2797" s="2" customFormat="1">
      <c r="A2797" s="39"/>
      <c r="B2797" s="40"/>
      <c r="C2797" s="41"/>
      <c r="D2797" s="234" t="s">
        <v>169</v>
      </c>
      <c r="E2797" s="41"/>
      <c r="F2797" s="235" t="s">
        <v>2630</v>
      </c>
      <c r="G2797" s="41"/>
      <c r="H2797" s="41"/>
      <c r="I2797" s="236"/>
      <c r="J2797" s="41"/>
      <c r="K2797" s="41"/>
      <c r="L2797" s="45"/>
      <c r="M2797" s="237"/>
      <c r="N2797" s="238"/>
      <c r="O2797" s="92"/>
      <c r="P2797" s="92"/>
      <c r="Q2797" s="92"/>
      <c r="R2797" s="92"/>
      <c r="S2797" s="92"/>
      <c r="T2797" s="93"/>
      <c r="U2797" s="39"/>
      <c r="V2797" s="39"/>
      <c r="W2797" s="39"/>
      <c r="X2797" s="39"/>
      <c r="Y2797" s="39"/>
      <c r="Z2797" s="39"/>
      <c r="AA2797" s="39"/>
      <c r="AB2797" s="39"/>
      <c r="AC2797" s="39"/>
      <c r="AD2797" s="39"/>
      <c r="AE2797" s="39"/>
      <c r="AT2797" s="18" t="s">
        <v>169</v>
      </c>
      <c r="AU2797" s="18" t="s">
        <v>84</v>
      </c>
    </row>
    <row r="2798" s="15" customFormat="1">
      <c r="A2798" s="15"/>
      <c r="B2798" s="261"/>
      <c r="C2798" s="262"/>
      <c r="D2798" s="234" t="s">
        <v>170</v>
      </c>
      <c r="E2798" s="263" t="s">
        <v>1</v>
      </c>
      <c r="F2798" s="264" t="s">
        <v>548</v>
      </c>
      <c r="G2798" s="262"/>
      <c r="H2798" s="263" t="s">
        <v>1</v>
      </c>
      <c r="I2798" s="265"/>
      <c r="J2798" s="262"/>
      <c r="K2798" s="262"/>
      <c r="L2798" s="266"/>
      <c r="M2798" s="267"/>
      <c r="N2798" s="268"/>
      <c r="O2798" s="268"/>
      <c r="P2798" s="268"/>
      <c r="Q2798" s="268"/>
      <c r="R2798" s="268"/>
      <c r="S2798" s="268"/>
      <c r="T2798" s="269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T2798" s="270" t="s">
        <v>170</v>
      </c>
      <c r="AU2798" s="270" t="s">
        <v>84</v>
      </c>
      <c r="AV2798" s="15" t="s">
        <v>82</v>
      </c>
      <c r="AW2798" s="15" t="s">
        <v>31</v>
      </c>
      <c r="AX2798" s="15" t="s">
        <v>74</v>
      </c>
      <c r="AY2798" s="270" t="s">
        <v>161</v>
      </c>
    </row>
    <row r="2799" s="13" customFormat="1">
      <c r="A2799" s="13"/>
      <c r="B2799" s="239"/>
      <c r="C2799" s="240"/>
      <c r="D2799" s="234" t="s">
        <v>170</v>
      </c>
      <c r="E2799" s="241" t="s">
        <v>1</v>
      </c>
      <c r="F2799" s="242" t="s">
        <v>2632</v>
      </c>
      <c r="G2799" s="240"/>
      <c r="H2799" s="243">
        <v>13.557</v>
      </c>
      <c r="I2799" s="244"/>
      <c r="J2799" s="240"/>
      <c r="K2799" s="240"/>
      <c r="L2799" s="245"/>
      <c r="M2799" s="246"/>
      <c r="N2799" s="247"/>
      <c r="O2799" s="247"/>
      <c r="P2799" s="247"/>
      <c r="Q2799" s="247"/>
      <c r="R2799" s="247"/>
      <c r="S2799" s="247"/>
      <c r="T2799" s="248"/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3"/>
      <c r="AE2799" s="13"/>
      <c r="AT2799" s="249" t="s">
        <v>170</v>
      </c>
      <c r="AU2799" s="249" t="s">
        <v>84</v>
      </c>
      <c r="AV2799" s="13" t="s">
        <v>84</v>
      </c>
      <c r="AW2799" s="13" t="s">
        <v>31</v>
      </c>
      <c r="AX2799" s="13" t="s">
        <v>74</v>
      </c>
      <c r="AY2799" s="249" t="s">
        <v>161</v>
      </c>
    </row>
    <row r="2800" s="13" customFormat="1">
      <c r="A2800" s="13"/>
      <c r="B2800" s="239"/>
      <c r="C2800" s="240"/>
      <c r="D2800" s="234" t="s">
        <v>170</v>
      </c>
      <c r="E2800" s="241" t="s">
        <v>1</v>
      </c>
      <c r="F2800" s="242" t="s">
        <v>2633</v>
      </c>
      <c r="G2800" s="240"/>
      <c r="H2800" s="243">
        <v>24.346</v>
      </c>
      <c r="I2800" s="244"/>
      <c r="J2800" s="240"/>
      <c r="K2800" s="240"/>
      <c r="L2800" s="245"/>
      <c r="M2800" s="246"/>
      <c r="N2800" s="247"/>
      <c r="O2800" s="247"/>
      <c r="P2800" s="247"/>
      <c r="Q2800" s="247"/>
      <c r="R2800" s="247"/>
      <c r="S2800" s="247"/>
      <c r="T2800" s="248"/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3"/>
      <c r="AE2800" s="13"/>
      <c r="AT2800" s="249" t="s">
        <v>170</v>
      </c>
      <c r="AU2800" s="249" t="s">
        <v>84</v>
      </c>
      <c r="AV2800" s="13" t="s">
        <v>84</v>
      </c>
      <c r="AW2800" s="13" t="s">
        <v>31</v>
      </c>
      <c r="AX2800" s="13" t="s">
        <v>74</v>
      </c>
      <c r="AY2800" s="249" t="s">
        <v>161</v>
      </c>
    </row>
    <row r="2801" s="13" customFormat="1">
      <c r="A2801" s="13"/>
      <c r="B2801" s="239"/>
      <c r="C2801" s="240"/>
      <c r="D2801" s="234" t="s">
        <v>170</v>
      </c>
      <c r="E2801" s="241" t="s">
        <v>1</v>
      </c>
      <c r="F2801" s="242" t="s">
        <v>2634</v>
      </c>
      <c r="G2801" s="240"/>
      <c r="H2801" s="243">
        <v>21.518000000000001</v>
      </c>
      <c r="I2801" s="244"/>
      <c r="J2801" s="240"/>
      <c r="K2801" s="240"/>
      <c r="L2801" s="245"/>
      <c r="M2801" s="246"/>
      <c r="N2801" s="247"/>
      <c r="O2801" s="247"/>
      <c r="P2801" s="247"/>
      <c r="Q2801" s="247"/>
      <c r="R2801" s="247"/>
      <c r="S2801" s="247"/>
      <c r="T2801" s="248"/>
      <c r="U2801" s="13"/>
      <c r="V2801" s="13"/>
      <c r="W2801" s="13"/>
      <c r="X2801" s="13"/>
      <c r="Y2801" s="13"/>
      <c r="Z2801" s="13"/>
      <c r="AA2801" s="13"/>
      <c r="AB2801" s="13"/>
      <c r="AC2801" s="13"/>
      <c r="AD2801" s="13"/>
      <c r="AE2801" s="13"/>
      <c r="AT2801" s="249" t="s">
        <v>170</v>
      </c>
      <c r="AU2801" s="249" t="s">
        <v>84</v>
      </c>
      <c r="AV2801" s="13" t="s">
        <v>84</v>
      </c>
      <c r="AW2801" s="13" t="s">
        <v>31</v>
      </c>
      <c r="AX2801" s="13" t="s">
        <v>74</v>
      </c>
      <c r="AY2801" s="249" t="s">
        <v>161</v>
      </c>
    </row>
    <row r="2802" s="13" customFormat="1">
      <c r="A2802" s="13"/>
      <c r="B2802" s="239"/>
      <c r="C2802" s="240"/>
      <c r="D2802" s="234" t="s">
        <v>170</v>
      </c>
      <c r="E2802" s="241" t="s">
        <v>1</v>
      </c>
      <c r="F2802" s="242" t="s">
        <v>2635</v>
      </c>
      <c r="G2802" s="240"/>
      <c r="H2802" s="243">
        <v>13.531000000000001</v>
      </c>
      <c r="I2802" s="244"/>
      <c r="J2802" s="240"/>
      <c r="K2802" s="240"/>
      <c r="L2802" s="245"/>
      <c r="M2802" s="246"/>
      <c r="N2802" s="247"/>
      <c r="O2802" s="247"/>
      <c r="P2802" s="247"/>
      <c r="Q2802" s="247"/>
      <c r="R2802" s="247"/>
      <c r="S2802" s="247"/>
      <c r="T2802" s="248"/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3"/>
      <c r="AE2802" s="13"/>
      <c r="AT2802" s="249" t="s">
        <v>170</v>
      </c>
      <c r="AU2802" s="249" t="s">
        <v>84</v>
      </c>
      <c r="AV2802" s="13" t="s">
        <v>84</v>
      </c>
      <c r="AW2802" s="13" t="s">
        <v>31</v>
      </c>
      <c r="AX2802" s="13" t="s">
        <v>74</v>
      </c>
      <c r="AY2802" s="249" t="s">
        <v>161</v>
      </c>
    </row>
    <row r="2803" s="13" customFormat="1">
      <c r="A2803" s="13"/>
      <c r="B2803" s="239"/>
      <c r="C2803" s="240"/>
      <c r="D2803" s="234" t="s">
        <v>170</v>
      </c>
      <c r="E2803" s="241" t="s">
        <v>1</v>
      </c>
      <c r="F2803" s="242" t="s">
        <v>2636</v>
      </c>
      <c r="G2803" s="240"/>
      <c r="H2803" s="243">
        <v>17.940999999999999</v>
      </c>
      <c r="I2803" s="244"/>
      <c r="J2803" s="240"/>
      <c r="K2803" s="240"/>
      <c r="L2803" s="245"/>
      <c r="M2803" s="246"/>
      <c r="N2803" s="247"/>
      <c r="O2803" s="247"/>
      <c r="P2803" s="247"/>
      <c r="Q2803" s="247"/>
      <c r="R2803" s="247"/>
      <c r="S2803" s="247"/>
      <c r="T2803" s="248"/>
      <c r="U2803" s="13"/>
      <c r="V2803" s="13"/>
      <c r="W2803" s="13"/>
      <c r="X2803" s="13"/>
      <c r="Y2803" s="13"/>
      <c r="Z2803" s="13"/>
      <c r="AA2803" s="13"/>
      <c r="AB2803" s="13"/>
      <c r="AC2803" s="13"/>
      <c r="AD2803" s="13"/>
      <c r="AE2803" s="13"/>
      <c r="AT2803" s="249" t="s">
        <v>170</v>
      </c>
      <c r="AU2803" s="249" t="s">
        <v>84</v>
      </c>
      <c r="AV2803" s="13" t="s">
        <v>84</v>
      </c>
      <c r="AW2803" s="13" t="s">
        <v>31</v>
      </c>
      <c r="AX2803" s="13" t="s">
        <v>74</v>
      </c>
      <c r="AY2803" s="249" t="s">
        <v>161</v>
      </c>
    </row>
    <row r="2804" s="13" customFormat="1">
      <c r="A2804" s="13"/>
      <c r="B2804" s="239"/>
      <c r="C2804" s="240"/>
      <c r="D2804" s="234" t="s">
        <v>170</v>
      </c>
      <c r="E2804" s="241" t="s">
        <v>1</v>
      </c>
      <c r="F2804" s="242" t="s">
        <v>2637</v>
      </c>
      <c r="G2804" s="240"/>
      <c r="H2804" s="243">
        <v>8.1760000000000002</v>
      </c>
      <c r="I2804" s="244"/>
      <c r="J2804" s="240"/>
      <c r="K2804" s="240"/>
      <c r="L2804" s="245"/>
      <c r="M2804" s="246"/>
      <c r="N2804" s="247"/>
      <c r="O2804" s="247"/>
      <c r="P2804" s="247"/>
      <c r="Q2804" s="247"/>
      <c r="R2804" s="247"/>
      <c r="S2804" s="247"/>
      <c r="T2804" s="248"/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3"/>
      <c r="AE2804" s="13"/>
      <c r="AT2804" s="249" t="s">
        <v>170</v>
      </c>
      <c r="AU2804" s="249" t="s">
        <v>84</v>
      </c>
      <c r="AV2804" s="13" t="s">
        <v>84</v>
      </c>
      <c r="AW2804" s="13" t="s">
        <v>31</v>
      </c>
      <c r="AX2804" s="13" t="s">
        <v>74</v>
      </c>
      <c r="AY2804" s="249" t="s">
        <v>161</v>
      </c>
    </row>
    <row r="2805" s="16" customFormat="1">
      <c r="A2805" s="16"/>
      <c r="B2805" s="282"/>
      <c r="C2805" s="283"/>
      <c r="D2805" s="234" t="s">
        <v>170</v>
      </c>
      <c r="E2805" s="284" t="s">
        <v>1</v>
      </c>
      <c r="F2805" s="285" t="s">
        <v>571</v>
      </c>
      <c r="G2805" s="283"/>
      <c r="H2805" s="286">
        <v>99.069000000000003</v>
      </c>
      <c r="I2805" s="287"/>
      <c r="J2805" s="283"/>
      <c r="K2805" s="283"/>
      <c r="L2805" s="288"/>
      <c r="M2805" s="289"/>
      <c r="N2805" s="290"/>
      <c r="O2805" s="290"/>
      <c r="P2805" s="290"/>
      <c r="Q2805" s="290"/>
      <c r="R2805" s="290"/>
      <c r="S2805" s="290"/>
      <c r="T2805" s="291"/>
      <c r="U2805" s="16"/>
      <c r="V2805" s="16"/>
      <c r="W2805" s="16"/>
      <c r="X2805" s="16"/>
      <c r="Y2805" s="16"/>
      <c r="Z2805" s="16"/>
      <c r="AA2805" s="16"/>
      <c r="AB2805" s="16"/>
      <c r="AC2805" s="16"/>
      <c r="AD2805" s="16"/>
      <c r="AE2805" s="16"/>
      <c r="AT2805" s="292" t="s">
        <v>170</v>
      </c>
      <c r="AU2805" s="292" t="s">
        <v>84</v>
      </c>
      <c r="AV2805" s="16" t="s">
        <v>180</v>
      </c>
      <c r="AW2805" s="16" t="s">
        <v>31</v>
      </c>
      <c r="AX2805" s="16" t="s">
        <v>74</v>
      </c>
      <c r="AY2805" s="292" t="s">
        <v>161</v>
      </c>
    </row>
    <row r="2806" s="15" customFormat="1">
      <c r="A2806" s="15"/>
      <c r="B2806" s="261"/>
      <c r="C2806" s="262"/>
      <c r="D2806" s="234" t="s">
        <v>170</v>
      </c>
      <c r="E2806" s="263" t="s">
        <v>1</v>
      </c>
      <c r="F2806" s="264" t="s">
        <v>572</v>
      </c>
      <c r="G2806" s="262"/>
      <c r="H2806" s="263" t="s">
        <v>1</v>
      </c>
      <c r="I2806" s="265"/>
      <c r="J2806" s="262"/>
      <c r="K2806" s="262"/>
      <c r="L2806" s="266"/>
      <c r="M2806" s="267"/>
      <c r="N2806" s="268"/>
      <c r="O2806" s="268"/>
      <c r="P2806" s="268"/>
      <c r="Q2806" s="268"/>
      <c r="R2806" s="268"/>
      <c r="S2806" s="268"/>
      <c r="T2806" s="269"/>
      <c r="U2806" s="15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T2806" s="270" t="s">
        <v>170</v>
      </c>
      <c r="AU2806" s="270" t="s">
        <v>84</v>
      </c>
      <c r="AV2806" s="15" t="s">
        <v>82</v>
      </c>
      <c r="AW2806" s="15" t="s">
        <v>31</v>
      </c>
      <c r="AX2806" s="15" t="s">
        <v>74</v>
      </c>
      <c r="AY2806" s="270" t="s">
        <v>161</v>
      </c>
    </row>
    <row r="2807" s="13" customFormat="1">
      <c r="A2807" s="13"/>
      <c r="B2807" s="239"/>
      <c r="C2807" s="240"/>
      <c r="D2807" s="234" t="s">
        <v>170</v>
      </c>
      <c r="E2807" s="241" t="s">
        <v>1</v>
      </c>
      <c r="F2807" s="242" t="s">
        <v>2638</v>
      </c>
      <c r="G2807" s="240"/>
      <c r="H2807" s="243">
        <v>48.344000000000001</v>
      </c>
      <c r="I2807" s="244"/>
      <c r="J2807" s="240"/>
      <c r="K2807" s="240"/>
      <c r="L2807" s="245"/>
      <c r="M2807" s="246"/>
      <c r="N2807" s="247"/>
      <c r="O2807" s="247"/>
      <c r="P2807" s="247"/>
      <c r="Q2807" s="247"/>
      <c r="R2807" s="247"/>
      <c r="S2807" s="247"/>
      <c r="T2807" s="248"/>
      <c r="U2807" s="13"/>
      <c r="V2807" s="13"/>
      <c r="W2807" s="13"/>
      <c r="X2807" s="13"/>
      <c r="Y2807" s="13"/>
      <c r="Z2807" s="13"/>
      <c r="AA2807" s="13"/>
      <c r="AB2807" s="13"/>
      <c r="AC2807" s="13"/>
      <c r="AD2807" s="13"/>
      <c r="AE2807" s="13"/>
      <c r="AT2807" s="249" t="s">
        <v>170</v>
      </c>
      <c r="AU2807" s="249" t="s">
        <v>84</v>
      </c>
      <c r="AV2807" s="13" t="s">
        <v>84</v>
      </c>
      <c r="AW2807" s="13" t="s">
        <v>31</v>
      </c>
      <c r="AX2807" s="13" t="s">
        <v>74</v>
      </c>
      <c r="AY2807" s="249" t="s">
        <v>161</v>
      </c>
    </row>
    <row r="2808" s="13" customFormat="1">
      <c r="A2808" s="13"/>
      <c r="B2808" s="239"/>
      <c r="C2808" s="240"/>
      <c r="D2808" s="234" t="s">
        <v>170</v>
      </c>
      <c r="E2808" s="241" t="s">
        <v>1</v>
      </c>
      <c r="F2808" s="242" t="s">
        <v>2639</v>
      </c>
      <c r="G2808" s="240"/>
      <c r="H2808" s="243">
        <v>16.946999999999999</v>
      </c>
      <c r="I2808" s="244"/>
      <c r="J2808" s="240"/>
      <c r="K2808" s="240"/>
      <c r="L2808" s="245"/>
      <c r="M2808" s="246"/>
      <c r="N2808" s="247"/>
      <c r="O2808" s="247"/>
      <c r="P2808" s="247"/>
      <c r="Q2808" s="247"/>
      <c r="R2808" s="247"/>
      <c r="S2808" s="247"/>
      <c r="T2808" s="248"/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3"/>
      <c r="AE2808" s="13"/>
      <c r="AT2808" s="249" t="s">
        <v>170</v>
      </c>
      <c r="AU2808" s="249" t="s">
        <v>84</v>
      </c>
      <c r="AV2808" s="13" t="s">
        <v>84</v>
      </c>
      <c r="AW2808" s="13" t="s">
        <v>31</v>
      </c>
      <c r="AX2808" s="13" t="s">
        <v>74</v>
      </c>
      <c r="AY2808" s="249" t="s">
        <v>161</v>
      </c>
    </row>
    <row r="2809" s="13" customFormat="1">
      <c r="A2809" s="13"/>
      <c r="B2809" s="239"/>
      <c r="C2809" s="240"/>
      <c r="D2809" s="234" t="s">
        <v>170</v>
      </c>
      <c r="E2809" s="241" t="s">
        <v>1</v>
      </c>
      <c r="F2809" s="242" t="s">
        <v>2640</v>
      </c>
      <c r="G2809" s="240"/>
      <c r="H2809" s="243">
        <v>50.994</v>
      </c>
      <c r="I2809" s="244"/>
      <c r="J2809" s="240"/>
      <c r="K2809" s="240"/>
      <c r="L2809" s="245"/>
      <c r="M2809" s="246"/>
      <c r="N2809" s="247"/>
      <c r="O2809" s="247"/>
      <c r="P2809" s="247"/>
      <c r="Q2809" s="247"/>
      <c r="R2809" s="247"/>
      <c r="S2809" s="247"/>
      <c r="T2809" s="248"/>
      <c r="U2809" s="13"/>
      <c r="V2809" s="13"/>
      <c r="W2809" s="13"/>
      <c r="X2809" s="13"/>
      <c r="Y2809" s="13"/>
      <c r="Z2809" s="13"/>
      <c r="AA2809" s="13"/>
      <c r="AB2809" s="13"/>
      <c r="AC2809" s="13"/>
      <c r="AD2809" s="13"/>
      <c r="AE2809" s="13"/>
      <c r="AT2809" s="249" t="s">
        <v>170</v>
      </c>
      <c r="AU2809" s="249" t="s">
        <v>84</v>
      </c>
      <c r="AV2809" s="13" t="s">
        <v>84</v>
      </c>
      <c r="AW2809" s="13" t="s">
        <v>31</v>
      </c>
      <c r="AX2809" s="13" t="s">
        <v>74</v>
      </c>
      <c r="AY2809" s="249" t="s">
        <v>161</v>
      </c>
    </row>
    <row r="2810" s="13" customFormat="1">
      <c r="A2810" s="13"/>
      <c r="B2810" s="239"/>
      <c r="C2810" s="240"/>
      <c r="D2810" s="234" t="s">
        <v>170</v>
      </c>
      <c r="E2810" s="241" t="s">
        <v>1</v>
      </c>
      <c r="F2810" s="242" t="s">
        <v>2641</v>
      </c>
      <c r="G2810" s="240"/>
      <c r="H2810" s="243">
        <v>13.246</v>
      </c>
      <c r="I2810" s="244"/>
      <c r="J2810" s="240"/>
      <c r="K2810" s="240"/>
      <c r="L2810" s="245"/>
      <c r="M2810" s="246"/>
      <c r="N2810" s="247"/>
      <c r="O2810" s="247"/>
      <c r="P2810" s="247"/>
      <c r="Q2810" s="247"/>
      <c r="R2810" s="247"/>
      <c r="S2810" s="247"/>
      <c r="T2810" s="248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T2810" s="249" t="s">
        <v>170</v>
      </c>
      <c r="AU2810" s="249" t="s">
        <v>84</v>
      </c>
      <c r="AV2810" s="13" t="s">
        <v>84</v>
      </c>
      <c r="AW2810" s="13" t="s">
        <v>31</v>
      </c>
      <c r="AX2810" s="13" t="s">
        <v>74</v>
      </c>
      <c r="AY2810" s="249" t="s">
        <v>161</v>
      </c>
    </row>
    <row r="2811" s="16" customFormat="1">
      <c r="A2811" s="16"/>
      <c r="B2811" s="282"/>
      <c r="C2811" s="283"/>
      <c r="D2811" s="234" t="s">
        <v>170</v>
      </c>
      <c r="E2811" s="284" t="s">
        <v>1</v>
      </c>
      <c r="F2811" s="285" t="s">
        <v>571</v>
      </c>
      <c r="G2811" s="283"/>
      <c r="H2811" s="286">
        <v>129.53100000000001</v>
      </c>
      <c r="I2811" s="287"/>
      <c r="J2811" s="283"/>
      <c r="K2811" s="283"/>
      <c r="L2811" s="288"/>
      <c r="M2811" s="289"/>
      <c r="N2811" s="290"/>
      <c r="O2811" s="290"/>
      <c r="P2811" s="290"/>
      <c r="Q2811" s="290"/>
      <c r="R2811" s="290"/>
      <c r="S2811" s="290"/>
      <c r="T2811" s="291"/>
      <c r="U2811" s="16"/>
      <c r="V2811" s="16"/>
      <c r="W2811" s="16"/>
      <c r="X2811" s="16"/>
      <c r="Y2811" s="16"/>
      <c r="Z2811" s="16"/>
      <c r="AA2811" s="16"/>
      <c r="AB2811" s="16"/>
      <c r="AC2811" s="16"/>
      <c r="AD2811" s="16"/>
      <c r="AE2811" s="16"/>
      <c r="AT2811" s="292" t="s">
        <v>170</v>
      </c>
      <c r="AU2811" s="292" t="s">
        <v>84</v>
      </c>
      <c r="AV2811" s="16" t="s">
        <v>180</v>
      </c>
      <c r="AW2811" s="16" t="s">
        <v>31</v>
      </c>
      <c r="AX2811" s="16" t="s">
        <v>74</v>
      </c>
      <c r="AY2811" s="292" t="s">
        <v>161</v>
      </c>
    </row>
    <row r="2812" s="14" customFormat="1">
      <c r="A2812" s="14"/>
      <c r="B2812" s="250"/>
      <c r="C2812" s="251"/>
      <c r="D2812" s="234" t="s">
        <v>170</v>
      </c>
      <c r="E2812" s="252" t="s">
        <v>1</v>
      </c>
      <c r="F2812" s="253" t="s">
        <v>173</v>
      </c>
      <c r="G2812" s="251"/>
      <c r="H2812" s="254">
        <v>228.59999999999999</v>
      </c>
      <c r="I2812" s="255"/>
      <c r="J2812" s="251"/>
      <c r="K2812" s="251"/>
      <c r="L2812" s="256"/>
      <c r="M2812" s="257"/>
      <c r="N2812" s="258"/>
      <c r="O2812" s="258"/>
      <c r="P2812" s="258"/>
      <c r="Q2812" s="258"/>
      <c r="R2812" s="258"/>
      <c r="S2812" s="258"/>
      <c r="T2812" s="259"/>
      <c r="U2812" s="14"/>
      <c r="V2812" s="14"/>
      <c r="W2812" s="14"/>
      <c r="X2812" s="14"/>
      <c r="Y2812" s="14"/>
      <c r="Z2812" s="14"/>
      <c r="AA2812" s="14"/>
      <c r="AB2812" s="14"/>
      <c r="AC2812" s="14"/>
      <c r="AD2812" s="14"/>
      <c r="AE2812" s="14"/>
      <c r="AT2812" s="260" t="s">
        <v>170</v>
      </c>
      <c r="AU2812" s="260" t="s">
        <v>84</v>
      </c>
      <c r="AV2812" s="14" t="s">
        <v>167</v>
      </c>
      <c r="AW2812" s="14" t="s">
        <v>31</v>
      </c>
      <c r="AX2812" s="14" t="s">
        <v>82</v>
      </c>
      <c r="AY2812" s="260" t="s">
        <v>161</v>
      </c>
    </row>
    <row r="2813" s="2" customFormat="1" ht="24.15" customHeight="1">
      <c r="A2813" s="39"/>
      <c r="B2813" s="40"/>
      <c r="C2813" s="271" t="s">
        <v>2642</v>
      </c>
      <c r="D2813" s="271" t="s">
        <v>260</v>
      </c>
      <c r="E2813" s="272" t="s">
        <v>2643</v>
      </c>
      <c r="F2813" s="273" t="s">
        <v>2644</v>
      </c>
      <c r="G2813" s="274" t="s">
        <v>166</v>
      </c>
      <c r="H2813" s="275">
        <v>307.84399999999999</v>
      </c>
      <c r="I2813" s="276"/>
      <c r="J2813" s="277">
        <f>ROUND(I2813*H2813,2)</f>
        <v>0</v>
      </c>
      <c r="K2813" s="278"/>
      <c r="L2813" s="279"/>
      <c r="M2813" s="280" t="s">
        <v>1</v>
      </c>
      <c r="N2813" s="281" t="s">
        <v>39</v>
      </c>
      <c r="O2813" s="92"/>
      <c r="P2813" s="230">
        <f>O2813*H2813</f>
        <v>0</v>
      </c>
      <c r="Q2813" s="230">
        <v>0.019</v>
      </c>
      <c r="R2813" s="230">
        <f>Q2813*H2813</f>
        <v>5.8490359999999999</v>
      </c>
      <c r="S2813" s="230">
        <v>0</v>
      </c>
      <c r="T2813" s="231">
        <f>S2813*H2813</f>
        <v>0</v>
      </c>
      <c r="U2813" s="39"/>
      <c r="V2813" s="39"/>
      <c r="W2813" s="39"/>
      <c r="X2813" s="39"/>
      <c r="Y2813" s="39"/>
      <c r="Z2813" s="39"/>
      <c r="AA2813" s="39"/>
      <c r="AB2813" s="39"/>
      <c r="AC2813" s="39"/>
      <c r="AD2813" s="39"/>
      <c r="AE2813" s="39"/>
      <c r="AR2813" s="232" t="s">
        <v>347</v>
      </c>
      <c r="AT2813" s="232" t="s">
        <v>260</v>
      </c>
      <c r="AU2813" s="232" t="s">
        <v>84</v>
      </c>
      <c r="AY2813" s="18" t="s">
        <v>161</v>
      </c>
      <c r="BE2813" s="233">
        <f>IF(N2813="základní",J2813,0)</f>
        <v>0</v>
      </c>
      <c r="BF2813" s="233">
        <f>IF(N2813="snížená",J2813,0)</f>
        <v>0</v>
      </c>
      <c r="BG2813" s="233">
        <f>IF(N2813="zákl. přenesená",J2813,0)</f>
        <v>0</v>
      </c>
      <c r="BH2813" s="233">
        <f>IF(N2813="sníž. přenesená",J2813,0)</f>
        <v>0</v>
      </c>
      <c r="BI2813" s="233">
        <f>IF(N2813="nulová",J2813,0)</f>
        <v>0</v>
      </c>
      <c r="BJ2813" s="18" t="s">
        <v>82</v>
      </c>
      <c r="BK2813" s="233">
        <f>ROUND(I2813*H2813,2)</f>
        <v>0</v>
      </c>
      <c r="BL2813" s="18" t="s">
        <v>259</v>
      </c>
      <c r="BM2813" s="232" t="s">
        <v>2645</v>
      </c>
    </row>
    <row r="2814" s="2" customFormat="1">
      <c r="A2814" s="39"/>
      <c r="B2814" s="40"/>
      <c r="C2814" s="41"/>
      <c r="D2814" s="234" t="s">
        <v>169</v>
      </c>
      <c r="E2814" s="41"/>
      <c r="F2814" s="235" t="s">
        <v>2644</v>
      </c>
      <c r="G2814" s="41"/>
      <c r="H2814" s="41"/>
      <c r="I2814" s="236"/>
      <c r="J2814" s="41"/>
      <c r="K2814" s="41"/>
      <c r="L2814" s="45"/>
      <c r="M2814" s="237"/>
      <c r="N2814" s="238"/>
      <c r="O2814" s="92"/>
      <c r="P2814" s="92"/>
      <c r="Q2814" s="92"/>
      <c r="R2814" s="92"/>
      <c r="S2814" s="92"/>
      <c r="T2814" s="93"/>
      <c r="U2814" s="39"/>
      <c r="V2814" s="39"/>
      <c r="W2814" s="39"/>
      <c r="X2814" s="39"/>
      <c r="Y2814" s="39"/>
      <c r="Z2814" s="39"/>
      <c r="AA2814" s="39"/>
      <c r="AB2814" s="39"/>
      <c r="AC2814" s="39"/>
      <c r="AD2814" s="39"/>
      <c r="AE2814" s="39"/>
      <c r="AT2814" s="18" t="s">
        <v>169</v>
      </c>
      <c r="AU2814" s="18" t="s">
        <v>84</v>
      </c>
    </row>
    <row r="2815" s="13" customFormat="1">
      <c r="A2815" s="13"/>
      <c r="B2815" s="239"/>
      <c r="C2815" s="240"/>
      <c r="D2815" s="234" t="s">
        <v>170</v>
      </c>
      <c r="E2815" s="241" t="s">
        <v>1</v>
      </c>
      <c r="F2815" s="242" t="s">
        <v>2646</v>
      </c>
      <c r="G2815" s="240"/>
      <c r="H2815" s="243">
        <v>307.84399999999999</v>
      </c>
      <c r="I2815" s="244"/>
      <c r="J2815" s="240"/>
      <c r="K2815" s="240"/>
      <c r="L2815" s="245"/>
      <c r="M2815" s="246"/>
      <c r="N2815" s="247"/>
      <c r="O2815" s="247"/>
      <c r="P2815" s="247"/>
      <c r="Q2815" s="247"/>
      <c r="R2815" s="247"/>
      <c r="S2815" s="247"/>
      <c r="T2815" s="248"/>
      <c r="U2815" s="13"/>
      <c r="V2815" s="13"/>
      <c r="W2815" s="13"/>
      <c r="X2815" s="13"/>
      <c r="Y2815" s="13"/>
      <c r="Z2815" s="13"/>
      <c r="AA2815" s="13"/>
      <c r="AB2815" s="13"/>
      <c r="AC2815" s="13"/>
      <c r="AD2815" s="13"/>
      <c r="AE2815" s="13"/>
      <c r="AT2815" s="249" t="s">
        <v>170</v>
      </c>
      <c r="AU2815" s="249" t="s">
        <v>84</v>
      </c>
      <c r="AV2815" s="13" t="s">
        <v>84</v>
      </c>
      <c r="AW2815" s="13" t="s">
        <v>31</v>
      </c>
      <c r="AX2815" s="13" t="s">
        <v>82</v>
      </c>
      <c r="AY2815" s="249" t="s">
        <v>161</v>
      </c>
    </row>
    <row r="2816" s="2" customFormat="1" ht="24.15" customHeight="1">
      <c r="A2816" s="39"/>
      <c r="B2816" s="40"/>
      <c r="C2816" s="220" t="s">
        <v>2647</v>
      </c>
      <c r="D2816" s="220" t="s">
        <v>163</v>
      </c>
      <c r="E2816" s="221" t="s">
        <v>2648</v>
      </c>
      <c r="F2816" s="222" t="s">
        <v>2649</v>
      </c>
      <c r="G2816" s="223" t="s">
        <v>166</v>
      </c>
      <c r="H2816" s="224">
        <v>496.29000000000002</v>
      </c>
      <c r="I2816" s="225"/>
      <c r="J2816" s="226">
        <f>ROUND(I2816*H2816,2)</f>
        <v>0</v>
      </c>
      <c r="K2816" s="227"/>
      <c r="L2816" s="45"/>
      <c r="M2816" s="228" t="s">
        <v>1</v>
      </c>
      <c r="N2816" s="229" t="s">
        <v>39</v>
      </c>
      <c r="O2816" s="92"/>
      <c r="P2816" s="230">
        <f>O2816*H2816</f>
        <v>0</v>
      </c>
      <c r="Q2816" s="230">
        <v>0</v>
      </c>
      <c r="R2816" s="230">
        <f>Q2816*H2816</f>
        <v>0</v>
      </c>
      <c r="S2816" s="230">
        <v>0</v>
      </c>
      <c r="T2816" s="231">
        <f>S2816*H2816</f>
        <v>0</v>
      </c>
      <c r="U2816" s="39"/>
      <c r="V2816" s="39"/>
      <c r="W2816" s="39"/>
      <c r="X2816" s="39"/>
      <c r="Y2816" s="39"/>
      <c r="Z2816" s="39"/>
      <c r="AA2816" s="39"/>
      <c r="AB2816" s="39"/>
      <c r="AC2816" s="39"/>
      <c r="AD2816" s="39"/>
      <c r="AE2816" s="39"/>
      <c r="AR2816" s="232" t="s">
        <v>259</v>
      </c>
      <c r="AT2816" s="232" t="s">
        <v>163</v>
      </c>
      <c r="AU2816" s="232" t="s">
        <v>84</v>
      </c>
      <c r="AY2816" s="18" t="s">
        <v>161</v>
      </c>
      <c r="BE2816" s="233">
        <f>IF(N2816="základní",J2816,0)</f>
        <v>0</v>
      </c>
      <c r="BF2816" s="233">
        <f>IF(N2816="snížená",J2816,0)</f>
        <v>0</v>
      </c>
      <c r="BG2816" s="233">
        <f>IF(N2816="zákl. přenesená",J2816,0)</f>
        <v>0</v>
      </c>
      <c r="BH2816" s="233">
        <f>IF(N2816="sníž. přenesená",J2816,0)</f>
        <v>0</v>
      </c>
      <c r="BI2816" s="233">
        <f>IF(N2816="nulová",J2816,0)</f>
        <v>0</v>
      </c>
      <c r="BJ2816" s="18" t="s">
        <v>82</v>
      </c>
      <c r="BK2816" s="233">
        <f>ROUND(I2816*H2816,2)</f>
        <v>0</v>
      </c>
      <c r="BL2816" s="18" t="s">
        <v>259</v>
      </c>
      <c r="BM2816" s="232" t="s">
        <v>2650</v>
      </c>
    </row>
    <row r="2817" s="2" customFormat="1">
      <c r="A2817" s="39"/>
      <c r="B2817" s="40"/>
      <c r="C2817" s="41"/>
      <c r="D2817" s="234" t="s">
        <v>169</v>
      </c>
      <c r="E2817" s="41"/>
      <c r="F2817" s="235" t="s">
        <v>2649</v>
      </c>
      <c r="G2817" s="41"/>
      <c r="H2817" s="41"/>
      <c r="I2817" s="236"/>
      <c r="J2817" s="41"/>
      <c r="K2817" s="41"/>
      <c r="L2817" s="45"/>
      <c r="M2817" s="237"/>
      <c r="N2817" s="238"/>
      <c r="O2817" s="92"/>
      <c r="P2817" s="92"/>
      <c r="Q2817" s="92"/>
      <c r="R2817" s="92"/>
      <c r="S2817" s="92"/>
      <c r="T2817" s="93"/>
      <c r="U2817" s="39"/>
      <c r="V2817" s="39"/>
      <c r="W2817" s="39"/>
      <c r="X2817" s="39"/>
      <c r="Y2817" s="39"/>
      <c r="Z2817" s="39"/>
      <c r="AA2817" s="39"/>
      <c r="AB2817" s="39"/>
      <c r="AC2817" s="39"/>
      <c r="AD2817" s="39"/>
      <c r="AE2817" s="39"/>
      <c r="AT2817" s="18" t="s">
        <v>169</v>
      </c>
      <c r="AU2817" s="18" t="s">
        <v>84</v>
      </c>
    </row>
    <row r="2818" s="13" customFormat="1">
      <c r="A2818" s="13"/>
      <c r="B2818" s="239"/>
      <c r="C2818" s="240"/>
      <c r="D2818" s="234" t="s">
        <v>170</v>
      </c>
      <c r="E2818" s="241" t="s">
        <v>1</v>
      </c>
      <c r="F2818" s="242" t="s">
        <v>2587</v>
      </c>
      <c r="G2818" s="240"/>
      <c r="H2818" s="243">
        <v>496.29000000000002</v>
      </c>
      <c r="I2818" s="244"/>
      <c r="J2818" s="240"/>
      <c r="K2818" s="240"/>
      <c r="L2818" s="245"/>
      <c r="M2818" s="246"/>
      <c r="N2818" s="247"/>
      <c r="O2818" s="247"/>
      <c r="P2818" s="247"/>
      <c r="Q2818" s="247"/>
      <c r="R2818" s="247"/>
      <c r="S2818" s="247"/>
      <c r="T2818" s="248"/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3"/>
      <c r="AE2818" s="13"/>
      <c r="AT2818" s="249" t="s">
        <v>170</v>
      </c>
      <c r="AU2818" s="249" t="s">
        <v>84</v>
      </c>
      <c r="AV2818" s="13" t="s">
        <v>84</v>
      </c>
      <c r="AW2818" s="13" t="s">
        <v>31</v>
      </c>
      <c r="AX2818" s="13" t="s">
        <v>82</v>
      </c>
      <c r="AY2818" s="249" t="s">
        <v>161</v>
      </c>
    </row>
    <row r="2819" s="2" customFormat="1" ht="24.15" customHeight="1">
      <c r="A2819" s="39"/>
      <c r="B2819" s="40"/>
      <c r="C2819" s="220" t="s">
        <v>2651</v>
      </c>
      <c r="D2819" s="220" t="s">
        <v>163</v>
      </c>
      <c r="E2819" s="221" t="s">
        <v>2652</v>
      </c>
      <c r="F2819" s="222" t="s">
        <v>2653</v>
      </c>
      <c r="G2819" s="223" t="s">
        <v>166</v>
      </c>
      <c r="H2819" s="224">
        <v>496.29000000000002</v>
      </c>
      <c r="I2819" s="225"/>
      <c r="J2819" s="226">
        <f>ROUND(I2819*H2819,2)</f>
        <v>0</v>
      </c>
      <c r="K2819" s="227"/>
      <c r="L2819" s="45"/>
      <c r="M2819" s="228" t="s">
        <v>1</v>
      </c>
      <c r="N2819" s="229" t="s">
        <v>39</v>
      </c>
      <c r="O2819" s="92"/>
      <c r="P2819" s="230">
        <f>O2819*H2819</f>
        <v>0</v>
      </c>
      <c r="Q2819" s="230">
        <v>0</v>
      </c>
      <c r="R2819" s="230">
        <f>Q2819*H2819</f>
        <v>0</v>
      </c>
      <c r="S2819" s="230">
        <v>0</v>
      </c>
      <c r="T2819" s="231">
        <f>S2819*H2819</f>
        <v>0</v>
      </c>
      <c r="U2819" s="39"/>
      <c r="V2819" s="39"/>
      <c r="W2819" s="39"/>
      <c r="X2819" s="39"/>
      <c r="Y2819" s="39"/>
      <c r="Z2819" s="39"/>
      <c r="AA2819" s="39"/>
      <c r="AB2819" s="39"/>
      <c r="AC2819" s="39"/>
      <c r="AD2819" s="39"/>
      <c r="AE2819" s="39"/>
      <c r="AR2819" s="232" t="s">
        <v>259</v>
      </c>
      <c r="AT2819" s="232" t="s">
        <v>163</v>
      </c>
      <c r="AU2819" s="232" t="s">
        <v>84</v>
      </c>
      <c r="AY2819" s="18" t="s">
        <v>161</v>
      </c>
      <c r="BE2819" s="233">
        <f>IF(N2819="základní",J2819,0)</f>
        <v>0</v>
      </c>
      <c r="BF2819" s="233">
        <f>IF(N2819="snížená",J2819,0)</f>
        <v>0</v>
      </c>
      <c r="BG2819" s="233">
        <f>IF(N2819="zákl. přenesená",J2819,0)</f>
        <v>0</v>
      </c>
      <c r="BH2819" s="233">
        <f>IF(N2819="sníž. přenesená",J2819,0)</f>
        <v>0</v>
      </c>
      <c r="BI2819" s="233">
        <f>IF(N2819="nulová",J2819,0)</f>
        <v>0</v>
      </c>
      <c r="BJ2819" s="18" t="s">
        <v>82</v>
      </c>
      <c r="BK2819" s="233">
        <f>ROUND(I2819*H2819,2)</f>
        <v>0</v>
      </c>
      <c r="BL2819" s="18" t="s">
        <v>259</v>
      </c>
      <c r="BM2819" s="232" t="s">
        <v>2654</v>
      </c>
    </row>
    <row r="2820" s="2" customFormat="1">
      <c r="A2820" s="39"/>
      <c r="B2820" s="40"/>
      <c r="C2820" s="41"/>
      <c r="D2820" s="234" t="s">
        <v>169</v>
      </c>
      <c r="E2820" s="41"/>
      <c r="F2820" s="235" t="s">
        <v>2653</v>
      </c>
      <c r="G2820" s="41"/>
      <c r="H2820" s="41"/>
      <c r="I2820" s="236"/>
      <c r="J2820" s="41"/>
      <c r="K2820" s="41"/>
      <c r="L2820" s="45"/>
      <c r="M2820" s="237"/>
      <c r="N2820" s="238"/>
      <c r="O2820" s="92"/>
      <c r="P2820" s="92"/>
      <c r="Q2820" s="92"/>
      <c r="R2820" s="92"/>
      <c r="S2820" s="92"/>
      <c r="T2820" s="93"/>
      <c r="U2820" s="39"/>
      <c r="V2820" s="39"/>
      <c r="W2820" s="39"/>
      <c r="X2820" s="39"/>
      <c r="Y2820" s="39"/>
      <c r="Z2820" s="39"/>
      <c r="AA2820" s="39"/>
      <c r="AB2820" s="39"/>
      <c r="AC2820" s="39"/>
      <c r="AD2820" s="39"/>
      <c r="AE2820" s="39"/>
      <c r="AT2820" s="18" t="s">
        <v>169</v>
      </c>
      <c r="AU2820" s="18" t="s">
        <v>84</v>
      </c>
    </row>
    <row r="2821" s="13" customFormat="1">
      <c r="A2821" s="13"/>
      <c r="B2821" s="239"/>
      <c r="C2821" s="240"/>
      <c r="D2821" s="234" t="s">
        <v>170</v>
      </c>
      <c r="E2821" s="241" t="s">
        <v>1</v>
      </c>
      <c r="F2821" s="242" t="s">
        <v>2587</v>
      </c>
      <c r="G2821" s="240"/>
      <c r="H2821" s="243">
        <v>496.29000000000002</v>
      </c>
      <c r="I2821" s="244"/>
      <c r="J2821" s="240"/>
      <c r="K2821" s="240"/>
      <c r="L2821" s="245"/>
      <c r="M2821" s="246"/>
      <c r="N2821" s="247"/>
      <c r="O2821" s="247"/>
      <c r="P2821" s="247"/>
      <c r="Q2821" s="247"/>
      <c r="R2821" s="247"/>
      <c r="S2821" s="247"/>
      <c r="T2821" s="248"/>
      <c r="U2821" s="13"/>
      <c r="V2821" s="13"/>
      <c r="W2821" s="13"/>
      <c r="X2821" s="13"/>
      <c r="Y2821" s="13"/>
      <c r="Z2821" s="13"/>
      <c r="AA2821" s="13"/>
      <c r="AB2821" s="13"/>
      <c r="AC2821" s="13"/>
      <c r="AD2821" s="13"/>
      <c r="AE2821" s="13"/>
      <c r="AT2821" s="249" t="s">
        <v>170</v>
      </c>
      <c r="AU2821" s="249" t="s">
        <v>84</v>
      </c>
      <c r="AV2821" s="13" t="s">
        <v>84</v>
      </c>
      <c r="AW2821" s="13" t="s">
        <v>31</v>
      </c>
      <c r="AX2821" s="13" t="s">
        <v>82</v>
      </c>
      <c r="AY2821" s="249" t="s">
        <v>161</v>
      </c>
    </row>
    <row r="2822" s="2" customFormat="1" ht="16.5" customHeight="1">
      <c r="A2822" s="39"/>
      <c r="B2822" s="40"/>
      <c r="C2822" s="220" t="s">
        <v>2655</v>
      </c>
      <c r="D2822" s="220" t="s">
        <v>163</v>
      </c>
      <c r="E2822" s="221" t="s">
        <v>2656</v>
      </c>
      <c r="F2822" s="222" t="s">
        <v>2657</v>
      </c>
      <c r="G2822" s="223" t="s">
        <v>183</v>
      </c>
      <c r="H2822" s="224">
        <v>68.209999999999994</v>
      </c>
      <c r="I2822" s="225"/>
      <c r="J2822" s="226">
        <f>ROUND(I2822*H2822,2)</f>
        <v>0</v>
      </c>
      <c r="K2822" s="227"/>
      <c r="L2822" s="45"/>
      <c r="M2822" s="228" t="s">
        <v>1</v>
      </c>
      <c r="N2822" s="229" t="s">
        <v>39</v>
      </c>
      <c r="O2822" s="92"/>
      <c r="P2822" s="230">
        <f>O2822*H2822</f>
        <v>0</v>
      </c>
      <c r="Q2822" s="230">
        <v>0</v>
      </c>
      <c r="R2822" s="230">
        <f>Q2822*H2822</f>
        <v>0</v>
      </c>
      <c r="S2822" s="230">
        <v>0</v>
      </c>
      <c r="T2822" s="231">
        <f>S2822*H2822</f>
        <v>0</v>
      </c>
      <c r="U2822" s="39"/>
      <c r="V2822" s="39"/>
      <c r="W2822" s="39"/>
      <c r="X2822" s="39"/>
      <c r="Y2822" s="39"/>
      <c r="Z2822" s="39"/>
      <c r="AA2822" s="39"/>
      <c r="AB2822" s="39"/>
      <c r="AC2822" s="39"/>
      <c r="AD2822" s="39"/>
      <c r="AE2822" s="39"/>
      <c r="AR2822" s="232" t="s">
        <v>259</v>
      </c>
      <c r="AT2822" s="232" t="s">
        <v>163</v>
      </c>
      <c r="AU2822" s="232" t="s">
        <v>84</v>
      </c>
      <c r="AY2822" s="18" t="s">
        <v>161</v>
      </c>
      <c r="BE2822" s="233">
        <f>IF(N2822="základní",J2822,0)</f>
        <v>0</v>
      </c>
      <c r="BF2822" s="233">
        <f>IF(N2822="snížená",J2822,0)</f>
        <v>0</v>
      </c>
      <c r="BG2822" s="233">
        <f>IF(N2822="zákl. přenesená",J2822,0)</f>
        <v>0</v>
      </c>
      <c r="BH2822" s="233">
        <f>IF(N2822="sníž. přenesená",J2822,0)</f>
        <v>0</v>
      </c>
      <c r="BI2822" s="233">
        <f>IF(N2822="nulová",J2822,0)</f>
        <v>0</v>
      </c>
      <c r="BJ2822" s="18" t="s">
        <v>82</v>
      </c>
      <c r="BK2822" s="233">
        <f>ROUND(I2822*H2822,2)</f>
        <v>0</v>
      </c>
      <c r="BL2822" s="18" t="s">
        <v>259</v>
      </c>
      <c r="BM2822" s="232" t="s">
        <v>2658</v>
      </c>
    </row>
    <row r="2823" s="2" customFormat="1">
      <c r="A2823" s="39"/>
      <c r="B2823" s="40"/>
      <c r="C2823" s="41"/>
      <c r="D2823" s="234" t="s">
        <v>169</v>
      </c>
      <c r="E2823" s="41"/>
      <c r="F2823" s="235" t="s">
        <v>2657</v>
      </c>
      <c r="G2823" s="41"/>
      <c r="H2823" s="41"/>
      <c r="I2823" s="236"/>
      <c r="J2823" s="41"/>
      <c r="K2823" s="41"/>
      <c r="L2823" s="45"/>
      <c r="M2823" s="237"/>
      <c r="N2823" s="238"/>
      <c r="O2823" s="92"/>
      <c r="P2823" s="92"/>
      <c r="Q2823" s="92"/>
      <c r="R2823" s="92"/>
      <c r="S2823" s="92"/>
      <c r="T2823" s="93"/>
      <c r="U2823" s="39"/>
      <c r="V2823" s="39"/>
      <c r="W2823" s="39"/>
      <c r="X2823" s="39"/>
      <c r="Y2823" s="39"/>
      <c r="Z2823" s="39"/>
      <c r="AA2823" s="39"/>
      <c r="AB2823" s="39"/>
      <c r="AC2823" s="39"/>
      <c r="AD2823" s="39"/>
      <c r="AE2823" s="39"/>
      <c r="AT2823" s="18" t="s">
        <v>169</v>
      </c>
      <c r="AU2823" s="18" t="s">
        <v>84</v>
      </c>
    </row>
    <row r="2824" s="13" customFormat="1">
      <c r="A2824" s="13"/>
      <c r="B2824" s="239"/>
      <c r="C2824" s="240"/>
      <c r="D2824" s="234" t="s">
        <v>170</v>
      </c>
      <c r="E2824" s="241" t="s">
        <v>1</v>
      </c>
      <c r="F2824" s="242" t="s">
        <v>2659</v>
      </c>
      <c r="G2824" s="240"/>
      <c r="H2824" s="243">
        <v>7.2000000000000002</v>
      </c>
      <c r="I2824" s="244"/>
      <c r="J2824" s="240"/>
      <c r="K2824" s="240"/>
      <c r="L2824" s="245"/>
      <c r="M2824" s="246"/>
      <c r="N2824" s="247"/>
      <c r="O2824" s="247"/>
      <c r="P2824" s="247"/>
      <c r="Q2824" s="247"/>
      <c r="R2824" s="247"/>
      <c r="S2824" s="247"/>
      <c r="T2824" s="248"/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3"/>
      <c r="AE2824" s="13"/>
      <c r="AT2824" s="249" t="s">
        <v>170</v>
      </c>
      <c r="AU2824" s="249" t="s">
        <v>84</v>
      </c>
      <c r="AV2824" s="13" t="s">
        <v>84</v>
      </c>
      <c r="AW2824" s="13" t="s">
        <v>31</v>
      </c>
      <c r="AX2824" s="13" t="s">
        <v>74</v>
      </c>
      <c r="AY2824" s="249" t="s">
        <v>161</v>
      </c>
    </row>
    <row r="2825" s="13" customFormat="1">
      <c r="A2825" s="13"/>
      <c r="B2825" s="239"/>
      <c r="C2825" s="240"/>
      <c r="D2825" s="234" t="s">
        <v>170</v>
      </c>
      <c r="E2825" s="241" t="s">
        <v>1</v>
      </c>
      <c r="F2825" s="242" t="s">
        <v>2660</v>
      </c>
      <c r="G2825" s="240"/>
      <c r="H2825" s="243">
        <v>9</v>
      </c>
      <c r="I2825" s="244"/>
      <c r="J2825" s="240"/>
      <c r="K2825" s="240"/>
      <c r="L2825" s="245"/>
      <c r="M2825" s="246"/>
      <c r="N2825" s="247"/>
      <c r="O2825" s="247"/>
      <c r="P2825" s="247"/>
      <c r="Q2825" s="247"/>
      <c r="R2825" s="247"/>
      <c r="S2825" s="247"/>
      <c r="T2825" s="248"/>
      <c r="U2825" s="13"/>
      <c r="V2825" s="13"/>
      <c r="W2825" s="13"/>
      <c r="X2825" s="13"/>
      <c r="Y2825" s="13"/>
      <c r="Z2825" s="13"/>
      <c r="AA2825" s="13"/>
      <c r="AB2825" s="13"/>
      <c r="AC2825" s="13"/>
      <c r="AD2825" s="13"/>
      <c r="AE2825" s="13"/>
      <c r="AT2825" s="249" t="s">
        <v>170</v>
      </c>
      <c r="AU2825" s="249" t="s">
        <v>84</v>
      </c>
      <c r="AV2825" s="13" t="s">
        <v>84</v>
      </c>
      <c r="AW2825" s="13" t="s">
        <v>31</v>
      </c>
      <c r="AX2825" s="13" t="s">
        <v>74</v>
      </c>
      <c r="AY2825" s="249" t="s">
        <v>161</v>
      </c>
    </row>
    <row r="2826" s="13" customFormat="1">
      <c r="A2826" s="13"/>
      <c r="B2826" s="239"/>
      <c r="C2826" s="240"/>
      <c r="D2826" s="234" t="s">
        <v>170</v>
      </c>
      <c r="E2826" s="241" t="s">
        <v>1</v>
      </c>
      <c r="F2826" s="242" t="s">
        <v>2661</v>
      </c>
      <c r="G2826" s="240"/>
      <c r="H2826" s="243">
        <v>4.2000000000000002</v>
      </c>
      <c r="I2826" s="244"/>
      <c r="J2826" s="240"/>
      <c r="K2826" s="240"/>
      <c r="L2826" s="245"/>
      <c r="M2826" s="246"/>
      <c r="N2826" s="247"/>
      <c r="O2826" s="247"/>
      <c r="P2826" s="247"/>
      <c r="Q2826" s="247"/>
      <c r="R2826" s="247"/>
      <c r="S2826" s="247"/>
      <c r="T2826" s="248"/>
      <c r="U2826" s="13"/>
      <c r="V2826" s="13"/>
      <c r="W2826" s="13"/>
      <c r="X2826" s="13"/>
      <c r="Y2826" s="13"/>
      <c r="Z2826" s="13"/>
      <c r="AA2826" s="13"/>
      <c r="AB2826" s="13"/>
      <c r="AC2826" s="13"/>
      <c r="AD2826" s="13"/>
      <c r="AE2826" s="13"/>
      <c r="AT2826" s="249" t="s">
        <v>170</v>
      </c>
      <c r="AU2826" s="249" t="s">
        <v>84</v>
      </c>
      <c r="AV2826" s="13" t="s">
        <v>84</v>
      </c>
      <c r="AW2826" s="13" t="s">
        <v>31</v>
      </c>
      <c r="AX2826" s="13" t="s">
        <v>74</v>
      </c>
      <c r="AY2826" s="249" t="s">
        <v>161</v>
      </c>
    </row>
    <row r="2827" s="13" customFormat="1">
      <c r="A2827" s="13"/>
      <c r="B2827" s="239"/>
      <c r="C2827" s="240"/>
      <c r="D2827" s="234" t="s">
        <v>170</v>
      </c>
      <c r="E2827" s="241" t="s">
        <v>1</v>
      </c>
      <c r="F2827" s="242" t="s">
        <v>2662</v>
      </c>
      <c r="G2827" s="240"/>
      <c r="H2827" s="243">
        <v>5.5499999999999998</v>
      </c>
      <c r="I2827" s="244"/>
      <c r="J2827" s="240"/>
      <c r="K2827" s="240"/>
      <c r="L2827" s="245"/>
      <c r="M2827" s="246"/>
      <c r="N2827" s="247"/>
      <c r="O2827" s="247"/>
      <c r="P2827" s="247"/>
      <c r="Q2827" s="247"/>
      <c r="R2827" s="247"/>
      <c r="S2827" s="247"/>
      <c r="T2827" s="248"/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3"/>
      <c r="AE2827" s="13"/>
      <c r="AT2827" s="249" t="s">
        <v>170</v>
      </c>
      <c r="AU2827" s="249" t="s">
        <v>84</v>
      </c>
      <c r="AV2827" s="13" t="s">
        <v>84</v>
      </c>
      <c r="AW2827" s="13" t="s">
        <v>31</v>
      </c>
      <c r="AX2827" s="13" t="s">
        <v>74</v>
      </c>
      <c r="AY2827" s="249" t="s">
        <v>161</v>
      </c>
    </row>
    <row r="2828" s="13" customFormat="1">
      <c r="A2828" s="13"/>
      <c r="B2828" s="239"/>
      <c r="C2828" s="240"/>
      <c r="D2828" s="234" t="s">
        <v>170</v>
      </c>
      <c r="E2828" s="241" t="s">
        <v>1</v>
      </c>
      <c r="F2828" s="242" t="s">
        <v>2663</v>
      </c>
      <c r="G2828" s="240"/>
      <c r="H2828" s="243">
        <v>2.1000000000000001</v>
      </c>
      <c r="I2828" s="244"/>
      <c r="J2828" s="240"/>
      <c r="K2828" s="240"/>
      <c r="L2828" s="245"/>
      <c r="M2828" s="246"/>
      <c r="N2828" s="247"/>
      <c r="O2828" s="247"/>
      <c r="P2828" s="247"/>
      <c r="Q2828" s="247"/>
      <c r="R2828" s="247"/>
      <c r="S2828" s="247"/>
      <c r="T2828" s="248"/>
      <c r="U2828" s="13"/>
      <c r="V2828" s="13"/>
      <c r="W2828" s="13"/>
      <c r="X2828" s="13"/>
      <c r="Y2828" s="13"/>
      <c r="Z2828" s="13"/>
      <c r="AA2828" s="13"/>
      <c r="AB2828" s="13"/>
      <c r="AC2828" s="13"/>
      <c r="AD2828" s="13"/>
      <c r="AE2828" s="13"/>
      <c r="AT2828" s="249" t="s">
        <v>170</v>
      </c>
      <c r="AU2828" s="249" t="s">
        <v>84</v>
      </c>
      <c r="AV2828" s="13" t="s">
        <v>84</v>
      </c>
      <c r="AW2828" s="13" t="s">
        <v>31</v>
      </c>
      <c r="AX2828" s="13" t="s">
        <v>74</v>
      </c>
      <c r="AY2828" s="249" t="s">
        <v>161</v>
      </c>
    </row>
    <row r="2829" s="13" customFormat="1">
      <c r="A2829" s="13"/>
      <c r="B2829" s="239"/>
      <c r="C2829" s="240"/>
      <c r="D2829" s="234" t="s">
        <v>170</v>
      </c>
      <c r="E2829" s="241" t="s">
        <v>1</v>
      </c>
      <c r="F2829" s="242" t="s">
        <v>2664</v>
      </c>
      <c r="G2829" s="240"/>
      <c r="H2829" s="243">
        <v>7.9500000000000002</v>
      </c>
      <c r="I2829" s="244"/>
      <c r="J2829" s="240"/>
      <c r="K2829" s="240"/>
      <c r="L2829" s="245"/>
      <c r="M2829" s="246"/>
      <c r="N2829" s="247"/>
      <c r="O2829" s="247"/>
      <c r="P2829" s="247"/>
      <c r="Q2829" s="247"/>
      <c r="R2829" s="247"/>
      <c r="S2829" s="247"/>
      <c r="T2829" s="248"/>
      <c r="U2829" s="13"/>
      <c r="V2829" s="13"/>
      <c r="W2829" s="13"/>
      <c r="X2829" s="13"/>
      <c r="Y2829" s="13"/>
      <c r="Z2829" s="13"/>
      <c r="AA2829" s="13"/>
      <c r="AB2829" s="13"/>
      <c r="AC2829" s="13"/>
      <c r="AD2829" s="13"/>
      <c r="AE2829" s="13"/>
      <c r="AT2829" s="249" t="s">
        <v>170</v>
      </c>
      <c r="AU2829" s="249" t="s">
        <v>84</v>
      </c>
      <c r="AV2829" s="13" t="s">
        <v>84</v>
      </c>
      <c r="AW2829" s="13" t="s">
        <v>31</v>
      </c>
      <c r="AX2829" s="13" t="s">
        <v>74</v>
      </c>
      <c r="AY2829" s="249" t="s">
        <v>161</v>
      </c>
    </row>
    <row r="2830" s="13" customFormat="1">
      <c r="A2830" s="13"/>
      <c r="B2830" s="239"/>
      <c r="C2830" s="240"/>
      <c r="D2830" s="234" t="s">
        <v>170</v>
      </c>
      <c r="E2830" s="241" t="s">
        <v>1</v>
      </c>
      <c r="F2830" s="242" t="s">
        <v>2665</v>
      </c>
      <c r="G2830" s="240"/>
      <c r="H2830" s="243">
        <v>16.109999999999999</v>
      </c>
      <c r="I2830" s="244"/>
      <c r="J2830" s="240"/>
      <c r="K2830" s="240"/>
      <c r="L2830" s="245"/>
      <c r="M2830" s="246"/>
      <c r="N2830" s="247"/>
      <c r="O2830" s="247"/>
      <c r="P2830" s="247"/>
      <c r="Q2830" s="247"/>
      <c r="R2830" s="247"/>
      <c r="S2830" s="247"/>
      <c r="T2830" s="248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T2830" s="249" t="s">
        <v>170</v>
      </c>
      <c r="AU2830" s="249" t="s">
        <v>84</v>
      </c>
      <c r="AV2830" s="13" t="s">
        <v>84</v>
      </c>
      <c r="AW2830" s="13" t="s">
        <v>31</v>
      </c>
      <c r="AX2830" s="13" t="s">
        <v>74</v>
      </c>
      <c r="AY2830" s="249" t="s">
        <v>161</v>
      </c>
    </row>
    <row r="2831" s="13" customFormat="1">
      <c r="A2831" s="13"/>
      <c r="B2831" s="239"/>
      <c r="C2831" s="240"/>
      <c r="D2831" s="234" t="s">
        <v>170</v>
      </c>
      <c r="E2831" s="241" t="s">
        <v>1</v>
      </c>
      <c r="F2831" s="242" t="s">
        <v>2666</v>
      </c>
      <c r="G2831" s="240"/>
      <c r="H2831" s="243">
        <v>16.100000000000001</v>
      </c>
      <c r="I2831" s="244"/>
      <c r="J2831" s="240"/>
      <c r="K2831" s="240"/>
      <c r="L2831" s="245"/>
      <c r="M2831" s="246"/>
      <c r="N2831" s="247"/>
      <c r="O2831" s="247"/>
      <c r="P2831" s="247"/>
      <c r="Q2831" s="247"/>
      <c r="R2831" s="247"/>
      <c r="S2831" s="247"/>
      <c r="T2831" s="248"/>
      <c r="U2831" s="13"/>
      <c r="V2831" s="13"/>
      <c r="W2831" s="13"/>
      <c r="X2831" s="13"/>
      <c r="Y2831" s="13"/>
      <c r="Z2831" s="13"/>
      <c r="AA2831" s="13"/>
      <c r="AB2831" s="13"/>
      <c r="AC2831" s="13"/>
      <c r="AD2831" s="13"/>
      <c r="AE2831" s="13"/>
      <c r="AT2831" s="249" t="s">
        <v>170</v>
      </c>
      <c r="AU2831" s="249" t="s">
        <v>84</v>
      </c>
      <c r="AV2831" s="13" t="s">
        <v>84</v>
      </c>
      <c r="AW2831" s="13" t="s">
        <v>31</v>
      </c>
      <c r="AX2831" s="13" t="s">
        <v>74</v>
      </c>
      <c r="AY2831" s="249" t="s">
        <v>161</v>
      </c>
    </row>
    <row r="2832" s="14" customFormat="1">
      <c r="A2832" s="14"/>
      <c r="B2832" s="250"/>
      <c r="C2832" s="251"/>
      <c r="D2832" s="234" t="s">
        <v>170</v>
      </c>
      <c r="E2832" s="252" t="s">
        <v>1</v>
      </c>
      <c r="F2832" s="253" t="s">
        <v>173</v>
      </c>
      <c r="G2832" s="251"/>
      <c r="H2832" s="254">
        <v>68.209999999999994</v>
      </c>
      <c r="I2832" s="255"/>
      <c r="J2832" s="251"/>
      <c r="K2832" s="251"/>
      <c r="L2832" s="256"/>
      <c r="M2832" s="257"/>
      <c r="N2832" s="258"/>
      <c r="O2832" s="258"/>
      <c r="P2832" s="258"/>
      <c r="Q2832" s="258"/>
      <c r="R2832" s="258"/>
      <c r="S2832" s="258"/>
      <c r="T2832" s="259"/>
      <c r="U2832" s="14"/>
      <c r="V2832" s="14"/>
      <c r="W2832" s="14"/>
      <c r="X2832" s="14"/>
      <c r="Y2832" s="14"/>
      <c r="Z2832" s="14"/>
      <c r="AA2832" s="14"/>
      <c r="AB2832" s="14"/>
      <c r="AC2832" s="14"/>
      <c r="AD2832" s="14"/>
      <c r="AE2832" s="14"/>
      <c r="AT2832" s="260" t="s">
        <v>170</v>
      </c>
      <c r="AU2832" s="260" t="s">
        <v>84</v>
      </c>
      <c r="AV2832" s="14" t="s">
        <v>167</v>
      </c>
      <c r="AW2832" s="14" t="s">
        <v>31</v>
      </c>
      <c r="AX2832" s="14" t="s">
        <v>82</v>
      </c>
      <c r="AY2832" s="260" t="s">
        <v>161</v>
      </c>
    </row>
    <row r="2833" s="2" customFormat="1" ht="21.75" customHeight="1">
      <c r="A2833" s="39"/>
      <c r="B2833" s="40"/>
      <c r="C2833" s="220" t="s">
        <v>2667</v>
      </c>
      <c r="D2833" s="220" t="s">
        <v>163</v>
      </c>
      <c r="E2833" s="221" t="s">
        <v>2668</v>
      </c>
      <c r="F2833" s="222" t="s">
        <v>2669</v>
      </c>
      <c r="G2833" s="223" t="s">
        <v>183</v>
      </c>
      <c r="H2833" s="224">
        <v>231.21000000000001</v>
      </c>
      <c r="I2833" s="225"/>
      <c r="J2833" s="226">
        <f>ROUND(I2833*H2833,2)</f>
        <v>0</v>
      </c>
      <c r="K2833" s="227"/>
      <c r="L2833" s="45"/>
      <c r="M2833" s="228" t="s">
        <v>1</v>
      </c>
      <c r="N2833" s="229" t="s">
        <v>39</v>
      </c>
      <c r="O2833" s="92"/>
      <c r="P2833" s="230">
        <f>O2833*H2833</f>
        <v>0</v>
      </c>
      <c r="Q2833" s="230">
        <v>0</v>
      </c>
      <c r="R2833" s="230">
        <f>Q2833*H2833</f>
        <v>0</v>
      </c>
      <c r="S2833" s="230">
        <v>0</v>
      </c>
      <c r="T2833" s="231">
        <f>S2833*H2833</f>
        <v>0</v>
      </c>
      <c r="U2833" s="39"/>
      <c r="V2833" s="39"/>
      <c r="W2833" s="39"/>
      <c r="X2833" s="39"/>
      <c r="Y2833" s="39"/>
      <c r="Z2833" s="39"/>
      <c r="AA2833" s="39"/>
      <c r="AB2833" s="39"/>
      <c r="AC2833" s="39"/>
      <c r="AD2833" s="39"/>
      <c r="AE2833" s="39"/>
      <c r="AR2833" s="232" t="s">
        <v>259</v>
      </c>
      <c r="AT2833" s="232" t="s">
        <v>163</v>
      </c>
      <c r="AU2833" s="232" t="s">
        <v>84</v>
      </c>
      <c r="AY2833" s="18" t="s">
        <v>161</v>
      </c>
      <c r="BE2833" s="233">
        <f>IF(N2833="základní",J2833,0)</f>
        <v>0</v>
      </c>
      <c r="BF2833" s="233">
        <f>IF(N2833="snížená",J2833,0)</f>
        <v>0</v>
      </c>
      <c r="BG2833" s="233">
        <f>IF(N2833="zákl. přenesená",J2833,0)</f>
        <v>0</v>
      </c>
      <c r="BH2833" s="233">
        <f>IF(N2833="sníž. přenesená",J2833,0)</f>
        <v>0</v>
      </c>
      <c r="BI2833" s="233">
        <f>IF(N2833="nulová",J2833,0)</f>
        <v>0</v>
      </c>
      <c r="BJ2833" s="18" t="s">
        <v>82</v>
      </c>
      <c r="BK2833" s="233">
        <f>ROUND(I2833*H2833,2)</f>
        <v>0</v>
      </c>
      <c r="BL2833" s="18" t="s">
        <v>259</v>
      </c>
      <c r="BM2833" s="232" t="s">
        <v>2670</v>
      </c>
    </row>
    <row r="2834" s="2" customFormat="1">
      <c r="A2834" s="39"/>
      <c r="B2834" s="40"/>
      <c r="C2834" s="41"/>
      <c r="D2834" s="234" t="s">
        <v>169</v>
      </c>
      <c r="E2834" s="41"/>
      <c r="F2834" s="235" t="s">
        <v>2669</v>
      </c>
      <c r="G2834" s="41"/>
      <c r="H2834" s="41"/>
      <c r="I2834" s="236"/>
      <c r="J2834" s="41"/>
      <c r="K2834" s="41"/>
      <c r="L2834" s="45"/>
      <c r="M2834" s="237"/>
      <c r="N2834" s="238"/>
      <c r="O2834" s="92"/>
      <c r="P2834" s="92"/>
      <c r="Q2834" s="92"/>
      <c r="R2834" s="92"/>
      <c r="S2834" s="92"/>
      <c r="T2834" s="93"/>
      <c r="U2834" s="39"/>
      <c r="V2834" s="39"/>
      <c r="W2834" s="39"/>
      <c r="X2834" s="39"/>
      <c r="Y2834" s="39"/>
      <c r="Z2834" s="39"/>
      <c r="AA2834" s="39"/>
      <c r="AB2834" s="39"/>
      <c r="AC2834" s="39"/>
      <c r="AD2834" s="39"/>
      <c r="AE2834" s="39"/>
      <c r="AT2834" s="18" t="s">
        <v>169</v>
      </c>
      <c r="AU2834" s="18" t="s">
        <v>84</v>
      </c>
    </row>
    <row r="2835" s="15" customFormat="1">
      <c r="A2835" s="15"/>
      <c r="B2835" s="261"/>
      <c r="C2835" s="262"/>
      <c r="D2835" s="234" t="s">
        <v>170</v>
      </c>
      <c r="E2835" s="263" t="s">
        <v>1</v>
      </c>
      <c r="F2835" s="264" t="s">
        <v>2671</v>
      </c>
      <c r="G2835" s="262"/>
      <c r="H2835" s="263" t="s">
        <v>1</v>
      </c>
      <c r="I2835" s="265"/>
      <c r="J2835" s="262"/>
      <c r="K2835" s="262"/>
      <c r="L2835" s="266"/>
      <c r="M2835" s="267"/>
      <c r="N2835" s="268"/>
      <c r="O2835" s="268"/>
      <c r="P2835" s="268"/>
      <c r="Q2835" s="268"/>
      <c r="R2835" s="268"/>
      <c r="S2835" s="268"/>
      <c r="T2835" s="269"/>
      <c r="U2835" s="15"/>
      <c r="V2835" s="15"/>
      <c r="W2835" s="15"/>
      <c r="X2835" s="15"/>
      <c r="Y2835" s="15"/>
      <c r="Z2835" s="15"/>
      <c r="AA2835" s="15"/>
      <c r="AB2835" s="15"/>
      <c r="AC2835" s="15"/>
      <c r="AD2835" s="15"/>
      <c r="AE2835" s="15"/>
      <c r="AT2835" s="270" t="s">
        <v>170</v>
      </c>
      <c r="AU2835" s="270" t="s">
        <v>84</v>
      </c>
      <c r="AV2835" s="15" t="s">
        <v>82</v>
      </c>
      <c r="AW2835" s="15" t="s">
        <v>31</v>
      </c>
      <c r="AX2835" s="15" t="s">
        <v>74</v>
      </c>
      <c r="AY2835" s="270" t="s">
        <v>161</v>
      </c>
    </row>
    <row r="2836" s="15" customFormat="1">
      <c r="A2836" s="15"/>
      <c r="B2836" s="261"/>
      <c r="C2836" s="262"/>
      <c r="D2836" s="234" t="s">
        <v>170</v>
      </c>
      <c r="E2836" s="263" t="s">
        <v>1</v>
      </c>
      <c r="F2836" s="264" t="s">
        <v>548</v>
      </c>
      <c r="G2836" s="262"/>
      <c r="H2836" s="263" t="s">
        <v>1</v>
      </c>
      <c r="I2836" s="265"/>
      <c r="J2836" s="262"/>
      <c r="K2836" s="262"/>
      <c r="L2836" s="266"/>
      <c r="M2836" s="267"/>
      <c r="N2836" s="268"/>
      <c r="O2836" s="268"/>
      <c r="P2836" s="268"/>
      <c r="Q2836" s="268"/>
      <c r="R2836" s="268"/>
      <c r="S2836" s="268"/>
      <c r="T2836" s="269"/>
      <c r="U2836" s="15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T2836" s="270" t="s">
        <v>170</v>
      </c>
      <c r="AU2836" s="270" t="s">
        <v>84</v>
      </c>
      <c r="AV2836" s="15" t="s">
        <v>82</v>
      </c>
      <c r="AW2836" s="15" t="s">
        <v>31</v>
      </c>
      <c r="AX2836" s="15" t="s">
        <v>74</v>
      </c>
      <c r="AY2836" s="270" t="s">
        <v>161</v>
      </c>
    </row>
    <row r="2837" s="13" customFormat="1">
      <c r="A2837" s="13"/>
      <c r="B2837" s="239"/>
      <c r="C2837" s="240"/>
      <c r="D2837" s="234" t="s">
        <v>170</v>
      </c>
      <c r="E2837" s="241" t="s">
        <v>1</v>
      </c>
      <c r="F2837" s="242" t="s">
        <v>2672</v>
      </c>
      <c r="G2837" s="240"/>
      <c r="H2837" s="243">
        <v>14.1</v>
      </c>
      <c r="I2837" s="244"/>
      <c r="J2837" s="240"/>
      <c r="K2837" s="240"/>
      <c r="L2837" s="245"/>
      <c r="M2837" s="246"/>
      <c r="N2837" s="247"/>
      <c r="O2837" s="247"/>
      <c r="P2837" s="247"/>
      <c r="Q2837" s="247"/>
      <c r="R2837" s="247"/>
      <c r="S2837" s="247"/>
      <c r="T2837" s="248"/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3"/>
      <c r="AE2837" s="13"/>
      <c r="AT2837" s="249" t="s">
        <v>170</v>
      </c>
      <c r="AU2837" s="249" t="s">
        <v>84</v>
      </c>
      <c r="AV2837" s="13" t="s">
        <v>84</v>
      </c>
      <c r="AW2837" s="13" t="s">
        <v>31</v>
      </c>
      <c r="AX2837" s="13" t="s">
        <v>74</v>
      </c>
      <c r="AY2837" s="249" t="s">
        <v>161</v>
      </c>
    </row>
    <row r="2838" s="13" customFormat="1">
      <c r="A2838" s="13"/>
      <c r="B2838" s="239"/>
      <c r="C2838" s="240"/>
      <c r="D2838" s="234" t="s">
        <v>170</v>
      </c>
      <c r="E2838" s="241" t="s">
        <v>1</v>
      </c>
      <c r="F2838" s="242" t="s">
        <v>2673</v>
      </c>
      <c r="G2838" s="240"/>
      <c r="H2838" s="243">
        <v>31.399999999999999</v>
      </c>
      <c r="I2838" s="244"/>
      <c r="J2838" s="240"/>
      <c r="K2838" s="240"/>
      <c r="L2838" s="245"/>
      <c r="M2838" s="246"/>
      <c r="N2838" s="247"/>
      <c r="O2838" s="247"/>
      <c r="P2838" s="247"/>
      <c r="Q2838" s="247"/>
      <c r="R2838" s="247"/>
      <c r="S2838" s="247"/>
      <c r="T2838" s="248"/>
      <c r="U2838" s="13"/>
      <c r="V2838" s="13"/>
      <c r="W2838" s="13"/>
      <c r="X2838" s="13"/>
      <c r="Y2838" s="13"/>
      <c r="Z2838" s="13"/>
      <c r="AA2838" s="13"/>
      <c r="AB2838" s="13"/>
      <c r="AC2838" s="13"/>
      <c r="AD2838" s="13"/>
      <c r="AE2838" s="13"/>
      <c r="AT2838" s="249" t="s">
        <v>170</v>
      </c>
      <c r="AU2838" s="249" t="s">
        <v>84</v>
      </c>
      <c r="AV2838" s="13" t="s">
        <v>84</v>
      </c>
      <c r="AW2838" s="13" t="s">
        <v>31</v>
      </c>
      <c r="AX2838" s="13" t="s">
        <v>74</v>
      </c>
      <c r="AY2838" s="249" t="s">
        <v>161</v>
      </c>
    </row>
    <row r="2839" s="13" customFormat="1">
      <c r="A2839" s="13"/>
      <c r="B2839" s="239"/>
      <c r="C2839" s="240"/>
      <c r="D2839" s="234" t="s">
        <v>170</v>
      </c>
      <c r="E2839" s="241" t="s">
        <v>1</v>
      </c>
      <c r="F2839" s="242" t="s">
        <v>2674</v>
      </c>
      <c r="G2839" s="240"/>
      <c r="H2839" s="243">
        <v>18.949999999999999</v>
      </c>
      <c r="I2839" s="244"/>
      <c r="J2839" s="240"/>
      <c r="K2839" s="240"/>
      <c r="L2839" s="245"/>
      <c r="M2839" s="246"/>
      <c r="N2839" s="247"/>
      <c r="O2839" s="247"/>
      <c r="P2839" s="247"/>
      <c r="Q2839" s="247"/>
      <c r="R2839" s="247"/>
      <c r="S2839" s="247"/>
      <c r="T2839" s="248"/>
      <c r="U2839" s="13"/>
      <c r="V2839" s="13"/>
      <c r="W2839" s="13"/>
      <c r="X2839" s="13"/>
      <c r="Y2839" s="13"/>
      <c r="Z2839" s="13"/>
      <c r="AA2839" s="13"/>
      <c r="AB2839" s="13"/>
      <c r="AC2839" s="13"/>
      <c r="AD2839" s="13"/>
      <c r="AE2839" s="13"/>
      <c r="AT2839" s="249" t="s">
        <v>170</v>
      </c>
      <c r="AU2839" s="249" t="s">
        <v>84</v>
      </c>
      <c r="AV2839" s="13" t="s">
        <v>84</v>
      </c>
      <c r="AW2839" s="13" t="s">
        <v>31</v>
      </c>
      <c r="AX2839" s="13" t="s">
        <v>74</v>
      </c>
      <c r="AY2839" s="249" t="s">
        <v>161</v>
      </c>
    </row>
    <row r="2840" s="13" customFormat="1">
      <c r="A2840" s="13"/>
      <c r="B2840" s="239"/>
      <c r="C2840" s="240"/>
      <c r="D2840" s="234" t="s">
        <v>170</v>
      </c>
      <c r="E2840" s="241" t="s">
        <v>1</v>
      </c>
      <c r="F2840" s="242" t="s">
        <v>2675</v>
      </c>
      <c r="G2840" s="240"/>
      <c r="H2840" s="243">
        <v>10.199999999999999</v>
      </c>
      <c r="I2840" s="244"/>
      <c r="J2840" s="240"/>
      <c r="K2840" s="240"/>
      <c r="L2840" s="245"/>
      <c r="M2840" s="246"/>
      <c r="N2840" s="247"/>
      <c r="O2840" s="247"/>
      <c r="P2840" s="247"/>
      <c r="Q2840" s="247"/>
      <c r="R2840" s="247"/>
      <c r="S2840" s="247"/>
      <c r="T2840" s="248"/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3"/>
      <c r="AE2840" s="13"/>
      <c r="AT2840" s="249" t="s">
        <v>170</v>
      </c>
      <c r="AU2840" s="249" t="s">
        <v>84</v>
      </c>
      <c r="AV2840" s="13" t="s">
        <v>84</v>
      </c>
      <c r="AW2840" s="13" t="s">
        <v>31</v>
      </c>
      <c r="AX2840" s="13" t="s">
        <v>74</v>
      </c>
      <c r="AY2840" s="249" t="s">
        <v>161</v>
      </c>
    </row>
    <row r="2841" s="13" customFormat="1">
      <c r="A2841" s="13"/>
      <c r="B2841" s="239"/>
      <c r="C2841" s="240"/>
      <c r="D2841" s="234" t="s">
        <v>170</v>
      </c>
      <c r="E2841" s="241" t="s">
        <v>1</v>
      </c>
      <c r="F2841" s="242" t="s">
        <v>1065</v>
      </c>
      <c r="G2841" s="240"/>
      <c r="H2841" s="243">
        <v>5.5</v>
      </c>
      <c r="I2841" s="244"/>
      <c r="J2841" s="240"/>
      <c r="K2841" s="240"/>
      <c r="L2841" s="245"/>
      <c r="M2841" s="246"/>
      <c r="N2841" s="247"/>
      <c r="O2841" s="247"/>
      <c r="P2841" s="247"/>
      <c r="Q2841" s="247"/>
      <c r="R2841" s="247"/>
      <c r="S2841" s="247"/>
      <c r="T2841" s="248"/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3"/>
      <c r="AE2841" s="13"/>
      <c r="AT2841" s="249" t="s">
        <v>170</v>
      </c>
      <c r="AU2841" s="249" t="s">
        <v>84</v>
      </c>
      <c r="AV2841" s="13" t="s">
        <v>84</v>
      </c>
      <c r="AW2841" s="13" t="s">
        <v>31</v>
      </c>
      <c r="AX2841" s="13" t="s">
        <v>74</v>
      </c>
      <c r="AY2841" s="249" t="s">
        <v>161</v>
      </c>
    </row>
    <row r="2842" s="13" customFormat="1">
      <c r="A2842" s="13"/>
      <c r="B2842" s="239"/>
      <c r="C2842" s="240"/>
      <c r="D2842" s="234" t="s">
        <v>170</v>
      </c>
      <c r="E2842" s="241" t="s">
        <v>1</v>
      </c>
      <c r="F2842" s="242" t="s">
        <v>2676</v>
      </c>
      <c r="G2842" s="240"/>
      <c r="H2842" s="243">
        <v>8.25</v>
      </c>
      <c r="I2842" s="244"/>
      <c r="J2842" s="240"/>
      <c r="K2842" s="240"/>
      <c r="L2842" s="245"/>
      <c r="M2842" s="246"/>
      <c r="N2842" s="247"/>
      <c r="O2842" s="247"/>
      <c r="P2842" s="247"/>
      <c r="Q2842" s="247"/>
      <c r="R2842" s="247"/>
      <c r="S2842" s="247"/>
      <c r="T2842" s="248"/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3"/>
      <c r="AE2842" s="13"/>
      <c r="AT2842" s="249" t="s">
        <v>170</v>
      </c>
      <c r="AU2842" s="249" t="s">
        <v>84</v>
      </c>
      <c r="AV2842" s="13" t="s">
        <v>84</v>
      </c>
      <c r="AW2842" s="13" t="s">
        <v>31</v>
      </c>
      <c r="AX2842" s="13" t="s">
        <v>74</v>
      </c>
      <c r="AY2842" s="249" t="s">
        <v>161</v>
      </c>
    </row>
    <row r="2843" s="15" customFormat="1">
      <c r="A2843" s="15"/>
      <c r="B2843" s="261"/>
      <c r="C2843" s="262"/>
      <c r="D2843" s="234" t="s">
        <v>170</v>
      </c>
      <c r="E2843" s="263" t="s">
        <v>1</v>
      </c>
      <c r="F2843" s="264" t="s">
        <v>572</v>
      </c>
      <c r="G2843" s="262"/>
      <c r="H2843" s="263" t="s">
        <v>1</v>
      </c>
      <c r="I2843" s="265"/>
      <c r="J2843" s="262"/>
      <c r="K2843" s="262"/>
      <c r="L2843" s="266"/>
      <c r="M2843" s="267"/>
      <c r="N2843" s="268"/>
      <c r="O2843" s="268"/>
      <c r="P2843" s="268"/>
      <c r="Q2843" s="268"/>
      <c r="R2843" s="268"/>
      <c r="S2843" s="268"/>
      <c r="T2843" s="269"/>
      <c r="U2843" s="15"/>
      <c r="V2843" s="15"/>
      <c r="W2843" s="15"/>
      <c r="X2843" s="15"/>
      <c r="Y2843" s="15"/>
      <c r="Z2843" s="15"/>
      <c r="AA2843" s="15"/>
      <c r="AB2843" s="15"/>
      <c r="AC2843" s="15"/>
      <c r="AD2843" s="15"/>
      <c r="AE2843" s="15"/>
      <c r="AT2843" s="270" t="s">
        <v>170</v>
      </c>
      <c r="AU2843" s="270" t="s">
        <v>84</v>
      </c>
      <c r="AV2843" s="15" t="s">
        <v>82</v>
      </c>
      <c r="AW2843" s="15" t="s">
        <v>31</v>
      </c>
      <c r="AX2843" s="15" t="s">
        <v>74</v>
      </c>
      <c r="AY2843" s="270" t="s">
        <v>161</v>
      </c>
    </row>
    <row r="2844" s="13" customFormat="1">
      <c r="A2844" s="13"/>
      <c r="B2844" s="239"/>
      <c r="C2844" s="240"/>
      <c r="D2844" s="234" t="s">
        <v>170</v>
      </c>
      <c r="E2844" s="241" t="s">
        <v>1</v>
      </c>
      <c r="F2844" s="242" t="s">
        <v>1078</v>
      </c>
      <c r="G2844" s="240"/>
      <c r="H2844" s="243">
        <v>37.25</v>
      </c>
      <c r="I2844" s="244"/>
      <c r="J2844" s="240"/>
      <c r="K2844" s="240"/>
      <c r="L2844" s="245"/>
      <c r="M2844" s="246"/>
      <c r="N2844" s="247"/>
      <c r="O2844" s="247"/>
      <c r="P2844" s="247"/>
      <c r="Q2844" s="247"/>
      <c r="R2844" s="247"/>
      <c r="S2844" s="247"/>
      <c r="T2844" s="248"/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3"/>
      <c r="AE2844" s="13"/>
      <c r="AT2844" s="249" t="s">
        <v>170</v>
      </c>
      <c r="AU2844" s="249" t="s">
        <v>84</v>
      </c>
      <c r="AV2844" s="13" t="s">
        <v>84</v>
      </c>
      <c r="AW2844" s="13" t="s">
        <v>31</v>
      </c>
      <c r="AX2844" s="13" t="s">
        <v>74</v>
      </c>
      <c r="AY2844" s="249" t="s">
        <v>161</v>
      </c>
    </row>
    <row r="2845" s="16" customFormat="1">
      <c r="A2845" s="16"/>
      <c r="B2845" s="282"/>
      <c r="C2845" s="283"/>
      <c r="D2845" s="234" t="s">
        <v>170</v>
      </c>
      <c r="E2845" s="284" t="s">
        <v>1</v>
      </c>
      <c r="F2845" s="285" t="s">
        <v>571</v>
      </c>
      <c r="G2845" s="283"/>
      <c r="H2845" s="286">
        <v>125.65000000000001</v>
      </c>
      <c r="I2845" s="287"/>
      <c r="J2845" s="283"/>
      <c r="K2845" s="283"/>
      <c r="L2845" s="288"/>
      <c r="M2845" s="289"/>
      <c r="N2845" s="290"/>
      <c r="O2845" s="290"/>
      <c r="P2845" s="290"/>
      <c r="Q2845" s="290"/>
      <c r="R2845" s="290"/>
      <c r="S2845" s="290"/>
      <c r="T2845" s="291"/>
      <c r="U2845" s="16"/>
      <c r="V2845" s="16"/>
      <c r="W2845" s="16"/>
      <c r="X2845" s="16"/>
      <c r="Y2845" s="16"/>
      <c r="Z2845" s="16"/>
      <c r="AA2845" s="16"/>
      <c r="AB2845" s="16"/>
      <c r="AC2845" s="16"/>
      <c r="AD2845" s="16"/>
      <c r="AE2845" s="16"/>
      <c r="AT2845" s="292" t="s">
        <v>170</v>
      </c>
      <c r="AU2845" s="292" t="s">
        <v>84</v>
      </c>
      <c r="AV2845" s="16" t="s">
        <v>180</v>
      </c>
      <c r="AW2845" s="16" t="s">
        <v>31</v>
      </c>
      <c r="AX2845" s="16" t="s">
        <v>74</v>
      </c>
      <c r="AY2845" s="292" t="s">
        <v>161</v>
      </c>
    </row>
    <row r="2846" s="15" customFormat="1">
      <c r="A2846" s="15"/>
      <c r="B2846" s="261"/>
      <c r="C2846" s="262"/>
      <c r="D2846" s="234" t="s">
        <v>170</v>
      </c>
      <c r="E2846" s="263" t="s">
        <v>1</v>
      </c>
      <c r="F2846" s="264" t="s">
        <v>2677</v>
      </c>
      <c r="G2846" s="262"/>
      <c r="H2846" s="263" t="s">
        <v>1</v>
      </c>
      <c r="I2846" s="265"/>
      <c r="J2846" s="262"/>
      <c r="K2846" s="262"/>
      <c r="L2846" s="266"/>
      <c r="M2846" s="267"/>
      <c r="N2846" s="268"/>
      <c r="O2846" s="268"/>
      <c r="P2846" s="268"/>
      <c r="Q2846" s="268"/>
      <c r="R2846" s="268"/>
      <c r="S2846" s="268"/>
      <c r="T2846" s="269"/>
      <c r="U2846" s="15"/>
      <c r="V2846" s="15"/>
      <c r="W2846" s="15"/>
      <c r="X2846" s="15"/>
      <c r="Y2846" s="15"/>
      <c r="Z2846" s="15"/>
      <c r="AA2846" s="15"/>
      <c r="AB2846" s="15"/>
      <c r="AC2846" s="15"/>
      <c r="AD2846" s="15"/>
      <c r="AE2846" s="15"/>
      <c r="AT2846" s="270" t="s">
        <v>170</v>
      </c>
      <c r="AU2846" s="270" t="s">
        <v>84</v>
      </c>
      <c r="AV2846" s="15" t="s">
        <v>82</v>
      </c>
      <c r="AW2846" s="15" t="s">
        <v>31</v>
      </c>
      <c r="AX2846" s="15" t="s">
        <v>74</v>
      </c>
      <c r="AY2846" s="270" t="s">
        <v>161</v>
      </c>
    </row>
    <row r="2847" s="15" customFormat="1">
      <c r="A2847" s="15"/>
      <c r="B2847" s="261"/>
      <c r="C2847" s="262"/>
      <c r="D2847" s="234" t="s">
        <v>170</v>
      </c>
      <c r="E2847" s="263" t="s">
        <v>1</v>
      </c>
      <c r="F2847" s="264" t="s">
        <v>548</v>
      </c>
      <c r="G2847" s="262"/>
      <c r="H2847" s="263" t="s">
        <v>1</v>
      </c>
      <c r="I2847" s="265"/>
      <c r="J2847" s="262"/>
      <c r="K2847" s="262"/>
      <c r="L2847" s="266"/>
      <c r="M2847" s="267"/>
      <c r="N2847" s="268"/>
      <c r="O2847" s="268"/>
      <c r="P2847" s="268"/>
      <c r="Q2847" s="268"/>
      <c r="R2847" s="268"/>
      <c r="S2847" s="268"/>
      <c r="T2847" s="269"/>
      <c r="U2847" s="15"/>
      <c r="V2847" s="15"/>
      <c r="W2847" s="15"/>
      <c r="X2847" s="15"/>
      <c r="Y2847" s="15"/>
      <c r="Z2847" s="15"/>
      <c r="AA2847" s="15"/>
      <c r="AB2847" s="15"/>
      <c r="AC2847" s="15"/>
      <c r="AD2847" s="15"/>
      <c r="AE2847" s="15"/>
      <c r="AT2847" s="270" t="s">
        <v>170</v>
      </c>
      <c r="AU2847" s="270" t="s">
        <v>84</v>
      </c>
      <c r="AV2847" s="15" t="s">
        <v>82</v>
      </c>
      <c r="AW2847" s="15" t="s">
        <v>31</v>
      </c>
      <c r="AX2847" s="15" t="s">
        <v>74</v>
      </c>
      <c r="AY2847" s="270" t="s">
        <v>161</v>
      </c>
    </row>
    <row r="2848" s="13" customFormat="1">
      <c r="A2848" s="13"/>
      <c r="B2848" s="239"/>
      <c r="C2848" s="240"/>
      <c r="D2848" s="234" t="s">
        <v>170</v>
      </c>
      <c r="E2848" s="241" t="s">
        <v>1</v>
      </c>
      <c r="F2848" s="242" t="s">
        <v>1067</v>
      </c>
      <c r="G2848" s="240"/>
      <c r="H2848" s="243">
        <v>7.2999999999999998</v>
      </c>
      <c r="I2848" s="244"/>
      <c r="J2848" s="240"/>
      <c r="K2848" s="240"/>
      <c r="L2848" s="245"/>
      <c r="M2848" s="246"/>
      <c r="N2848" s="247"/>
      <c r="O2848" s="247"/>
      <c r="P2848" s="247"/>
      <c r="Q2848" s="247"/>
      <c r="R2848" s="247"/>
      <c r="S2848" s="247"/>
      <c r="T2848" s="248"/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3"/>
      <c r="AE2848" s="13"/>
      <c r="AT2848" s="249" t="s">
        <v>170</v>
      </c>
      <c r="AU2848" s="249" t="s">
        <v>84</v>
      </c>
      <c r="AV2848" s="13" t="s">
        <v>84</v>
      </c>
      <c r="AW2848" s="13" t="s">
        <v>31</v>
      </c>
      <c r="AX2848" s="13" t="s">
        <v>74</v>
      </c>
      <c r="AY2848" s="249" t="s">
        <v>161</v>
      </c>
    </row>
    <row r="2849" s="13" customFormat="1">
      <c r="A2849" s="13"/>
      <c r="B2849" s="239"/>
      <c r="C2849" s="240"/>
      <c r="D2849" s="234" t="s">
        <v>170</v>
      </c>
      <c r="E2849" s="241" t="s">
        <v>1</v>
      </c>
      <c r="F2849" s="242" t="s">
        <v>1068</v>
      </c>
      <c r="G2849" s="240"/>
      <c r="H2849" s="243">
        <v>12.25</v>
      </c>
      <c r="I2849" s="244"/>
      <c r="J2849" s="240"/>
      <c r="K2849" s="240"/>
      <c r="L2849" s="245"/>
      <c r="M2849" s="246"/>
      <c r="N2849" s="247"/>
      <c r="O2849" s="247"/>
      <c r="P2849" s="247"/>
      <c r="Q2849" s="247"/>
      <c r="R2849" s="247"/>
      <c r="S2849" s="247"/>
      <c r="T2849" s="248"/>
      <c r="U2849" s="13"/>
      <c r="V2849" s="13"/>
      <c r="W2849" s="13"/>
      <c r="X2849" s="13"/>
      <c r="Y2849" s="13"/>
      <c r="Z2849" s="13"/>
      <c r="AA2849" s="13"/>
      <c r="AB2849" s="13"/>
      <c r="AC2849" s="13"/>
      <c r="AD2849" s="13"/>
      <c r="AE2849" s="13"/>
      <c r="AT2849" s="249" t="s">
        <v>170</v>
      </c>
      <c r="AU2849" s="249" t="s">
        <v>84</v>
      </c>
      <c r="AV2849" s="13" t="s">
        <v>84</v>
      </c>
      <c r="AW2849" s="13" t="s">
        <v>31</v>
      </c>
      <c r="AX2849" s="13" t="s">
        <v>74</v>
      </c>
      <c r="AY2849" s="249" t="s">
        <v>161</v>
      </c>
    </row>
    <row r="2850" s="13" customFormat="1">
      <c r="A2850" s="13"/>
      <c r="B2850" s="239"/>
      <c r="C2850" s="240"/>
      <c r="D2850" s="234" t="s">
        <v>170</v>
      </c>
      <c r="E2850" s="241" t="s">
        <v>1</v>
      </c>
      <c r="F2850" s="242" t="s">
        <v>2678</v>
      </c>
      <c r="G2850" s="240"/>
      <c r="H2850" s="243">
        <v>11.560000000000001</v>
      </c>
      <c r="I2850" s="244"/>
      <c r="J2850" s="240"/>
      <c r="K2850" s="240"/>
      <c r="L2850" s="245"/>
      <c r="M2850" s="246"/>
      <c r="N2850" s="247"/>
      <c r="O2850" s="247"/>
      <c r="P2850" s="247"/>
      <c r="Q2850" s="247"/>
      <c r="R2850" s="247"/>
      <c r="S2850" s="247"/>
      <c r="T2850" s="248"/>
      <c r="U2850" s="13"/>
      <c r="V2850" s="13"/>
      <c r="W2850" s="13"/>
      <c r="X2850" s="13"/>
      <c r="Y2850" s="13"/>
      <c r="Z2850" s="13"/>
      <c r="AA2850" s="13"/>
      <c r="AB2850" s="13"/>
      <c r="AC2850" s="13"/>
      <c r="AD2850" s="13"/>
      <c r="AE2850" s="13"/>
      <c r="AT2850" s="249" t="s">
        <v>170</v>
      </c>
      <c r="AU2850" s="249" t="s">
        <v>84</v>
      </c>
      <c r="AV2850" s="13" t="s">
        <v>84</v>
      </c>
      <c r="AW2850" s="13" t="s">
        <v>31</v>
      </c>
      <c r="AX2850" s="13" t="s">
        <v>74</v>
      </c>
      <c r="AY2850" s="249" t="s">
        <v>161</v>
      </c>
    </row>
    <row r="2851" s="13" customFormat="1">
      <c r="A2851" s="13"/>
      <c r="B2851" s="239"/>
      <c r="C2851" s="240"/>
      <c r="D2851" s="234" t="s">
        <v>170</v>
      </c>
      <c r="E2851" s="241" t="s">
        <v>1</v>
      </c>
      <c r="F2851" s="242" t="s">
        <v>2679</v>
      </c>
      <c r="G2851" s="240"/>
      <c r="H2851" s="243">
        <v>7.0999999999999996</v>
      </c>
      <c r="I2851" s="244"/>
      <c r="J2851" s="240"/>
      <c r="K2851" s="240"/>
      <c r="L2851" s="245"/>
      <c r="M2851" s="246"/>
      <c r="N2851" s="247"/>
      <c r="O2851" s="247"/>
      <c r="P2851" s="247"/>
      <c r="Q2851" s="247"/>
      <c r="R2851" s="247"/>
      <c r="S2851" s="247"/>
      <c r="T2851" s="248"/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3"/>
      <c r="AE2851" s="13"/>
      <c r="AT2851" s="249" t="s">
        <v>170</v>
      </c>
      <c r="AU2851" s="249" t="s">
        <v>84</v>
      </c>
      <c r="AV2851" s="13" t="s">
        <v>84</v>
      </c>
      <c r="AW2851" s="13" t="s">
        <v>31</v>
      </c>
      <c r="AX2851" s="13" t="s">
        <v>74</v>
      </c>
      <c r="AY2851" s="249" t="s">
        <v>161</v>
      </c>
    </row>
    <row r="2852" s="13" customFormat="1">
      <c r="A2852" s="13"/>
      <c r="B2852" s="239"/>
      <c r="C2852" s="240"/>
      <c r="D2852" s="234" t="s">
        <v>170</v>
      </c>
      <c r="E2852" s="241" t="s">
        <v>1</v>
      </c>
      <c r="F2852" s="242" t="s">
        <v>2680</v>
      </c>
      <c r="G2852" s="240"/>
      <c r="H2852" s="243">
        <v>10.1</v>
      </c>
      <c r="I2852" s="244"/>
      <c r="J2852" s="240"/>
      <c r="K2852" s="240"/>
      <c r="L2852" s="245"/>
      <c r="M2852" s="246"/>
      <c r="N2852" s="247"/>
      <c r="O2852" s="247"/>
      <c r="P2852" s="247"/>
      <c r="Q2852" s="247"/>
      <c r="R2852" s="247"/>
      <c r="S2852" s="247"/>
      <c r="T2852" s="248"/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3"/>
      <c r="AE2852" s="13"/>
      <c r="AT2852" s="249" t="s">
        <v>170</v>
      </c>
      <c r="AU2852" s="249" t="s">
        <v>84</v>
      </c>
      <c r="AV2852" s="13" t="s">
        <v>84</v>
      </c>
      <c r="AW2852" s="13" t="s">
        <v>31</v>
      </c>
      <c r="AX2852" s="13" t="s">
        <v>74</v>
      </c>
      <c r="AY2852" s="249" t="s">
        <v>161</v>
      </c>
    </row>
    <row r="2853" s="13" customFormat="1">
      <c r="A2853" s="13"/>
      <c r="B2853" s="239"/>
      <c r="C2853" s="240"/>
      <c r="D2853" s="234" t="s">
        <v>170</v>
      </c>
      <c r="E2853" s="241" t="s">
        <v>1</v>
      </c>
      <c r="F2853" s="242" t="s">
        <v>1072</v>
      </c>
      <c r="G2853" s="240"/>
      <c r="H2853" s="243">
        <v>4.5499999999999998</v>
      </c>
      <c r="I2853" s="244"/>
      <c r="J2853" s="240"/>
      <c r="K2853" s="240"/>
      <c r="L2853" s="245"/>
      <c r="M2853" s="246"/>
      <c r="N2853" s="247"/>
      <c r="O2853" s="247"/>
      <c r="P2853" s="247"/>
      <c r="Q2853" s="247"/>
      <c r="R2853" s="247"/>
      <c r="S2853" s="247"/>
      <c r="T2853" s="248"/>
      <c r="U2853" s="13"/>
      <c r="V2853" s="13"/>
      <c r="W2853" s="13"/>
      <c r="X2853" s="13"/>
      <c r="Y2853" s="13"/>
      <c r="Z2853" s="13"/>
      <c r="AA2853" s="13"/>
      <c r="AB2853" s="13"/>
      <c r="AC2853" s="13"/>
      <c r="AD2853" s="13"/>
      <c r="AE2853" s="13"/>
      <c r="AT2853" s="249" t="s">
        <v>170</v>
      </c>
      <c r="AU2853" s="249" t="s">
        <v>84</v>
      </c>
      <c r="AV2853" s="13" t="s">
        <v>84</v>
      </c>
      <c r="AW2853" s="13" t="s">
        <v>31</v>
      </c>
      <c r="AX2853" s="13" t="s">
        <v>74</v>
      </c>
      <c r="AY2853" s="249" t="s">
        <v>161</v>
      </c>
    </row>
    <row r="2854" s="16" customFormat="1">
      <c r="A2854" s="16"/>
      <c r="B2854" s="282"/>
      <c r="C2854" s="283"/>
      <c r="D2854" s="234" t="s">
        <v>170</v>
      </c>
      <c r="E2854" s="284" t="s">
        <v>1</v>
      </c>
      <c r="F2854" s="285" t="s">
        <v>571</v>
      </c>
      <c r="G2854" s="283"/>
      <c r="H2854" s="286">
        <v>52.859999999999999</v>
      </c>
      <c r="I2854" s="287"/>
      <c r="J2854" s="283"/>
      <c r="K2854" s="283"/>
      <c r="L2854" s="288"/>
      <c r="M2854" s="289"/>
      <c r="N2854" s="290"/>
      <c r="O2854" s="290"/>
      <c r="P2854" s="290"/>
      <c r="Q2854" s="290"/>
      <c r="R2854" s="290"/>
      <c r="S2854" s="290"/>
      <c r="T2854" s="291"/>
      <c r="U2854" s="16"/>
      <c r="V2854" s="16"/>
      <c r="W2854" s="16"/>
      <c r="X2854" s="16"/>
      <c r="Y2854" s="16"/>
      <c r="Z2854" s="16"/>
      <c r="AA2854" s="16"/>
      <c r="AB2854" s="16"/>
      <c r="AC2854" s="16"/>
      <c r="AD2854" s="16"/>
      <c r="AE2854" s="16"/>
      <c r="AT2854" s="292" t="s">
        <v>170</v>
      </c>
      <c r="AU2854" s="292" t="s">
        <v>84</v>
      </c>
      <c r="AV2854" s="16" t="s">
        <v>180</v>
      </c>
      <c r="AW2854" s="16" t="s">
        <v>31</v>
      </c>
      <c r="AX2854" s="16" t="s">
        <v>74</v>
      </c>
      <c r="AY2854" s="292" t="s">
        <v>161</v>
      </c>
    </row>
    <row r="2855" s="15" customFormat="1">
      <c r="A2855" s="15"/>
      <c r="B2855" s="261"/>
      <c r="C2855" s="262"/>
      <c r="D2855" s="234" t="s">
        <v>170</v>
      </c>
      <c r="E2855" s="263" t="s">
        <v>1</v>
      </c>
      <c r="F2855" s="264" t="s">
        <v>572</v>
      </c>
      <c r="G2855" s="262"/>
      <c r="H2855" s="263" t="s">
        <v>1</v>
      </c>
      <c r="I2855" s="265"/>
      <c r="J2855" s="262"/>
      <c r="K2855" s="262"/>
      <c r="L2855" s="266"/>
      <c r="M2855" s="267"/>
      <c r="N2855" s="268"/>
      <c r="O2855" s="268"/>
      <c r="P2855" s="268"/>
      <c r="Q2855" s="268"/>
      <c r="R2855" s="268"/>
      <c r="S2855" s="268"/>
      <c r="T2855" s="269"/>
      <c r="U2855" s="15"/>
      <c r="V2855" s="15"/>
      <c r="W2855" s="15"/>
      <c r="X2855" s="15"/>
      <c r="Y2855" s="15"/>
      <c r="Z2855" s="15"/>
      <c r="AA2855" s="15"/>
      <c r="AB2855" s="15"/>
      <c r="AC2855" s="15"/>
      <c r="AD2855" s="15"/>
      <c r="AE2855" s="15"/>
      <c r="AT2855" s="270" t="s">
        <v>170</v>
      </c>
      <c r="AU2855" s="270" t="s">
        <v>84</v>
      </c>
      <c r="AV2855" s="15" t="s">
        <v>82</v>
      </c>
      <c r="AW2855" s="15" t="s">
        <v>31</v>
      </c>
      <c r="AX2855" s="15" t="s">
        <v>74</v>
      </c>
      <c r="AY2855" s="270" t="s">
        <v>161</v>
      </c>
    </row>
    <row r="2856" s="13" customFormat="1">
      <c r="A2856" s="13"/>
      <c r="B2856" s="239"/>
      <c r="C2856" s="240"/>
      <c r="D2856" s="234" t="s">
        <v>170</v>
      </c>
      <c r="E2856" s="241" t="s">
        <v>1</v>
      </c>
      <c r="F2856" s="242" t="s">
        <v>1076</v>
      </c>
      <c r="G2856" s="240"/>
      <c r="H2856" s="243">
        <v>19.199999999999999</v>
      </c>
      <c r="I2856" s="244"/>
      <c r="J2856" s="240"/>
      <c r="K2856" s="240"/>
      <c r="L2856" s="245"/>
      <c r="M2856" s="246"/>
      <c r="N2856" s="247"/>
      <c r="O2856" s="247"/>
      <c r="P2856" s="247"/>
      <c r="Q2856" s="247"/>
      <c r="R2856" s="247"/>
      <c r="S2856" s="247"/>
      <c r="T2856" s="248"/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3"/>
      <c r="AE2856" s="13"/>
      <c r="AT2856" s="249" t="s">
        <v>170</v>
      </c>
      <c r="AU2856" s="249" t="s">
        <v>84</v>
      </c>
      <c r="AV2856" s="13" t="s">
        <v>84</v>
      </c>
      <c r="AW2856" s="13" t="s">
        <v>31</v>
      </c>
      <c r="AX2856" s="13" t="s">
        <v>74</v>
      </c>
      <c r="AY2856" s="249" t="s">
        <v>161</v>
      </c>
    </row>
    <row r="2857" s="13" customFormat="1">
      <c r="A2857" s="13"/>
      <c r="B2857" s="239"/>
      <c r="C2857" s="240"/>
      <c r="D2857" s="234" t="s">
        <v>170</v>
      </c>
      <c r="E2857" s="241" t="s">
        <v>1</v>
      </c>
      <c r="F2857" s="242" t="s">
        <v>2681</v>
      </c>
      <c r="G2857" s="240"/>
      <c r="H2857" s="243">
        <v>7.2000000000000002</v>
      </c>
      <c r="I2857" s="244"/>
      <c r="J2857" s="240"/>
      <c r="K2857" s="240"/>
      <c r="L2857" s="245"/>
      <c r="M2857" s="246"/>
      <c r="N2857" s="247"/>
      <c r="O2857" s="247"/>
      <c r="P2857" s="247"/>
      <c r="Q2857" s="247"/>
      <c r="R2857" s="247"/>
      <c r="S2857" s="247"/>
      <c r="T2857" s="248"/>
      <c r="U2857" s="13"/>
      <c r="V2857" s="13"/>
      <c r="W2857" s="13"/>
      <c r="X2857" s="13"/>
      <c r="Y2857" s="13"/>
      <c r="Z2857" s="13"/>
      <c r="AA2857" s="13"/>
      <c r="AB2857" s="13"/>
      <c r="AC2857" s="13"/>
      <c r="AD2857" s="13"/>
      <c r="AE2857" s="13"/>
      <c r="AT2857" s="249" t="s">
        <v>170</v>
      </c>
      <c r="AU2857" s="249" t="s">
        <v>84</v>
      </c>
      <c r="AV2857" s="13" t="s">
        <v>84</v>
      </c>
      <c r="AW2857" s="13" t="s">
        <v>31</v>
      </c>
      <c r="AX2857" s="13" t="s">
        <v>74</v>
      </c>
      <c r="AY2857" s="249" t="s">
        <v>161</v>
      </c>
    </row>
    <row r="2858" s="13" customFormat="1">
      <c r="A2858" s="13"/>
      <c r="B2858" s="239"/>
      <c r="C2858" s="240"/>
      <c r="D2858" s="234" t="s">
        <v>170</v>
      </c>
      <c r="E2858" s="241" t="s">
        <v>1</v>
      </c>
      <c r="F2858" s="242" t="s">
        <v>2682</v>
      </c>
      <c r="G2858" s="240"/>
      <c r="H2858" s="243">
        <v>20.449999999999999</v>
      </c>
      <c r="I2858" s="244"/>
      <c r="J2858" s="240"/>
      <c r="K2858" s="240"/>
      <c r="L2858" s="245"/>
      <c r="M2858" s="246"/>
      <c r="N2858" s="247"/>
      <c r="O2858" s="247"/>
      <c r="P2858" s="247"/>
      <c r="Q2858" s="247"/>
      <c r="R2858" s="247"/>
      <c r="S2858" s="247"/>
      <c r="T2858" s="248"/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3"/>
      <c r="AE2858" s="13"/>
      <c r="AT2858" s="249" t="s">
        <v>170</v>
      </c>
      <c r="AU2858" s="249" t="s">
        <v>84</v>
      </c>
      <c r="AV2858" s="13" t="s">
        <v>84</v>
      </c>
      <c r="AW2858" s="13" t="s">
        <v>31</v>
      </c>
      <c r="AX2858" s="13" t="s">
        <v>74</v>
      </c>
      <c r="AY2858" s="249" t="s">
        <v>161</v>
      </c>
    </row>
    <row r="2859" s="13" customFormat="1">
      <c r="A2859" s="13"/>
      <c r="B2859" s="239"/>
      <c r="C2859" s="240"/>
      <c r="D2859" s="234" t="s">
        <v>170</v>
      </c>
      <c r="E2859" s="241" t="s">
        <v>1</v>
      </c>
      <c r="F2859" s="242" t="s">
        <v>1083</v>
      </c>
      <c r="G2859" s="240"/>
      <c r="H2859" s="243">
        <v>5.8499999999999996</v>
      </c>
      <c r="I2859" s="244"/>
      <c r="J2859" s="240"/>
      <c r="K2859" s="240"/>
      <c r="L2859" s="245"/>
      <c r="M2859" s="246"/>
      <c r="N2859" s="247"/>
      <c r="O2859" s="247"/>
      <c r="P2859" s="247"/>
      <c r="Q2859" s="247"/>
      <c r="R2859" s="247"/>
      <c r="S2859" s="247"/>
      <c r="T2859" s="248"/>
      <c r="U2859" s="13"/>
      <c r="V2859" s="13"/>
      <c r="W2859" s="13"/>
      <c r="X2859" s="13"/>
      <c r="Y2859" s="13"/>
      <c r="Z2859" s="13"/>
      <c r="AA2859" s="13"/>
      <c r="AB2859" s="13"/>
      <c r="AC2859" s="13"/>
      <c r="AD2859" s="13"/>
      <c r="AE2859" s="13"/>
      <c r="AT2859" s="249" t="s">
        <v>170</v>
      </c>
      <c r="AU2859" s="249" t="s">
        <v>84</v>
      </c>
      <c r="AV2859" s="13" t="s">
        <v>84</v>
      </c>
      <c r="AW2859" s="13" t="s">
        <v>31</v>
      </c>
      <c r="AX2859" s="13" t="s">
        <v>74</v>
      </c>
      <c r="AY2859" s="249" t="s">
        <v>161</v>
      </c>
    </row>
    <row r="2860" s="16" customFormat="1">
      <c r="A2860" s="16"/>
      <c r="B2860" s="282"/>
      <c r="C2860" s="283"/>
      <c r="D2860" s="234" t="s">
        <v>170</v>
      </c>
      <c r="E2860" s="284" t="s">
        <v>1</v>
      </c>
      <c r="F2860" s="285" t="s">
        <v>571</v>
      </c>
      <c r="G2860" s="283"/>
      <c r="H2860" s="286">
        <v>52.700000000000003</v>
      </c>
      <c r="I2860" s="287"/>
      <c r="J2860" s="283"/>
      <c r="K2860" s="283"/>
      <c r="L2860" s="288"/>
      <c r="M2860" s="289"/>
      <c r="N2860" s="290"/>
      <c r="O2860" s="290"/>
      <c r="P2860" s="290"/>
      <c r="Q2860" s="290"/>
      <c r="R2860" s="290"/>
      <c r="S2860" s="290"/>
      <c r="T2860" s="291"/>
      <c r="U2860" s="16"/>
      <c r="V2860" s="16"/>
      <c r="W2860" s="16"/>
      <c r="X2860" s="16"/>
      <c r="Y2860" s="16"/>
      <c r="Z2860" s="16"/>
      <c r="AA2860" s="16"/>
      <c r="AB2860" s="16"/>
      <c r="AC2860" s="16"/>
      <c r="AD2860" s="16"/>
      <c r="AE2860" s="16"/>
      <c r="AT2860" s="292" t="s">
        <v>170</v>
      </c>
      <c r="AU2860" s="292" t="s">
        <v>84</v>
      </c>
      <c r="AV2860" s="16" t="s">
        <v>180</v>
      </c>
      <c r="AW2860" s="16" t="s">
        <v>31</v>
      </c>
      <c r="AX2860" s="16" t="s">
        <v>74</v>
      </c>
      <c r="AY2860" s="292" t="s">
        <v>161</v>
      </c>
    </row>
    <row r="2861" s="14" customFormat="1">
      <c r="A2861" s="14"/>
      <c r="B2861" s="250"/>
      <c r="C2861" s="251"/>
      <c r="D2861" s="234" t="s">
        <v>170</v>
      </c>
      <c r="E2861" s="252" t="s">
        <v>1</v>
      </c>
      <c r="F2861" s="253" t="s">
        <v>173</v>
      </c>
      <c r="G2861" s="251"/>
      <c r="H2861" s="254">
        <v>231.21000000000001</v>
      </c>
      <c r="I2861" s="255"/>
      <c r="J2861" s="251"/>
      <c r="K2861" s="251"/>
      <c r="L2861" s="256"/>
      <c r="M2861" s="257"/>
      <c r="N2861" s="258"/>
      <c r="O2861" s="258"/>
      <c r="P2861" s="258"/>
      <c r="Q2861" s="258"/>
      <c r="R2861" s="258"/>
      <c r="S2861" s="258"/>
      <c r="T2861" s="259"/>
      <c r="U2861" s="14"/>
      <c r="V2861" s="14"/>
      <c r="W2861" s="14"/>
      <c r="X2861" s="14"/>
      <c r="Y2861" s="14"/>
      <c r="Z2861" s="14"/>
      <c r="AA2861" s="14"/>
      <c r="AB2861" s="14"/>
      <c r="AC2861" s="14"/>
      <c r="AD2861" s="14"/>
      <c r="AE2861" s="14"/>
      <c r="AT2861" s="260" t="s">
        <v>170</v>
      </c>
      <c r="AU2861" s="260" t="s">
        <v>84</v>
      </c>
      <c r="AV2861" s="14" t="s">
        <v>167</v>
      </c>
      <c r="AW2861" s="14" t="s">
        <v>31</v>
      </c>
      <c r="AX2861" s="14" t="s">
        <v>82</v>
      </c>
      <c r="AY2861" s="260" t="s">
        <v>161</v>
      </c>
    </row>
    <row r="2862" s="2" customFormat="1" ht="16.5" customHeight="1">
      <c r="A2862" s="39"/>
      <c r="B2862" s="40"/>
      <c r="C2862" s="220" t="s">
        <v>2683</v>
      </c>
      <c r="D2862" s="220" t="s">
        <v>163</v>
      </c>
      <c r="E2862" s="221" t="s">
        <v>2684</v>
      </c>
      <c r="F2862" s="222" t="s">
        <v>2685</v>
      </c>
      <c r="G2862" s="223" t="s">
        <v>183</v>
      </c>
      <c r="H2862" s="224">
        <v>254.19999999999999</v>
      </c>
      <c r="I2862" s="225"/>
      <c r="J2862" s="226">
        <f>ROUND(I2862*H2862,2)</f>
        <v>0</v>
      </c>
      <c r="K2862" s="227"/>
      <c r="L2862" s="45"/>
      <c r="M2862" s="228" t="s">
        <v>1</v>
      </c>
      <c r="N2862" s="229" t="s">
        <v>39</v>
      </c>
      <c r="O2862" s="92"/>
      <c r="P2862" s="230">
        <f>O2862*H2862</f>
        <v>0</v>
      </c>
      <c r="Q2862" s="230">
        <v>3.0000000000000001E-05</v>
      </c>
      <c r="R2862" s="230">
        <f>Q2862*H2862</f>
        <v>0.007626</v>
      </c>
      <c r="S2862" s="230">
        <v>0</v>
      </c>
      <c r="T2862" s="231">
        <f>S2862*H2862</f>
        <v>0</v>
      </c>
      <c r="U2862" s="39"/>
      <c r="V2862" s="39"/>
      <c r="W2862" s="39"/>
      <c r="X2862" s="39"/>
      <c r="Y2862" s="39"/>
      <c r="Z2862" s="39"/>
      <c r="AA2862" s="39"/>
      <c r="AB2862" s="39"/>
      <c r="AC2862" s="39"/>
      <c r="AD2862" s="39"/>
      <c r="AE2862" s="39"/>
      <c r="AR2862" s="232" t="s">
        <v>259</v>
      </c>
      <c r="AT2862" s="232" t="s">
        <v>163</v>
      </c>
      <c r="AU2862" s="232" t="s">
        <v>84</v>
      </c>
      <c r="AY2862" s="18" t="s">
        <v>161</v>
      </c>
      <c r="BE2862" s="233">
        <f>IF(N2862="základní",J2862,0)</f>
        <v>0</v>
      </c>
      <c r="BF2862" s="233">
        <f>IF(N2862="snížená",J2862,0)</f>
        <v>0</v>
      </c>
      <c r="BG2862" s="233">
        <f>IF(N2862="zákl. přenesená",J2862,0)</f>
        <v>0</v>
      </c>
      <c r="BH2862" s="233">
        <f>IF(N2862="sníž. přenesená",J2862,0)</f>
        <v>0</v>
      </c>
      <c r="BI2862" s="233">
        <f>IF(N2862="nulová",J2862,0)</f>
        <v>0</v>
      </c>
      <c r="BJ2862" s="18" t="s">
        <v>82</v>
      </c>
      <c r="BK2862" s="233">
        <f>ROUND(I2862*H2862,2)</f>
        <v>0</v>
      </c>
      <c r="BL2862" s="18" t="s">
        <v>259</v>
      </c>
      <c r="BM2862" s="232" t="s">
        <v>2686</v>
      </c>
    </row>
    <row r="2863" s="2" customFormat="1">
      <c r="A2863" s="39"/>
      <c r="B2863" s="40"/>
      <c r="C2863" s="41"/>
      <c r="D2863" s="234" t="s">
        <v>169</v>
      </c>
      <c r="E2863" s="41"/>
      <c r="F2863" s="235" t="s">
        <v>2685</v>
      </c>
      <c r="G2863" s="41"/>
      <c r="H2863" s="41"/>
      <c r="I2863" s="236"/>
      <c r="J2863" s="41"/>
      <c r="K2863" s="41"/>
      <c r="L2863" s="45"/>
      <c r="M2863" s="237"/>
      <c r="N2863" s="238"/>
      <c r="O2863" s="92"/>
      <c r="P2863" s="92"/>
      <c r="Q2863" s="92"/>
      <c r="R2863" s="92"/>
      <c r="S2863" s="92"/>
      <c r="T2863" s="93"/>
      <c r="U2863" s="39"/>
      <c r="V2863" s="39"/>
      <c r="W2863" s="39"/>
      <c r="X2863" s="39"/>
      <c r="Y2863" s="39"/>
      <c r="Z2863" s="39"/>
      <c r="AA2863" s="39"/>
      <c r="AB2863" s="39"/>
      <c r="AC2863" s="39"/>
      <c r="AD2863" s="39"/>
      <c r="AE2863" s="39"/>
      <c r="AT2863" s="18" t="s">
        <v>169</v>
      </c>
      <c r="AU2863" s="18" t="s">
        <v>84</v>
      </c>
    </row>
    <row r="2864" s="2" customFormat="1" ht="24.15" customHeight="1">
      <c r="A2864" s="39"/>
      <c r="B2864" s="40"/>
      <c r="C2864" s="220" t="s">
        <v>2687</v>
      </c>
      <c r="D2864" s="220" t="s">
        <v>163</v>
      </c>
      <c r="E2864" s="221" t="s">
        <v>2688</v>
      </c>
      <c r="F2864" s="222" t="s">
        <v>2689</v>
      </c>
      <c r="G2864" s="223" t="s">
        <v>183</v>
      </c>
      <c r="H2864" s="224">
        <v>11.26</v>
      </c>
      <c r="I2864" s="225"/>
      <c r="J2864" s="226">
        <f>ROUND(I2864*H2864,2)</f>
        <v>0</v>
      </c>
      <c r="K2864" s="227"/>
      <c r="L2864" s="45"/>
      <c r="M2864" s="228" t="s">
        <v>1</v>
      </c>
      <c r="N2864" s="229" t="s">
        <v>39</v>
      </c>
      <c r="O2864" s="92"/>
      <c r="P2864" s="230">
        <f>O2864*H2864</f>
        <v>0</v>
      </c>
      <c r="Q2864" s="230">
        <v>0.00095</v>
      </c>
      <c r="R2864" s="230">
        <f>Q2864*H2864</f>
        <v>0.010697</v>
      </c>
      <c r="S2864" s="230">
        <v>0</v>
      </c>
      <c r="T2864" s="231">
        <f>S2864*H2864</f>
        <v>0</v>
      </c>
      <c r="U2864" s="39"/>
      <c r="V2864" s="39"/>
      <c r="W2864" s="39"/>
      <c r="X2864" s="39"/>
      <c r="Y2864" s="39"/>
      <c r="Z2864" s="39"/>
      <c r="AA2864" s="39"/>
      <c r="AB2864" s="39"/>
      <c r="AC2864" s="39"/>
      <c r="AD2864" s="39"/>
      <c r="AE2864" s="39"/>
      <c r="AR2864" s="232" t="s">
        <v>259</v>
      </c>
      <c r="AT2864" s="232" t="s">
        <v>163</v>
      </c>
      <c r="AU2864" s="232" t="s">
        <v>84</v>
      </c>
      <c r="AY2864" s="18" t="s">
        <v>161</v>
      </c>
      <c r="BE2864" s="233">
        <f>IF(N2864="základní",J2864,0)</f>
        <v>0</v>
      </c>
      <c r="BF2864" s="233">
        <f>IF(N2864="snížená",J2864,0)</f>
        <v>0</v>
      </c>
      <c r="BG2864" s="233">
        <f>IF(N2864="zákl. přenesená",J2864,0)</f>
        <v>0</v>
      </c>
      <c r="BH2864" s="233">
        <f>IF(N2864="sníž. přenesená",J2864,0)</f>
        <v>0</v>
      </c>
      <c r="BI2864" s="233">
        <f>IF(N2864="nulová",J2864,0)</f>
        <v>0</v>
      </c>
      <c r="BJ2864" s="18" t="s">
        <v>82</v>
      </c>
      <c r="BK2864" s="233">
        <f>ROUND(I2864*H2864,2)</f>
        <v>0</v>
      </c>
      <c r="BL2864" s="18" t="s">
        <v>259</v>
      </c>
      <c r="BM2864" s="232" t="s">
        <v>2690</v>
      </c>
    </row>
    <row r="2865" s="2" customFormat="1">
      <c r="A2865" s="39"/>
      <c r="B2865" s="40"/>
      <c r="C2865" s="41"/>
      <c r="D2865" s="234" t="s">
        <v>169</v>
      </c>
      <c r="E2865" s="41"/>
      <c r="F2865" s="235" t="s">
        <v>2689</v>
      </c>
      <c r="G2865" s="41"/>
      <c r="H2865" s="41"/>
      <c r="I2865" s="236"/>
      <c r="J2865" s="41"/>
      <c r="K2865" s="41"/>
      <c r="L2865" s="45"/>
      <c r="M2865" s="237"/>
      <c r="N2865" s="238"/>
      <c r="O2865" s="92"/>
      <c r="P2865" s="92"/>
      <c r="Q2865" s="92"/>
      <c r="R2865" s="92"/>
      <c r="S2865" s="92"/>
      <c r="T2865" s="93"/>
      <c r="U2865" s="39"/>
      <c r="V2865" s="39"/>
      <c r="W2865" s="39"/>
      <c r="X2865" s="39"/>
      <c r="Y2865" s="39"/>
      <c r="Z2865" s="39"/>
      <c r="AA2865" s="39"/>
      <c r="AB2865" s="39"/>
      <c r="AC2865" s="39"/>
      <c r="AD2865" s="39"/>
      <c r="AE2865" s="39"/>
      <c r="AT2865" s="18" t="s">
        <v>169</v>
      </c>
      <c r="AU2865" s="18" t="s">
        <v>84</v>
      </c>
    </row>
    <row r="2866" s="15" customFormat="1">
      <c r="A2866" s="15"/>
      <c r="B2866" s="261"/>
      <c r="C2866" s="262"/>
      <c r="D2866" s="234" t="s">
        <v>170</v>
      </c>
      <c r="E2866" s="263" t="s">
        <v>1</v>
      </c>
      <c r="F2866" s="264" t="s">
        <v>548</v>
      </c>
      <c r="G2866" s="262"/>
      <c r="H2866" s="263" t="s">
        <v>1</v>
      </c>
      <c r="I2866" s="265"/>
      <c r="J2866" s="262"/>
      <c r="K2866" s="262"/>
      <c r="L2866" s="266"/>
      <c r="M2866" s="267"/>
      <c r="N2866" s="268"/>
      <c r="O2866" s="268"/>
      <c r="P2866" s="268"/>
      <c r="Q2866" s="268"/>
      <c r="R2866" s="268"/>
      <c r="S2866" s="268"/>
      <c r="T2866" s="269"/>
      <c r="U2866" s="15"/>
      <c r="V2866" s="15"/>
      <c r="W2866" s="15"/>
      <c r="X2866" s="15"/>
      <c r="Y2866" s="15"/>
      <c r="Z2866" s="15"/>
      <c r="AA2866" s="15"/>
      <c r="AB2866" s="15"/>
      <c r="AC2866" s="15"/>
      <c r="AD2866" s="15"/>
      <c r="AE2866" s="15"/>
      <c r="AT2866" s="270" t="s">
        <v>170</v>
      </c>
      <c r="AU2866" s="270" t="s">
        <v>84</v>
      </c>
      <c r="AV2866" s="15" t="s">
        <v>82</v>
      </c>
      <c r="AW2866" s="15" t="s">
        <v>31</v>
      </c>
      <c r="AX2866" s="15" t="s">
        <v>74</v>
      </c>
      <c r="AY2866" s="270" t="s">
        <v>161</v>
      </c>
    </row>
    <row r="2867" s="13" customFormat="1">
      <c r="A2867" s="13"/>
      <c r="B2867" s="239"/>
      <c r="C2867" s="240"/>
      <c r="D2867" s="234" t="s">
        <v>170</v>
      </c>
      <c r="E2867" s="241" t="s">
        <v>1</v>
      </c>
      <c r="F2867" s="242" t="s">
        <v>749</v>
      </c>
      <c r="G2867" s="240"/>
      <c r="H2867" s="243">
        <v>3.4500000000000002</v>
      </c>
      <c r="I2867" s="244"/>
      <c r="J2867" s="240"/>
      <c r="K2867" s="240"/>
      <c r="L2867" s="245"/>
      <c r="M2867" s="246"/>
      <c r="N2867" s="247"/>
      <c r="O2867" s="247"/>
      <c r="P2867" s="247"/>
      <c r="Q2867" s="247"/>
      <c r="R2867" s="247"/>
      <c r="S2867" s="247"/>
      <c r="T2867" s="248"/>
      <c r="U2867" s="13"/>
      <c r="V2867" s="13"/>
      <c r="W2867" s="13"/>
      <c r="X2867" s="13"/>
      <c r="Y2867" s="13"/>
      <c r="Z2867" s="13"/>
      <c r="AA2867" s="13"/>
      <c r="AB2867" s="13"/>
      <c r="AC2867" s="13"/>
      <c r="AD2867" s="13"/>
      <c r="AE2867" s="13"/>
      <c r="AT2867" s="249" t="s">
        <v>170</v>
      </c>
      <c r="AU2867" s="249" t="s">
        <v>84</v>
      </c>
      <c r="AV2867" s="13" t="s">
        <v>84</v>
      </c>
      <c r="AW2867" s="13" t="s">
        <v>31</v>
      </c>
      <c r="AX2867" s="13" t="s">
        <v>74</v>
      </c>
      <c r="AY2867" s="249" t="s">
        <v>161</v>
      </c>
    </row>
    <row r="2868" s="15" customFormat="1">
      <c r="A2868" s="15"/>
      <c r="B2868" s="261"/>
      <c r="C2868" s="262"/>
      <c r="D2868" s="234" t="s">
        <v>170</v>
      </c>
      <c r="E2868" s="263" t="s">
        <v>1</v>
      </c>
      <c r="F2868" s="264" t="s">
        <v>572</v>
      </c>
      <c r="G2868" s="262"/>
      <c r="H2868" s="263" t="s">
        <v>1</v>
      </c>
      <c r="I2868" s="265"/>
      <c r="J2868" s="262"/>
      <c r="K2868" s="262"/>
      <c r="L2868" s="266"/>
      <c r="M2868" s="267"/>
      <c r="N2868" s="268"/>
      <c r="O2868" s="268"/>
      <c r="P2868" s="268"/>
      <c r="Q2868" s="268"/>
      <c r="R2868" s="268"/>
      <c r="S2868" s="268"/>
      <c r="T2868" s="269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T2868" s="270" t="s">
        <v>170</v>
      </c>
      <c r="AU2868" s="270" t="s">
        <v>84</v>
      </c>
      <c r="AV2868" s="15" t="s">
        <v>82</v>
      </c>
      <c r="AW2868" s="15" t="s">
        <v>31</v>
      </c>
      <c r="AX2868" s="15" t="s">
        <v>74</v>
      </c>
      <c r="AY2868" s="270" t="s">
        <v>161</v>
      </c>
    </row>
    <row r="2869" s="13" customFormat="1">
      <c r="A2869" s="13"/>
      <c r="B2869" s="239"/>
      <c r="C2869" s="240"/>
      <c r="D2869" s="234" t="s">
        <v>170</v>
      </c>
      <c r="E2869" s="241" t="s">
        <v>1</v>
      </c>
      <c r="F2869" s="242" t="s">
        <v>2691</v>
      </c>
      <c r="G2869" s="240"/>
      <c r="H2869" s="243">
        <v>5.5099999999999998</v>
      </c>
      <c r="I2869" s="244"/>
      <c r="J2869" s="240"/>
      <c r="K2869" s="240"/>
      <c r="L2869" s="245"/>
      <c r="M2869" s="246"/>
      <c r="N2869" s="247"/>
      <c r="O2869" s="247"/>
      <c r="P2869" s="247"/>
      <c r="Q2869" s="247"/>
      <c r="R2869" s="247"/>
      <c r="S2869" s="247"/>
      <c r="T2869" s="248"/>
      <c r="U2869" s="13"/>
      <c r="V2869" s="13"/>
      <c r="W2869" s="13"/>
      <c r="X2869" s="13"/>
      <c r="Y2869" s="13"/>
      <c r="Z2869" s="13"/>
      <c r="AA2869" s="13"/>
      <c r="AB2869" s="13"/>
      <c r="AC2869" s="13"/>
      <c r="AD2869" s="13"/>
      <c r="AE2869" s="13"/>
      <c r="AT2869" s="249" t="s">
        <v>170</v>
      </c>
      <c r="AU2869" s="249" t="s">
        <v>84</v>
      </c>
      <c r="AV2869" s="13" t="s">
        <v>84</v>
      </c>
      <c r="AW2869" s="13" t="s">
        <v>31</v>
      </c>
      <c r="AX2869" s="13" t="s">
        <v>74</v>
      </c>
      <c r="AY2869" s="249" t="s">
        <v>161</v>
      </c>
    </row>
    <row r="2870" s="13" customFormat="1">
      <c r="A2870" s="13"/>
      <c r="B2870" s="239"/>
      <c r="C2870" s="240"/>
      <c r="D2870" s="234" t="s">
        <v>170</v>
      </c>
      <c r="E2870" s="241" t="s">
        <v>1</v>
      </c>
      <c r="F2870" s="242" t="s">
        <v>2692</v>
      </c>
      <c r="G2870" s="240"/>
      <c r="H2870" s="243">
        <v>2.2999999999999998</v>
      </c>
      <c r="I2870" s="244"/>
      <c r="J2870" s="240"/>
      <c r="K2870" s="240"/>
      <c r="L2870" s="245"/>
      <c r="M2870" s="246"/>
      <c r="N2870" s="247"/>
      <c r="O2870" s="247"/>
      <c r="P2870" s="247"/>
      <c r="Q2870" s="247"/>
      <c r="R2870" s="247"/>
      <c r="S2870" s="247"/>
      <c r="T2870" s="248"/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3"/>
      <c r="AE2870" s="13"/>
      <c r="AT2870" s="249" t="s">
        <v>170</v>
      </c>
      <c r="AU2870" s="249" t="s">
        <v>84</v>
      </c>
      <c r="AV2870" s="13" t="s">
        <v>84</v>
      </c>
      <c r="AW2870" s="13" t="s">
        <v>31</v>
      </c>
      <c r="AX2870" s="13" t="s">
        <v>74</v>
      </c>
      <c r="AY2870" s="249" t="s">
        <v>161</v>
      </c>
    </row>
    <row r="2871" s="14" customFormat="1">
      <c r="A2871" s="14"/>
      <c r="B2871" s="250"/>
      <c r="C2871" s="251"/>
      <c r="D2871" s="234" t="s">
        <v>170</v>
      </c>
      <c r="E2871" s="252" t="s">
        <v>1</v>
      </c>
      <c r="F2871" s="253" t="s">
        <v>173</v>
      </c>
      <c r="G2871" s="251"/>
      <c r="H2871" s="254">
        <v>11.26</v>
      </c>
      <c r="I2871" s="255"/>
      <c r="J2871" s="251"/>
      <c r="K2871" s="251"/>
      <c r="L2871" s="256"/>
      <c r="M2871" s="257"/>
      <c r="N2871" s="258"/>
      <c r="O2871" s="258"/>
      <c r="P2871" s="258"/>
      <c r="Q2871" s="258"/>
      <c r="R2871" s="258"/>
      <c r="S2871" s="258"/>
      <c r="T2871" s="259"/>
      <c r="U2871" s="14"/>
      <c r="V2871" s="14"/>
      <c r="W2871" s="14"/>
      <c r="X2871" s="14"/>
      <c r="Y2871" s="14"/>
      <c r="Z2871" s="14"/>
      <c r="AA2871" s="14"/>
      <c r="AB2871" s="14"/>
      <c r="AC2871" s="14"/>
      <c r="AD2871" s="14"/>
      <c r="AE2871" s="14"/>
      <c r="AT2871" s="260" t="s">
        <v>170</v>
      </c>
      <c r="AU2871" s="260" t="s">
        <v>84</v>
      </c>
      <c r="AV2871" s="14" t="s">
        <v>167</v>
      </c>
      <c r="AW2871" s="14" t="s">
        <v>31</v>
      </c>
      <c r="AX2871" s="14" t="s">
        <v>82</v>
      </c>
      <c r="AY2871" s="260" t="s">
        <v>161</v>
      </c>
    </row>
    <row r="2872" s="2" customFormat="1" ht="24.15" customHeight="1">
      <c r="A2872" s="39"/>
      <c r="B2872" s="40"/>
      <c r="C2872" s="271" t="s">
        <v>2693</v>
      </c>
      <c r="D2872" s="271" t="s">
        <v>260</v>
      </c>
      <c r="E2872" s="272" t="s">
        <v>2624</v>
      </c>
      <c r="F2872" s="273" t="s">
        <v>2625</v>
      </c>
      <c r="G2872" s="274" t="s">
        <v>166</v>
      </c>
      <c r="H2872" s="275">
        <v>3.3780000000000001</v>
      </c>
      <c r="I2872" s="276"/>
      <c r="J2872" s="277">
        <f>ROUND(I2872*H2872,2)</f>
        <v>0</v>
      </c>
      <c r="K2872" s="278"/>
      <c r="L2872" s="279"/>
      <c r="M2872" s="280" t="s">
        <v>1</v>
      </c>
      <c r="N2872" s="281" t="s">
        <v>39</v>
      </c>
      <c r="O2872" s="92"/>
      <c r="P2872" s="230">
        <f>O2872*H2872</f>
        <v>0</v>
      </c>
      <c r="Q2872" s="230">
        <v>0.01771</v>
      </c>
      <c r="R2872" s="230">
        <f>Q2872*H2872</f>
        <v>0.059824380000000003</v>
      </c>
      <c r="S2872" s="230">
        <v>0</v>
      </c>
      <c r="T2872" s="231">
        <f>S2872*H2872</f>
        <v>0</v>
      </c>
      <c r="U2872" s="39"/>
      <c r="V2872" s="39"/>
      <c r="W2872" s="39"/>
      <c r="X2872" s="39"/>
      <c r="Y2872" s="39"/>
      <c r="Z2872" s="39"/>
      <c r="AA2872" s="39"/>
      <c r="AB2872" s="39"/>
      <c r="AC2872" s="39"/>
      <c r="AD2872" s="39"/>
      <c r="AE2872" s="39"/>
      <c r="AR2872" s="232" t="s">
        <v>347</v>
      </c>
      <c r="AT2872" s="232" t="s">
        <v>260</v>
      </c>
      <c r="AU2872" s="232" t="s">
        <v>84</v>
      </c>
      <c r="AY2872" s="18" t="s">
        <v>161</v>
      </c>
      <c r="BE2872" s="233">
        <f>IF(N2872="základní",J2872,0)</f>
        <v>0</v>
      </c>
      <c r="BF2872" s="233">
        <f>IF(N2872="snížená",J2872,0)</f>
        <v>0</v>
      </c>
      <c r="BG2872" s="233">
        <f>IF(N2872="zákl. přenesená",J2872,0)</f>
        <v>0</v>
      </c>
      <c r="BH2872" s="233">
        <f>IF(N2872="sníž. přenesená",J2872,0)</f>
        <v>0</v>
      </c>
      <c r="BI2872" s="233">
        <f>IF(N2872="nulová",J2872,0)</f>
        <v>0</v>
      </c>
      <c r="BJ2872" s="18" t="s">
        <v>82</v>
      </c>
      <c r="BK2872" s="233">
        <f>ROUND(I2872*H2872,2)</f>
        <v>0</v>
      </c>
      <c r="BL2872" s="18" t="s">
        <v>259</v>
      </c>
      <c r="BM2872" s="232" t="s">
        <v>2694</v>
      </c>
    </row>
    <row r="2873" s="2" customFormat="1">
      <c r="A2873" s="39"/>
      <c r="B2873" s="40"/>
      <c r="C2873" s="41"/>
      <c r="D2873" s="234" t="s">
        <v>169</v>
      </c>
      <c r="E2873" s="41"/>
      <c r="F2873" s="235" t="s">
        <v>2625</v>
      </c>
      <c r="G2873" s="41"/>
      <c r="H2873" s="41"/>
      <c r="I2873" s="236"/>
      <c r="J2873" s="41"/>
      <c r="K2873" s="41"/>
      <c r="L2873" s="45"/>
      <c r="M2873" s="237"/>
      <c r="N2873" s="238"/>
      <c r="O2873" s="92"/>
      <c r="P2873" s="92"/>
      <c r="Q2873" s="92"/>
      <c r="R2873" s="92"/>
      <c r="S2873" s="92"/>
      <c r="T2873" s="93"/>
      <c r="U2873" s="39"/>
      <c r="V2873" s="39"/>
      <c r="W2873" s="39"/>
      <c r="X2873" s="39"/>
      <c r="Y2873" s="39"/>
      <c r="Z2873" s="39"/>
      <c r="AA2873" s="39"/>
      <c r="AB2873" s="39"/>
      <c r="AC2873" s="39"/>
      <c r="AD2873" s="39"/>
      <c r="AE2873" s="39"/>
      <c r="AT2873" s="18" t="s">
        <v>169</v>
      </c>
      <c r="AU2873" s="18" t="s">
        <v>84</v>
      </c>
    </row>
    <row r="2874" s="13" customFormat="1">
      <c r="A2874" s="13"/>
      <c r="B2874" s="239"/>
      <c r="C2874" s="240"/>
      <c r="D2874" s="234" t="s">
        <v>170</v>
      </c>
      <c r="E2874" s="241" t="s">
        <v>1</v>
      </c>
      <c r="F2874" s="242" t="s">
        <v>2695</v>
      </c>
      <c r="G2874" s="240"/>
      <c r="H2874" s="243">
        <v>3.3780000000000001</v>
      </c>
      <c r="I2874" s="244"/>
      <c r="J2874" s="240"/>
      <c r="K2874" s="240"/>
      <c r="L2874" s="245"/>
      <c r="M2874" s="246"/>
      <c r="N2874" s="247"/>
      <c r="O2874" s="247"/>
      <c r="P2874" s="247"/>
      <c r="Q2874" s="247"/>
      <c r="R2874" s="247"/>
      <c r="S2874" s="247"/>
      <c r="T2874" s="248"/>
      <c r="U2874" s="13"/>
      <c r="V2874" s="13"/>
      <c r="W2874" s="13"/>
      <c r="X2874" s="13"/>
      <c r="Y2874" s="13"/>
      <c r="Z2874" s="13"/>
      <c r="AA2874" s="13"/>
      <c r="AB2874" s="13"/>
      <c r="AC2874" s="13"/>
      <c r="AD2874" s="13"/>
      <c r="AE2874" s="13"/>
      <c r="AT2874" s="249" t="s">
        <v>170</v>
      </c>
      <c r="AU2874" s="249" t="s">
        <v>84</v>
      </c>
      <c r="AV2874" s="13" t="s">
        <v>84</v>
      </c>
      <c r="AW2874" s="13" t="s">
        <v>31</v>
      </c>
      <c r="AX2874" s="13" t="s">
        <v>82</v>
      </c>
      <c r="AY2874" s="249" t="s">
        <v>161</v>
      </c>
    </row>
    <row r="2875" s="2" customFormat="1" ht="24.15" customHeight="1">
      <c r="A2875" s="39"/>
      <c r="B2875" s="40"/>
      <c r="C2875" s="220" t="s">
        <v>2696</v>
      </c>
      <c r="D2875" s="220" t="s">
        <v>163</v>
      </c>
      <c r="E2875" s="221" t="s">
        <v>2697</v>
      </c>
      <c r="F2875" s="222" t="s">
        <v>2698</v>
      </c>
      <c r="G2875" s="223" t="s">
        <v>183</v>
      </c>
      <c r="H2875" s="224">
        <v>12.039999999999999</v>
      </c>
      <c r="I2875" s="225"/>
      <c r="J2875" s="226">
        <f>ROUND(I2875*H2875,2)</f>
        <v>0</v>
      </c>
      <c r="K2875" s="227"/>
      <c r="L2875" s="45"/>
      <c r="M2875" s="228" t="s">
        <v>1</v>
      </c>
      <c r="N2875" s="229" t="s">
        <v>39</v>
      </c>
      <c r="O2875" s="92"/>
      <c r="P2875" s="230">
        <f>O2875*H2875</f>
        <v>0</v>
      </c>
      <c r="Q2875" s="230">
        <v>0.002</v>
      </c>
      <c r="R2875" s="230">
        <f>Q2875*H2875</f>
        <v>0.024079999999999997</v>
      </c>
      <c r="S2875" s="230">
        <v>0</v>
      </c>
      <c r="T2875" s="231">
        <f>S2875*H2875</f>
        <v>0</v>
      </c>
      <c r="U2875" s="39"/>
      <c r="V2875" s="39"/>
      <c r="W2875" s="39"/>
      <c r="X2875" s="39"/>
      <c r="Y2875" s="39"/>
      <c r="Z2875" s="39"/>
      <c r="AA2875" s="39"/>
      <c r="AB2875" s="39"/>
      <c r="AC2875" s="39"/>
      <c r="AD2875" s="39"/>
      <c r="AE2875" s="39"/>
      <c r="AR2875" s="232" t="s">
        <v>259</v>
      </c>
      <c r="AT2875" s="232" t="s">
        <v>163</v>
      </c>
      <c r="AU2875" s="232" t="s">
        <v>84</v>
      </c>
      <c r="AY2875" s="18" t="s">
        <v>161</v>
      </c>
      <c r="BE2875" s="233">
        <f>IF(N2875="základní",J2875,0)</f>
        <v>0</v>
      </c>
      <c r="BF2875" s="233">
        <f>IF(N2875="snížená",J2875,0)</f>
        <v>0</v>
      </c>
      <c r="BG2875" s="233">
        <f>IF(N2875="zákl. přenesená",J2875,0)</f>
        <v>0</v>
      </c>
      <c r="BH2875" s="233">
        <f>IF(N2875="sníž. přenesená",J2875,0)</f>
        <v>0</v>
      </c>
      <c r="BI2875" s="233">
        <f>IF(N2875="nulová",J2875,0)</f>
        <v>0</v>
      </c>
      <c r="BJ2875" s="18" t="s">
        <v>82</v>
      </c>
      <c r="BK2875" s="233">
        <f>ROUND(I2875*H2875,2)</f>
        <v>0</v>
      </c>
      <c r="BL2875" s="18" t="s">
        <v>259</v>
      </c>
      <c r="BM2875" s="232" t="s">
        <v>2699</v>
      </c>
    </row>
    <row r="2876" s="2" customFormat="1">
      <c r="A2876" s="39"/>
      <c r="B2876" s="40"/>
      <c r="C2876" s="41"/>
      <c r="D2876" s="234" t="s">
        <v>169</v>
      </c>
      <c r="E2876" s="41"/>
      <c r="F2876" s="235" t="s">
        <v>2698</v>
      </c>
      <c r="G2876" s="41"/>
      <c r="H2876" s="41"/>
      <c r="I2876" s="236"/>
      <c r="J2876" s="41"/>
      <c r="K2876" s="41"/>
      <c r="L2876" s="45"/>
      <c r="M2876" s="237"/>
      <c r="N2876" s="238"/>
      <c r="O2876" s="92"/>
      <c r="P2876" s="92"/>
      <c r="Q2876" s="92"/>
      <c r="R2876" s="92"/>
      <c r="S2876" s="92"/>
      <c r="T2876" s="93"/>
      <c r="U2876" s="39"/>
      <c r="V2876" s="39"/>
      <c r="W2876" s="39"/>
      <c r="X2876" s="39"/>
      <c r="Y2876" s="39"/>
      <c r="Z2876" s="39"/>
      <c r="AA2876" s="39"/>
      <c r="AB2876" s="39"/>
      <c r="AC2876" s="39"/>
      <c r="AD2876" s="39"/>
      <c r="AE2876" s="39"/>
      <c r="AT2876" s="18" t="s">
        <v>169</v>
      </c>
      <c r="AU2876" s="18" t="s">
        <v>84</v>
      </c>
    </row>
    <row r="2877" s="13" customFormat="1">
      <c r="A2877" s="13"/>
      <c r="B2877" s="239"/>
      <c r="C2877" s="240"/>
      <c r="D2877" s="234" t="s">
        <v>170</v>
      </c>
      <c r="E2877" s="241" t="s">
        <v>1</v>
      </c>
      <c r="F2877" s="242" t="s">
        <v>2700</v>
      </c>
      <c r="G2877" s="240"/>
      <c r="H2877" s="243">
        <v>3.54</v>
      </c>
      <c r="I2877" s="244"/>
      <c r="J2877" s="240"/>
      <c r="K2877" s="240"/>
      <c r="L2877" s="245"/>
      <c r="M2877" s="246"/>
      <c r="N2877" s="247"/>
      <c r="O2877" s="247"/>
      <c r="P2877" s="247"/>
      <c r="Q2877" s="247"/>
      <c r="R2877" s="247"/>
      <c r="S2877" s="247"/>
      <c r="T2877" s="248"/>
      <c r="U2877" s="13"/>
      <c r="V2877" s="13"/>
      <c r="W2877" s="13"/>
      <c r="X2877" s="13"/>
      <c r="Y2877" s="13"/>
      <c r="Z2877" s="13"/>
      <c r="AA2877" s="13"/>
      <c r="AB2877" s="13"/>
      <c r="AC2877" s="13"/>
      <c r="AD2877" s="13"/>
      <c r="AE2877" s="13"/>
      <c r="AT2877" s="249" t="s">
        <v>170</v>
      </c>
      <c r="AU2877" s="249" t="s">
        <v>84</v>
      </c>
      <c r="AV2877" s="13" t="s">
        <v>84</v>
      </c>
      <c r="AW2877" s="13" t="s">
        <v>31</v>
      </c>
      <c r="AX2877" s="13" t="s">
        <v>74</v>
      </c>
      <c r="AY2877" s="249" t="s">
        <v>161</v>
      </c>
    </row>
    <row r="2878" s="13" customFormat="1">
      <c r="A2878" s="13"/>
      <c r="B2878" s="239"/>
      <c r="C2878" s="240"/>
      <c r="D2878" s="234" t="s">
        <v>170</v>
      </c>
      <c r="E2878" s="241" t="s">
        <v>1</v>
      </c>
      <c r="F2878" s="242" t="s">
        <v>2701</v>
      </c>
      <c r="G2878" s="240"/>
      <c r="H2878" s="243">
        <v>2.2999999999999998</v>
      </c>
      <c r="I2878" s="244"/>
      <c r="J2878" s="240"/>
      <c r="K2878" s="240"/>
      <c r="L2878" s="245"/>
      <c r="M2878" s="246"/>
      <c r="N2878" s="247"/>
      <c r="O2878" s="247"/>
      <c r="P2878" s="247"/>
      <c r="Q2878" s="247"/>
      <c r="R2878" s="247"/>
      <c r="S2878" s="247"/>
      <c r="T2878" s="248"/>
      <c r="U2878" s="13"/>
      <c r="V2878" s="13"/>
      <c r="W2878" s="13"/>
      <c r="X2878" s="13"/>
      <c r="Y2878" s="13"/>
      <c r="Z2878" s="13"/>
      <c r="AA2878" s="13"/>
      <c r="AB2878" s="13"/>
      <c r="AC2878" s="13"/>
      <c r="AD2878" s="13"/>
      <c r="AE2878" s="13"/>
      <c r="AT2878" s="249" t="s">
        <v>170</v>
      </c>
      <c r="AU2878" s="249" t="s">
        <v>84</v>
      </c>
      <c r="AV2878" s="13" t="s">
        <v>84</v>
      </c>
      <c r="AW2878" s="13" t="s">
        <v>31</v>
      </c>
      <c r="AX2878" s="13" t="s">
        <v>74</v>
      </c>
      <c r="AY2878" s="249" t="s">
        <v>161</v>
      </c>
    </row>
    <row r="2879" s="13" customFormat="1">
      <c r="A2879" s="13"/>
      <c r="B2879" s="239"/>
      <c r="C2879" s="240"/>
      <c r="D2879" s="234" t="s">
        <v>170</v>
      </c>
      <c r="E2879" s="241" t="s">
        <v>1</v>
      </c>
      <c r="F2879" s="242" t="s">
        <v>2702</v>
      </c>
      <c r="G2879" s="240"/>
      <c r="H2879" s="243">
        <v>2.8999999999999999</v>
      </c>
      <c r="I2879" s="244"/>
      <c r="J2879" s="240"/>
      <c r="K2879" s="240"/>
      <c r="L2879" s="245"/>
      <c r="M2879" s="246"/>
      <c r="N2879" s="247"/>
      <c r="O2879" s="247"/>
      <c r="P2879" s="247"/>
      <c r="Q2879" s="247"/>
      <c r="R2879" s="247"/>
      <c r="S2879" s="247"/>
      <c r="T2879" s="248"/>
      <c r="U2879" s="13"/>
      <c r="V2879" s="13"/>
      <c r="W2879" s="13"/>
      <c r="X2879" s="13"/>
      <c r="Y2879" s="13"/>
      <c r="Z2879" s="13"/>
      <c r="AA2879" s="13"/>
      <c r="AB2879" s="13"/>
      <c r="AC2879" s="13"/>
      <c r="AD2879" s="13"/>
      <c r="AE2879" s="13"/>
      <c r="AT2879" s="249" t="s">
        <v>170</v>
      </c>
      <c r="AU2879" s="249" t="s">
        <v>84</v>
      </c>
      <c r="AV2879" s="13" t="s">
        <v>84</v>
      </c>
      <c r="AW2879" s="13" t="s">
        <v>31</v>
      </c>
      <c r="AX2879" s="13" t="s">
        <v>74</v>
      </c>
      <c r="AY2879" s="249" t="s">
        <v>161</v>
      </c>
    </row>
    <row r="2880" s="13" customFormat="1">
      <c r="A2880" s="13"/>
      <c r="B2880" s="239"/>
      <c r="C2880" s="240"/>
      <c r="D2880" s="234" t="s">
        <v>170</v>
      </c>
      <c r="E2880" s="241" t="s">
        <v>1</v>
      </c>
      <c r="F2880" s="242" t="s">
        <v>2703</v>
      </c>
      <c r="G2880" s="240"/>
      <c r="H2880" s="243">
        <v>3.2999999999999998</v>
      </c>
      <c r="I2880" s="244"/>
      <c r="J2880" s="240"/>
      <c r="K2880" s="240"/>
      <c r="L2880" s="245"/>
      <c r="M2880" s="246"/>
      <c r="N2880" s="247"/>
      <c r="O2880" s="247"/>
      <c r="P2880" s="247"/>
      <c r="Q2880" s="247"/>
      <c r="R2880" s="247"/>
      <c r="S2880" s="247"/>
      <c r="T2880" s="248"/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3"/>
      <c r="AE2880" s="13"/>
      <c r="AT2880" s="249" t="s">
        <v>170</v>
      </c>
      <c r="AU2880" s="249" t="s">
        <v>84</v>
      </c>
      <c r="AV2880" s="13" t="s">
        <v>84</v>
      </c>
      <c r="AW2880" s="13" t="s">
        <v>31</v>
      </c>
      <c r="AX2880" s="13" t="s">
        <v>74</v>
      </c>
      <c r="AY2880" s="249" t="s">
        <v>161</v>
      </c>
    </row>
    <row r="2881" s="14" customFormat="1">
      <c r="A2881" s="14"/>
      <c r="B2881" s="250"/>
      <c r="C2881" s="251"/>
      <c r="D2881" s="234" t="s">
        <v>170</v>
      </c>
      <c r="E2881" s="252" t="s">
        <v>1</v>
      </c>
      <c r="F2881" s="253" t="s">
        <v>173</v>
      </c>
      <c r="G2881" s="251"/>
      <c r="H2881" s="254">
        <v>12.039999999999999</v>
      </c>
      <c r="I2881" s="255"/>
      <c r="J2881" s="251"/>
      <c r="K2881" s="251"/>
      <c r="L2881" s="256"/>
      <c r="M2881" s="257"/>
      <c r="N2881" s="258"/>
      <c r="O2881" s="258"/>
      <c r="P2881" s="258"/>
      <c r="Q2881" s="258"/>
      <c r="R2881" s="258"/>
      <c r="S2881" s="258"/>
      <c r="T2881" s="259"/>
      <c r="U2881" s="14"/>
      <c r="V2881" s="14"/>
      <c r="W2881" s="14"/>
      <c r="X2881" s="14"/>
      <c r="Y2881" s="14"/>
      <c r="Z2881" s="14"/>
      <c r="AA2881" s="14"/>
      <c r="AB2881" s="14"/>
      <c r="AC2881" s="14"/>
      <c r="AD2881" s="14"/>
      <c r="AE2881" s="14"/>
      <c r="AT2881" s="260" t="s">
        <v>170</v>
      </c>
      <c r="AU2881" s="260" t="s">
        <v>84</v>
      </c>
      <c r="AV2881" s="14" t="s">
        <v>167</v>
      </c>
      <c r="AW2881" s="14" t="s">
        <v>31</v>
      </c>
      <c r="AX2881" s="14" t="s">
        <v>82</v>
      </c>
      <c r="AY2881" s="260" t="s">
        <v>161</v>
      </c>
    </row>
    <row r="2882" s="2" customFormat="1" ht="24.15" customHeight="1">
      <c r="A2882" s="39"/>
      <c r="B2882" s="40"/>
      <c r="C2882" s="271" t="s">
        <v>2704</v>
      </c>
      <c r="D2882" s="271" t="s">
        <v>260</v>
      </c>
      <c r="E2882" s="272" t="s">
        <v>2643</v>
      </c>
      <c r="F2882" s="273" t="s">
        <v>2644</v>
      </c>
      <c r="G2882" s="274" t="s">
        <v>166</v>
      </c>
      <c r="H2882" s="275">
        <v>3.6120000000000001</v>
      </c>
      <c r="I2882" s="276"/>
      <c r="J2882" s="277">
        <f>ROUND(I2882*H2882,2)</f>
        <v>0</v>
      </c>
      <c r="K2882" s="278"/>
      <c r="L2882" s="279"/>
      <c r="M2882" s="280" t="s">
        <v>1</v>
      </c>
      <c r="N2882" s="281" t="s">
        <v>39</v>
      </c>
      <c r="O2882" s="92"/>
      <c r="P2882" s="230">
        <f>O2882*H2882</f>
        <v>0</v>
      </c>
      <c r="Q2882" s="230">
        <v>0.019</v>
      </c>
      <c r="R2882" s="230">
        <f>Q2882*H2882</f>
        <v>0.068627999999999995</v>
      </c>
      <c r="S2882" s="230">
        <v>0</v>
      </c>
      <c r="T2882" s="231">
        <f>S2882*H2882</f>
        <v>0</v>
      </c>
      <c r="U2882" s="39"/>
      <c r="V2882" s="39"/>
      <c r="W2882" s="39"/>
      <c r="X2882" s="39"/>
      <c r="Y2882" s="39"/>
      <c r="Z2882" s="39"/>
      <c r="AA2882" s="39"/>
      <c r="AB2882" s="39"/>
      <c r="AC2882" s="39"/>
      <c r="AD2882" s="39"/>
      <c r="AE2882" s="39"/>
      <c r="AR2882" s="232" t="s">
        <v>347</v>
      </c>
      <c r="AT2882" s="232" t="s">
        <v>260</v>
      </c>
      <c r="AU2882" s="232" t="s">
        <v>84</v>
      </c>
      <c r="AY2882" s="18" t="s">
        <v>161</v>
      </c>
      <c r="BE2882" s="233">
        <f>IF(N2882="základní",J2882,0)</f>
        <v>0</v>
      </c>
      <c r="BF2882" s="233">
        <f>IF(N2882="snížená",J2882,0)</f>
        <v>0</v>
      </c>
      <c r="BG2882" s="233">
        <f>IF(N2882="zákl. přenesená",J2882,0)</f>
        <v>0</v>
      </c>
      <c r="BH2882" s="233">
        <f>IF(N2882="sníž. přenesená",J2882,0)</f>
        <v>0</v>
      </c>
      <c r="BI2882" s="233">
        <f>IF(N2882="nulová",J2882,0)</f>
        <v>0</v>
      </c>
      <c r="BJ2882" s="18" t="s">
        <v>82</v>
      </c>
      <c r="BK2882" s="233">
        <f>ROUND(I2882*H2882,2)</f>
        <v>0</v>
      </c>
      <c r="BL2882" s="18" t="s">
        <v>259</v>
      </c>
      <c r="BM2882" s="232" t="s">
        <v>2705</v>
      </c>
    </row>
    <row r="2883" s="2" customFormat="1">
      <c r="A2883" s="39"/>
      <c r="B2883" s="40"/>
      <c r="C2883" s="41"/>
      <c r="D2883" s="234" t="s">
        <v>169</v>
      </c>
      <c r="E2883" s="41"/>
      <c r="F2883" s="235" t="s">
        <v>2644</v>
      </c>
      <c r="G2883" s="41"/>
      <c r="H2883" s="41"/>
      <c r="I2883" s="236"/>
      <c r="J2883" s="41"/>
      <c r="K2883" s="41"/>
      <c r="L2883" s="45"/>
      <c r="M2883" s="237"/>
      <c r="N2883" s="238"/>
      <c r="O2883" s="92"/>
      <c r="P2883" s="92"/>
      <c r="Q2883" s="92"/>
      <c r="R2883" s="92"/>
      <c r="S2883" s="92"/>
      <c r="T2883" s="93"/>
      <c r="U2883" s="39"/>
      <c r="V2883" s="39"/>
      <c r="W2883" s="39"/>
      <c r="X2883" s="39"/>
      <c r="Y2883" s="39"/>
      <c r="Z2883" s="39"/>
      <c r="AA2883" s="39"/>
      <c r="AB2883" s="39"/>
      <c r="AC2883" s="39"/>
      <c r="AD2883" s="39"/>
      <c r="AE2883" s="39"/>
      <c r="AT2883" s="18" t="s">
        <v>169</v>
      </c>
      <c r="AU2883" s="18" t="s">
        <v>84</v>
      </c>
    </row>
    <row r="2884" s="13" customFormat="1">
      <c r="A2884" s="13"/>
      <c r="B2884" s="239"/>
      <c r="C2884" s="240"/>
      <c r="D2884" s="234" t="s">
        <v>170</v>
      </c>
      <c r="E2884" s="241" t="s">
        <v>1</v>
      </c>
      <c r="F2884" s="242" t="s">
        <v>2706</v>
      </c>
      <c r="G2884" s="240"/>
      <c r="H2884" s="243">
        <v>3.6120000000000001</v>
      </c>
      <c r="I2884" s="244"/>
      <c r="J2884" s="240"/>
      <c r="K2884" s="240"/>
      <c r="L2884" s="245"/>
      <c r="M2884" s="246"/>
      <c r="N2884" s="247"/>
      <c r="O2884" s="247"/>
      <c r="P2884" s="247"/>
      <c r="Q2884" s="247"/>
      <c r="R2884" s="247"/>
      <c r="S2884" s="247"/>
      <c r="T2884" s="248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T2884" s="249" t="s">
        <v>170</v>
      </c>
      <c r="AU2884" s="249" t="s">
        <v>84</v>
      </c>
      <c r="AV2884" s="13" t="s">
        <v>84</v>
      </c>
      <c r="AW2884" s="13" t="s">
        <v>31</v>
      </c>
      <c r="AX2884" s="13" t="s">
        <v>82</v>
      </c>
      <c r="AY2884" s="249" t="s">
        <v>161</v>
      </c>
    </row>
    <row r="2885" s="2" customFormat="1" ht="33" customHeight="1">
      <c r="A2885" s="39"/>
      <c r="B2885" s="40"/>
      <c r="C2885" s="220" t="s">
        <v>2707</v>
      </c>
      <c r="D2885" s="220" t="s">
        <v>163</v>
      </c>
      <c r="E2885" s="221" t="s">
        <v>2708</v>
      </c>
      <c r="F2885" s="222" t="s">
        <v>2709</v>
      </c>
      <c r="G2885" s="223" t="s">
        <v>183</v>
      </c>
      <c r="H2885" s="224">
        <v>3.3999999999999999</v>
      </c>
      <c r="I2885" s="225"/>
      <c r="J2885" s="226">
        <f>ROUND(I2885*H2885,2)</f>
        <v>0</v>
      </c>
      <c r="K2885" s="227"/>
      <c r="L2885" s="45"/>
      <c r="M2885" s="228" t="s">
        <v>1</v>
      </c>
      <c r="N2885" s="229" t="s">
        <v>39</v>
      </c>
      <c r="O2885" s="92"/>
      <c r="P2885" s="230">
        <f>O2885*H2885</f>
        <v>0</v>
      </c>
      <c r="Q2885" s="230">
        <v>0.00097999999999999997</v>
      </c>
      <c r="R2885" s="230">
        <f>Q2885*H2885</f>
        <v>0.0033319999999999999</v>
      </c>
      <c r="S2885" s="230">
        <v>0</v>
      </c>
      <c r="T2885" s="231">
        <f>S2885*H2885</f>
        <v>0</v>
      </c>
      <c r="U2885" s="39"/>
      <c r="V2885" s="39"/>
      <c r="W2885" s="39"/>
      <c r="X2885" s="39"/>
      <c r="Y2885" s="39"/>
      <c r="Z2885" s="39"/>
      <c r="AA2885" s="39"/>
      <c r="AB2885" s="39"/>
      <c r="AC2885" s="39"/>
      <c r="AD2885" s="39"/>
      <c r="AE2885" s="39"/>
      <c r="AR2885" s="232" t="s">
        <v>259</v>
      </c>
      <c r="AT2885" s="232" t="s">
        <v>163</v>
      </c>
      <c r="AU2885" s="232" t="s">
        <v>84</v>
      </c>
      <c r="AY2885" s="18" t="s">
        <v>161</v>
      </c>
      <c r="BE2885" s="233">
        <f>IF(N2885="základní",J2885,0)</f>
        <v>0</v>
      </c>
      <c r="BF2885" s="233">
        <f>IF(N2885="snížená",J2885,0)</f>
        <v>0</v>
      </c>
      <c r="BG2885" s="233">
        <f>IF(N2885="zákl. přenesená",J2885,0)</f>
        <v>0</v>
      </c>
      <c r="BH2885" s="233">
        <f>IF(N2885="sníž. přenesená",J2885,0)</f>
        <v>0</v>
      </c>
      <c r="BI2885" s="233">
        <f>IF(N2885="nulová",J2885,0)</f>
        <v>0</v>
      </c>
      <c r="BJ2885" s="18" t="s">
        <v>82</v>
      </c>
      <c r="BK2885" s="233">
        <f>ROUND(I2885*H2885,2)</f>
        <v>0</v>
      </c>
      <c r="BL2885" s="18" t="s">
        <v>259</v>
      </c>
      <c r="BM2885" s="232" t="s">
        <v>2710</v>
      </c>
    </row>
    <row r="2886" s="2" customFormat="1">
      <c r="A2886" s="39"/>
      <c r="B2886" s="40"/>
      <c r="C2886" s="41"/>
      <c r="D2886" s="234" t="s">
        <v>169</v>
      </c>
      <c r="E2886" s="41"/>
      <c r="F2886" s="235" t="s">
        <v>2709</v>
      </c>
      <c r="G2886" s="41"/>
      <c r="H2886" s="41"/>
      <c r="I2886" s="236"/>
      <c r="J2886" s="41"/>
      <c r="K2886" s="41"/>
      <c r="L2886" s="45"/>
      <c r="M2886" s="237"/>
      <c r="N2886" s="238"/>
      <c r="O2886" s="92"/>
      <c r="P2886" s="92"/>
      <c r="Q2886" s="92"/>
      <c r="R2886" s="92"/>
      <c r="S2886" s="92"/>
      <c r="T2886" s="93"/>
      <c r="U2886" s="39"/>
      <c r="V2886" s="39"/>
      <c r="W2886" s="39"/>
      <c r="X2886" s="39"/>
      <c r="Y2886" s="39"/>
      <c r="Z2886" s="39"/>
      <c r="AA2886" s="39"/>
      <c r="AB2886" s="39"/>
      <c r="AC2886" s="39"/>
      <c r="AD2886" s="39"/>
      <c r="AE2886" s="39"/>
      <c r="AT2886" s="18" t="s">
        <v>169</v>
      </c>
      <c r="AU2886" s="18" t="s">
        <v>84</v>
      </c>
    </row>
    <row r="2887" s="15" customFormat="1">
      <c r="A2887" s="15"/>
      <c r="B2887" s="261"/>
      <c r="C2887" s="262"/>
      <c r="D2887" s="234" t="s">
        <v>170</v>
      </c>
      <c r="E2887" s="263" t="s">
        <v>1</v>
      </c>
      <c r="F2887" s="264" t="s">
        <v>548</v>
      </c>
      <c r="G2887" s="262"/>
      <c r="H2887" s="263" t="s">
        <v>1</v>
      </c>
      <c r="I2887" s="265"/>
      <c r="J2887" s="262"/>
      <c r="K2887" s="262"/>
      <c r="L2887" s="266"/>
      <c r="M2887" s="267"/>
      <c r="N2887" s="268"/>
      <c r="O2887" s="268"/>
      <c r="P2887" s="268"/>
      <c r="Q2887" s="268"/>
      <c r="R2887" s="268"/>
      <c r="S2887" s="268"/>
      <c r="T2887" s="269"/>
      <c r="U2887" s="15"/>
      <c r="V2887" s="15"/>
      <c r="W2887" s="15"/>
      <c r="X2887" s="15"/>
      <c r="Y2887" s="15"/>
      <c r="Z2887" s="15"/>
      <c r="AA2887" s="15"/>
      <c r="AB2887" s="15"/>
      <c r="AC2887" s="15"/>
      <c r="AD2887" s="15"/>
      <c r="AE2887" s="15"/>
      <c r="AT2887" s="270" t="s">
        <v>170</v>
      </c>
      <c r="AU2887" s="270" t="s">
        <v>84</v>
      </c>
      <c r="AV2887" s="15" t="s">
        <v>82</v>
      </c>
      <c r="AW2887" s="15" t="s">
        <v>31</v>
      </c>
      <c r="AX2887" s="15" t="s">
        <v>74</v>
      </c>
      <c r="AY2887" s="270" t="s">
        <v>161</v>
      </c>
    </row>
    <row r="2888" s="13" customFormat="1">
      <c r="A2888" s="13"/>
      <c r="B2888" s="239"/>
      <c r="C2888" s="240"/>
      <c r="D2888" s="234" t="s">
        <v>170</v>
      </c>
      <c r="E2888" s="241" t="s">
        <v>1</v>
      </c>
      <c r="F2888" s="242" t="s">
        <v>2711</v>
      </c>
      <c r="G2888" s="240"/>
      <c r="H2888" s="243">
        <v>1.45</v>
      </c>
      <c r="I2888" s="244"/>
      <c r="J2888" s="240"/>
      <c r="K2888" s="240"/>
      <c r="L2888" s="245"/>
      <c r="M2888" s="246"/>
      <c r="N2888" s="247"/>
      <c r="O2888" s="247"/>
      <c r="P2888" s="247"/>
      <c r="Q2888" s="247"/>
      <c r="R2888" s="247"/>
      <c r="S2888" s="247"/>
      <c r="T2888" s="248"/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3"/>
      <c r="AE2888" s="13"/>
      <c r="AT2888" s="249" t="s">
        <v>170</v>
      </c>
      <c r="AU2888" s="249" t="s">
        <v>84</v>
      </c>
      <c r="AV2888" s="13" t="s">
        <v>84</v>
      </c>
      <c r="AW2888" s="13" t="s">
        <v>31</v>
      </c>
      <c r="AX2888" s="13" t="s">
        <v>74</v>
      </c>
      <c r="AY2888" s="249" t="s">
        <v>161</v>
      </c>
    </row>
    <row r="2889" s="15" customFormat="1">
      <c r="A2889" s="15"/>
      <c r="B2889" s="261"/>
      <c r="C2889" s="262"/>
      <c r="D2889" s="234" t="s">
        <v>170</v>
      </c>
      <c r="E2889" s="263" t="s">
        <v>1</v>
      </c>
      <c r="F2889" s="264" t="s">
        <v>572</v>
      </c>
      <c r="G2889" s="262"/>
      <c r="H2889" s="263" t="s">
        <v>1</v>
      </c>
      <c r="I2889" s="265"/>
      <c r="J2889" s="262"/>
      <c r="K2889" s="262"/>
      <c r="L2889" s="266"/>
      <c r="M2889" s="267"/>
      <c r="N2889" s="268"/>
      <c r="O2889" s="268"/>
      <c r="P2889" s="268"/>
      <c r="Q2889" s="268"/>
      <c r="R2889" s="268"/>
      <c r="S2889" s="268"/>
      <c r="T2889" s="269"/>
      <c r="U2889" s="15"/>
      <c r="V2889" s="15"/>
      <c r="W2889" s="15"/>
      <c r="X2889" s="15"/>
      <c r="Y2889" s="15"/>
      <c r="Z2889" s="15"/>
      <c r="AA2889" s="15"/>
      <c r="AB2889" s="15"/>
      <c r="AC2889" s="15"/>
      <c r="AD2889" s="15"/>
      <c r="AE2889" s="15"/>
      <c r="AT2889" s="270" t="s">
        <v>170</v>
      </c>
      <c r="AU2889" s="270" t="s">
        <v>84</v>
      </c>
      <c r="AV2889" s="15" t="s">
        <v>82</v>
      </c>
      <c r="AW2889" s="15" t="s">
        <v>31</v>
      </c>
      <c r="AX2889" s="15" t="s">
        <v>74</v>
      </c>
      <c r="AY2889" s="270" t="s">
        <v>161</v>
      </c>
    </row>
    <row r="2890" s="13" customFormat="1">
      <c r="A2890" s="13"/>
      <c r="B2890" s="239"/>
      <c r="C2890" s="240"/>
      <c r="D2890" s="234" t="s">
        <v>170</v>
      </c>
      <c r="E2890" s="241" t="s">
        <v>1</v>
      </c>
      <c r="F2890" s="242" t="s">
        <v>2712</v>
      </c>
      <c r="G2890" s="240"/>
      <c r="H2890" s="243">
        <v>1.1499999999999999</v>
      </c>
      <c r="I2890" s="244"/>
      <c r="J2890" s="240"/>
      <c r="K2890" s="240"/>
      <c r="L2890" s="245"/>
      <c r="M2890" s="246"/>
      <c r="N2890" s="247"/>
      <c r="O2890" s="247"/>
      <c r="P2890" s="247"/>
      <c r="Q2890" s="247"/>
      <c r="R2890" s="247"/>
      <c r="S2890" s="247"/>
      <c r="T2890" s="248"/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3"/>
      <c r="AE2890" s="13"/>
      <c r="AT2890" s="249" t="s">
        <v>170</v>
      </c>
      <c r="AU2890" s="249" t="s">
        <v>84</v>
      </c>
      <c r="AV2890" s="13" t="s">
        <v>84</v>
      </c>
      <c r="AW2890" s="13" t="s">
        <v>31</v>
      </c>
      <c r="AX2890" s="13" t="s">
        <v>74</v>
      </c>
      <c r="AY2890" s="249" t="s">
        <v>161</v>
      </c>
    </row>
    <row r="2891" s="13" customFormat="1">
      <c r="A2891" s="13"/>
      <c r="B2891" s="239"/>
      <c r="C2891" s="240"/>
      <c r="D2891" s="234" t="s">
        <v>170</v>
      </c>
      <c r="E2891" s="241" t="s">
        <v>1</v>
      </c>
      <c r="F2891" s="242" t="s">
        <v>2713</v>
      </c>
      <c r="G2891" s="240"/>
      <c r="H2891" s="243">
        <v>0.80000000000000004</v>
      </c>
      <c r="I2891" s="244"/>
      <c r="J2891" s="240"/>
      <c r="K2891" s="240"/>
      <c r="L2891" s="245"/>
      <c r="M2891" s="246"/>
      <c r="N2891" s="247"/>
      <c r="O2891" s="247"/>
      <c r="P2891" s="247"/>
      <c r="Q2891" s="247"/>
      <c r="R2891" s="247"/>
      <c r="S2891" s="247"/>
      <c r="T2891" s="248"/>
      <c r="U2891" s="13"/>
      <c r="V2891" s="13"/>
      <c r="W2891" s="13"/>
      <c r="X2891" s="13"/>
      <c r="Y2891" s="13"/>
      <c r="Z2891" s="13"/>
      <c r="AA2891" s="13"/>
      <c r="AB2891" s="13"/>
      <c r="AC2891" s="13"/>
      <c r="AD2891" s="13"/>
      <c r="AE2891" s="13"/>
      <c r="AT2891" s="249" t="s">
        <v>170</v>
      </c>
      <c r="AU2891" s="249" t="s">
        <v>84</v>
      </c>
      <c r="AV2891" s="13" t="s">
        <v>84</v>
      </c>
      <c r="AW2891" s="13" t="s">
        <v>31</v>
      </c>
      <c r="AX2891" s="13" t="s">
        <v>74</v>
      </c>
      <c r="AY2891" s="249" t="s">
        <v>161</v>
      </c>
    </row>
    <row r="2892" s="14" customFormat="1">
      <c r="A2892" s="14"/>
      <c r="B2892" s="250"/>
      <c r="C2892" s="251"/>
      <c r="D2892" s="234" t="s">
        <v>170</v>
      </c>
      <c r="E2892" s="252" t="s">
        <v>1</v>
      </c>
      <c r="F2892" s="253" t="s">
        <v>173</v>
      </c>
      <c r="G2892" s="251"/>
      <c r="H2892" s="254">
        <v>3.3999999999999999</v>
      </c>
      <c r="I2892" s="255"/>
      <c r="J2892" s="251"/>
      <c r="K2892" s="251"/>
      <c r="L2892" s="256"/>
      <c r="M2892" s="257"/>
      <c r="N2892" s="258"/>
      <c r="O2892" s="258"/>
      <c r="P2892" s="258"/>
      <c r="Q2892" s="258"/>
      <c r="R2892" s="258"/>
      <c r="S2892" s="258"/>
      <c r="T2892" s="259"/>
      <c r="U2892" s="14"/>
      <c r="V2892" s="14"/>
      <c r="W2892" s="14"/>
      <c r="X2892" s="14"/>
      <c r="Y2892" s="14"/>
      <c r="Z2892" s="14"/>
      <c r="AA2892" s="14"/>
      <c r="AB2892" s="14"/>
      <c r="AC2892" s="14"/>
      <c r="AD2892" s="14"/>
      <c r="AE2892" s="14"/>
      <c r="AT2892" s="260" t="s">
        <v>170</v>
      </c>
      <c r="AU2892" s="260" t="s">
        <v>84</v>
      </c>
      <c r="AV2892" s="14" t="s">
        <v>167</v>
      </c>
      <c r="AW2892" s="14" t="s">
        <v>31</v>
      </c>
      <c r="AX2892" s="14" t="s">
        <v>82</v>
      </c>
      <c r="AY2892" s="260" t="s">
        <v>161</v>
      </c>
    </row>
    <row r="2893" s="2" customFormat="1" ht="24.15" customHeight="1">
      <c r="A2893" s="39"/>
      <c r="B2893" s="40"/>
      <c r="C2893" s="271" t="s">
        <v>2714</v>
      </c>
      <c r="D2893" s="271" t="s">
        <v>260</v>
      </c>
      <c r="E2893" s="272" t="s">
        <v>2624</v>
      </c>
      <c r="F2893" s="273" t="s">
        <v>2625</v>
      </c>
      <c r="G2893" s="274" t="s">
        <v>166</v>
      </c>
      <c r="H2893" s="275">
        <v>1.02</v>
      </c>
      <c r="I2893" s="276"/>
      <c r="J2893" s="277">
        <f>ROUND(I2893*H2893,2)</f>
        <v>0</v>
      </c>
      <c r="K2893" s="278"/>
      <c r="L2893" s="279"/>
      <c r="M2893" s="280" t="s">
        <v>1</v>
      </c>
      <c r="N2893" s="281" t="s">
        <v>39</v>
      </c>
      <c r="O2893" s="92"/>
      <c r="P2893" s="230">
        <f>O2893*H2893</f>
        <v>0</v>
      </c>
      <c r="Q2893" s="230">
        <v>0.01771</v>
      </c>
      <c r="R2893" s="230">
        <f>Q2893*H2893</f>
        <v>0.018064199999999999</v>
      </c>
      <c r="S2893" s="230">
        <v>0</v>
      </c>
      <c r="T2893" s="231">
        <f>S2893*H2893</f>
        <v>0</v>
      </c>
      <c r="U2893" s="39"/>
      <c r="V2893" s="39"/>
      <c r="W2893" s="39"/>
      <c r="X2893" s="39"/>
      <c r="Y2893" s="39"/>
      <c r="Z2893" s="39"/>
      <c r="AA2893" s="39"/>
      <c r="AB2893" s="39"/>
      <c r="AC2893" s="39"/>
      <c r="AD2893" s="39"/>
      <c r="AE2893" s="39"/>
      <c r="AR2893" s="232" t="s">
        <v>347</v>
      </c>
      <c r="AT2893" s="232" t="s">
        <v>260</v>
      </c>
      <c r="AU2893" s="232" t="s">
        <v>84</v>
      </c>
      <c r="AY2893" s="18" t="s">
        <v>161</v>
      </c>
      <c r="BE2893" s="233">
        <f>IF(N2893="základní",J2893,0)</f>
        <v>0</v>
      </c>
      <c r="BF2893" s="233">
        <f>IF(N2893="snížená",J2893,0)</f>
        <v>0</v>
      </c>
      <c r="BG2893" s="233">
        <f>IF(N2893="zákl. přenesená",J2893,0)</f>
        <v>0</v>
      </c>
      <c r="BH2893" s="233">
        <f>IF(N2893="sníž. přenesená",J2893,0)</f>
        <v>0</v>
      </c>
      <c r="BI2893" s="233">
        <f>IF(N2893="nulová",J2893,0)</f>
        <v>0</v>
      </c>
      <c r="BJ2893" s="18" t="s">
        <v>82</v>
      </c>
      <c r="BK2893" s="233">
        <f>ROUND(I2893*H2893,2)</f>
        <v>0</v>
      </c>
      <c r="BL2893" s="18" t="s">
        <v>259</v>
      </c>
      <c r="BM2893" s="232" t="s">
        <v>2715</v>
      </c>
    </row>
    <row r="2894" s="2" customFormat="1">
      <c r="A2894" s="39"/>
      <c r="B2894" s="40"/>
      <c r="C2894" s="41"/>
      <c r="D2894" s="234" t="s">
        <v>169</v>
      </c>
      <c r="E2894" s="41"/>
      <c r="F2894" s="235" t="s">
        <v>2625</v>
      </c>
      <c r="G2894" s="41"/>
      <c r="H2894" s="41"/>
      <c r="I2894" s="236"/>
      <c r="J2894" s="41"/>
      <c r="K2894" s="41"/>
      <c r="L2894" s="45"/>
      <c r="M2894" s="237"/>
      <c r="N2894" s="238"/>
      <c r="O2894" s="92"/>
      <c r="P2894" s="92"/>
      <c r="Q2894" s="92"/>
      <c r="R2894" s="92"/>
      <c r="S2894" s="92"/>
      <c r="T2894" s="93"/>
      <c r="U2894" s="39"/>
      <c r="V2894" s="39"/>
      <c r="W2894" s="39"/>
      <c r="X2894" s="39"/>
      <c r="Y2894" s="39"/>
      <c r="Z2894" s="39"/>
      <c r="AA2894" s="39"/>
      <c r="AB2894" s="39"/>
      <c r="AC2894" s="39"/>
      <c r="AD2894" s="39"/>
      <c r="AE2894" s="39"/>
      <c r="AT2894" s="18" t="s">
        <v>169</v>
      </c>
      <c r="AU2894" s="18" t="s">
        <v>84</v>
      </c>
    </row>
    <row r="2895" s="13" customFormat="1">
      <c r="A2895" s="13"/>
      <c r="B2895" s="239"/>
      <c r="C2895" s="240"/>
      <c r="D2895" s="234" t="s">
        <v>170</v>
      </c>
      <c r="E2895" s="241" t="s">
        <v>1</v>
      </c>
      <c r="F2895" s="242" t="s">
        <v>2716</v>
      </c>
      <c r="G2895" s="240"/>
      <c r="H2895" s="243">
        <v>1.02</v>
      </c>
      <c r="I2895" s="244"/>
      <c r="J2895" s="240"/>
      <c r="K2895" s="240"/>
      <c r="L2895" s="245"/>
      <c r="M2895" s="246"/>
      <c r="N2895" s="247"/>
      <c r="O2895" s="247"/>
      <c r="P2895" s="247"/>
      <c r="Q2895" s="247"/>
      <c r="R2895" s="247"/>
      <c r="S2895" s="247"/>
      <c r="T2895" s="248"/>
      <c r="U2895" s="13"/>
      <c r="V2895" s="13"/>
      <c r="W2895" s="13"/>
      <c r="X2895" s="13"/>
      <c r="Y2895" s="13"/>
      <c r="Z2895" s="13"/>
      <c r="AA2895" s="13"/>
      <c r="AB2895" s="13"/>
      <c r="AC2895" s="13"/>
      <c r="AD2895" s="13"/>
      <c r="AE2895" s="13"/>
      <c r="AT2895" s="249" t="s">
        <v>170</v>
      </c>
      <c r="AU2895" s="249" t="s">
        <v>84</v>
      </c>
      <c r="AV2895" s="13" t="s">
        <v>84</v>
      </c>
      <c r="AW2895" s="13" t="s">
        <v>31</v>
      </c>
      <c r="AX2895" s="13" t="s">
        <v>82</v>
      </c>
      <c r="AY2895" s="249" t="s">
        <v>161</v>
      </c>
    </row>
    <row r="2896" s="2" customFormat="1" ht="24.15" customHeight="1">
      <c r="A2896" s="39"/>
      <c r="B2896" s="40"/>
      <c r="C2896" s="220" t="s">
        <v>2717</v>
      </c>
      <c r="D2896" s="220" t="s">
        <v>163</v>
      </c>
      <c r="E2896" s="221" t="s">
        <v>2718</v>
      </c>
      <c r="F2896" s="222" t="s">
        <v>2719</v>
      </c>
      <c r="G2896" s="223" t="s">
        <v>166</v>
      </c>
      <c r="H2896" s="224">
        <v>1.2</v>
      </c>
      <c r="I2896" s="225"/>
      <c r="J2896" s="226">
        <f>ROUND(I2896*H2896,2)</f>
        <v>0</v>
      </c>
      <c r="K2896" s="227"/>
      <c r="L2896" s="45"/>
      <c r="M2896" s="228" t="s">
        <v>1</v>
      </c>
      <c r="N2896" s="229" t="s">
        <v>39</v>
      </c>
      <c r="O2896" s="92"/>
      <c r="P2896" s="230">
        <f>O2896*H2896</f>
        <v>0</v>
      </c>
      <c r="Q2896" s="230">
        <v>0.00097999999999999997</v>
      </c>
      <c r="R2896" s="230">
        <f>Q2896*H2896</f>
        <v>0.001176</v>
      </c>
      <c r="S2896" s="230">
        <v>0</v>
      </c>
      <c r="T2896" s="231">
        <f>S2896*H2896</f>
        <v>0</v>
      </c>
      <c r="U2896" s="39"/>
      <c r="V2896" s="39"/>
      <c r="W2896" s="39"/>
      <c r="X2896" s="39"/>
      <c r="Y2896" s="39"/>
      <c r="Z2896" s="39"/>
      <c r="AA2896" s="39"/>
      <c r="AB2896" s="39"/>
      <c r="AC2896" s="39"/>
      <c r="AD2896" s="39"/>
      <c r="AE2896" s="39"/>
      <c r="AR2896" s="232" t="s">
        <v>259</v>
      </c>
      <c r="AT2896" s="232" t="s">
        <v>163</v>
      </c>
      <c r="AU2896" s="232" t="s">
        <v>84</v>
      </c>
      <c r="AY2896" s="18" t="s">
        <v>161</v>
      </c>
      <c r="BE2896" s="233">
        <f>IF(N2896="základní",J2896,0)</f>
        <v>0</v>
      </c>
      <c r="BF2896" s="233">
        <f>IF(N2896="snížená",J2896,0)</f>
        <v>0</v>
      </c>
      <c r="BG2896" s="233">
        <f>IF(N2896="zákl. přenesená",J2896,0)</f>
        <v>0</v>
      </c>
      <c r="BH2896" s="233">
        <f>IF(N2896="sníž. přenesená",J2896,0)</f>
        <v>0</v>
      </c>
      <c r="BI2896" s="233">
        <f>IF(N2896="nulová",J2896,0)</f>
        <v>0</v>
      </c>
      <c r="BJ2896" s="18" t="s">
        <v>82</v>
      </c>
      <c r="BK2896" s="233">
        <f>ROUND(I2896*H2896,2)</f>
        <v>0</v>
      </c>
      <c r="BL2896" s="18" t="s">
        <v>259</v>
      </c>
      <c r="BM2896" s="232" t="s">
        <v>2720</v>
      </c>
    </row>
    <row r="2897" s="2" customFormat="1">
      <c r="A2897" s="39"/>
      <c r="B2897" s="40"/>
      <c r="C2897" s="41"/>
      <c r="D2897" s="234" t="s">
        <v>169</v>
      </c>
      <c r="E2897" s="41"/>
      <c r="F2897" s="235" t="s">
        <v>2719</v>
      </c>
      <c r="G2897" s="41"/>
      <c r="H2897" s="41"/>
      <c r="I2897" s="236"/>
      <c r="J2897" s="41"/>
      <c r="K2897" s="41"/>
      <c r="L2897" s="45"/>
      <c r="M2897" s="237"/>
      <c r="N2897" s="238"/>
      <c r="O2897" s="92"/>
      <c r="P2897" s="92"/>
      <c r="Q2897" s="92"/>
      <c r="R2897" s="92"/>
      <c r="S2897" s="92"/>
      <c r="T2897" s="93"/>
      <c r="U2897" s="39"/>
      <c r="V2897" s="39"/>
      <c r="W2897" s="39"/>
      <c r="X2897" s="39"/>
      <c r="Y2897" s="39"/>
      <c r="Z2897" s="39"/>
      <c r="AA2897" s="39"/>
      <c r="AB2897" s="39"/>
      <c r="AC2897" s="39"/>
      <c r="AD2897" s="39"/>
      <c r="AE2897" s="39"/>
      <c r="AT2897" s="18" t="s">
        <v>169</v>
      </c>
      <c r="AU2897" s="18" t="s">
        <v>84</v>
      </c>
    </row>
    <row r="2898" s="13" customFormat="1">
      <c r="A2898" s="13"/>
      <c r="B2898" s="239"/>
      <c r="C2898" s="240"/>
      <c r="D2898" s="234" t="s">
        <v>170</v>
      </c>
      <c r="E2898" s="241" t="s">
        <v>1</v>
      </c>
      <c r="F2898" s="242" t="s">
        <v>2721</v>
      </c>
      <c r="G2898" s="240"/>
      <c r="H2898" s="243">
        <v>0.29999999999999999</v>
      </c>
      <c r="I2898" s="244"/>
      <c r="J2898" s="240"/>
      <c r="K2898" s="240"/>
      <c r="L2898" s="245"/>
      <c r="M2898" s="246"/>
      <c r="N2898" s="247"/>
      <c r="O2898" s="247"/>
      <c r="P2898" s="247"/>
      <c r="Q2898" s="247"/>
      <c r="R2898" s="247"/>
      <c r="S2898" s="247"/>
      <c r="T2898" s="248"/>
      <c r="U2898" s="13"/>
      <c r="V2898" s="13"/>
      <c r="W2898" s="13"/>
      <c r="X2898" s="13"/>
      <c r="Y2898" s="13"/>
      <c r="Z2898" s="13"/>
      <c r="AA2898" s="13"/>
      <c r="AB2898" s="13"/>
      <c r="AC2898" s="13"/>
      <c r="AD2898" s="13"/>
      <c r="AE2898" s="13"/>
      <c r="AT2898" s="249" t="s">
        <v>170</v>
      </c>
      <c r="AU2898" s="249" t="s">
        <v>84</v>
      </c>
      <c r="AV2898" s="13" t="s">
        <v>84</v>
      </c>
      <c r="AW2898" s="13" t="s">
        <v>31</v>
      </c>
      <c r="AX2898" s="13" t="s">
        <v>74</v>
      </c>
      <c r="AY2898" s="249" t="s">
        <v>161</v>
      </c>
    </row>
    <row r="2899" s="13" customFormat="1">
      <c r="A2899" s="13"/>
      <c r="B2899" s="239"/>
      <c r="C2899" s="240"/>
      <c r="D2899" s="234" t="s">
        <v>170</v>
      </c>
      <c r="E2899" s="241" t="s">
        <v>1</v>
      </c>
      <c r="F2899" s="242" t="s">
        <v>2722</v>
      </c>
      <c r="G2899" s="240"/>
      <c r="H2899" s="243">
        <v>0.23999999999999999</v>
      </c>
      <c r="I2899" s="244"/>
      <c r="J2899" s="240"/>
      <c r="K2899" s="240"/>
      <c r="L2899" s="245"/>
      <c r="M2899" s="246"/>
      <c r="N2899" s="247"/>
      <c r="O2899" s="247"/>
      <c r="P2899" s="247"/>
      <c r="Q2899" s="247"/>
      <c r="R2899" s="247"/>
      <c r="S2899" s="247"/>
      <c r="T2899" s="248"/>
      <c r="U2899" s="13"/>
      <c r="V2899" s="13"/>
      <c r="W2899" s="13"/>
      <c r="X2899" s="13"/>
      <c r="Y2899" s="13"/>
      <c r="Z2899" s="13"/>
      <c r="AA2899" s="13"/>
      <c r="AB2899" s="13"/>
      <c r="AC2899" s="13"/>
      <c r="AD2899" s="13"/>
      <c r="AE2899" s="13"/>
      <c r="AT2899" s="249" t="s">
        <v>170</v>
      </c>
      <c r="AU2899" s="249" t="s">
        <v>84</v>
      </c>
      <c r="AV2899" s="13" t="s">
        <v>84</v>
      </c>
      <c r="AW2899" s="13" t="s">
        <v>31</v>
      </c>
      <c r="AX2899" s="13" t="s">
        <v>74</v>
      </c>
      <c r="AY2899" s="249" t="s">
        <v>161</v>
      </c>
    </row>
    <row r="2900" s="13" customFormat="1">
      <c r="A2900" s="13"/>
      <c r="B2900" s="239"/>
      <c r="C2900" s="240"/>
      <c r="D2900" s="234" t="s">
        <v>170</v>
      </c>
      <c r="E2900" s="241" t="s">
        <v>1</v>
      </c>
      <c r="F2900" s="242" t="s">
        <v>2723</v>
      </c>
      <c r="G2900" s="240"/>
      <c r="H2900" s="243">
        <v>0.41999999999999998</v>
      </c>
      <c r="I2900" s="244"/>
      <c r="J2900" s="240"/>
      <c r="K2900" s="240"/>
      <c r="L2900" s="245"/>
      <c r="M2900" s="246"/>
      <c r="N2900" s="247"/>
      <c r="O2900" s="247"/>
      <c r="P2900" s="247"/>
      <c r="Q2900" s="247"/>
      <c r="R2900" s="247"/>
      <c r="S2900" s="247"/>
      <c r="T2900" s="248"/>
      <c r="U2900" s="13"/>
      <c r="V2900" s="13"/>
      <c r="W2900" s="13"/>
      <c r="X2900" s="13"/>
      <c r="Y2900" s="13"/>
      <c r="Z2900" s="13"/>
      <c r="AA2900" s="13"/>
      <c r="AB2900" s="13"/>
      <c r="AC2900" s="13"/>
      <c r="AD2900" s="13"/>
      <c r="AE2900" s="13"/>
      <c r="AT2900" s="249" t="s">
        <v>170</v>
      </c>
      <c r="AU2900" s="249" t="s">
        <v>84</v>
      </c>
      <c r="AV2900" s="13" t="s">
        <v>84</v>
      </c>
      <c r="AW2900" s="13" t="s">
        <v>31</v>
      </c>
      <c r="AX2900" s="13" t="s">
        <v>74</v>
      </c>
      <c r="AY2900" s="249" t="s">
        <v>161</v>
      </c>
    </row>
    <row r="2901" s="13" customFormat="1">
      <c r="A2901" s="13"/>
      <c r="B2901" s="239"/>
      <c r="C2901" s="240"/>
      <c r="D2901" s="234" t="s">
        <v>170</v>
      </c>
      <c r="E2901" s="241" t="s">
        <v>1</v>
      </c>
      <c r="F2901" s="242" t="s">
        <v>2724</v>
      </c>
      <c r="G2901" s="240"/>
      <c r="H2901" s="243">
        <v>0.23999999999999999</v>
      </c>
      <c r="I2901" s="244"/>
      <c r="J2901" s="240"/>
      <c r="K2901" s="240"/>
      <c r="L2901" s="245"/>
      <c r="M2901" s="246"/>
      <c r="N2901" s="247"/>
      <c r="O2901" s="247"/>
      <c r="P2901" s="247"/>
      <c r="Q2901" s="247"/>
      <c r="R2901" s="247"/>
      <c r="S2901" s="247"/>
      <c r="T2901" s="248"/>
      <c r="U2901" s="13"/>
      <c r="V2901" s="13"/>
      <c r="W2901" s="13"/>
      <c r="X2901" s="13"/>
      <c r="Y2901" s="13"/>
      <c r="Z2901" s="13"/>
      <c r="AA2901" s="13"/>
      <c r="AB2901" s="13"/>
      <c r="AC2901" s="13"/>
      <c r="AD2901" s="13"/>
      <c r="AE2901" s="13"/>
      <c r="AT2901" s="249" t="s">
        <v>170</v>
      </c>
      <c r="AU2901" s="249" t="s">
        <v>84</v>
      </c>
      <c r="AV2901" s="13" t="s">
        <v>84</v>
      </c>
      <c r="AW2901" s="13" t="s">
        <v>31</v>
      </c>
      <c r="AX2901" s="13" t="s">
        <v>74</v>
      </c>
      <c r="AY2901" s="249" t="s">
        <v>161</v>
      </c>
    </row>
    <row r="2902" s="14" customFormat="1">
      <c r="A2902" s="14"/>
      <c r="B2902" s="250"/>
      <c r="C2902" s="251"/>
      <c r="D2902" s="234" t="s">
        <v>170</v>
      </c>
      <c r="E2902" s="252" t="s">
        <v>1</v>
      </c>
      <c r="F2902" s="253" t="s">
        <v>173</v>
      </c>
      <c r="G2902" s="251"/>
      <c r="H2902" s="254">
        <v>1.2</v>
      </c>
      <c r="I2902" s="255"/>
      <c r="J2902" s="251"/>
      <c r="K2902" s="251"/>
      <c r="L2902" s="256"/>
      <c r="M2902" s="257"/>
      <c r="N2902" s="258"/>
      <c r="O2902" s="258"/>
      <c r="P2902" s="258"/>
      <c r="Q2902" s="258"/>
      <c r="R2902" s="258"/>
      <c r="S2902" s="258"/>
      <c r="T2902" s="259"/>
      <c r="U2902" s="14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T2902" s="260" t="s">
        <v>170</v>
      </c>
      <c r="AU2902" s="260" t="s">
        <v>84</v>
      </c>
      <c r="AV2902" s="14" t="s">
        <v>167</v>
      </c>
      <c r="AW2902" s="14" t="s">
        <v>31</v>
      </c>
      <c r="AX2902" s="14" t="s">
        <v>82</v>
      </c>
      <c r="AY2902" s="260" t="s">
        <v>161</v>
      </c>
    </row>
    <row r="2903" s="2" customFormat="1" ht="24.15" customHeight="1">
      <c r="A2903" s="39"/>
      <c r="B2903" s="40"/>
      <c r="C2903" s="271" t="s">
        <v>2725</v>
      </c>
      <c r="D2903" s="271" t="s">
        <v>260</v>
      </c>
      <c r="E2903" s="272" t="s">
        <v>2643</v>
      </c>
      <c r="F2903" s="273" t="s">
        <v>2644</v>
      </c>
      <c r="G2903" s="274" t="s">
        <v>166</v>
      </c>
      <c r="H2903" s="275">
        <v>0.35999999999999999</v>
      </c>
      <c r="I2903" s="276"/>
      <c r="J2903" s="277">
        <f>ROUND(I2903*H2903,2)</f>
        <v>0</v>
      </c>
      <c r="K2903" s="278"/>
      <c r="L2903" s="279"/>
      <c r="M2903" s="280" t="s">
        <v>1</v>
      </c>
      <c r="N2903" s="281" t="s">
        <v>39</v>
      </c>
      <c r="O2903" s="92"/>
      <c r="P2903" s="230">
        <f>O2903*H2903</f>
        <v>0</v>
      </c>
      <c r="Q2903" s="230">
        <v>0.019</v>
      </c>
      <c r="R2903" s="230">
        <f>Q2903*H2903</f>
        <v>0.0068399999999999997</v>
      </c>
      <c r="S2903" s="230">
        <v>0</v>
      </c>
      <c r="T2903" s="231">
        <f>S2903*H2903</f>
        <v>0</v>
      </c>
      <c r="U2903" s="39"/>
      <c r="V2903" s="39"/>
      <c r="W2903" s="39"/>
      <c r="X2903" s="39"/>
      <c r="Y2903" s="39"/>
      <c r="Z2903" s="39"/>
      <c r="AA2903" s="39"/>
      <c r="AB2903" s="39"/>
      <c r="AC2903" s="39"/>
      <c r="AD2903" s="39"/>
      <c r="AE2903" s="39"/>
      <c r="AR2903" s="232" t="s">
        <v>347</v>
      </c>
      <c r="AT2903" s="232" t="s">
        <v>260</v>
      </c>
      <c r="AU2903" s="232" t="s">
        <v>84</v>
      </c>
      <c r="AY2903" s="18" t="s">
        <v>161</v>
      </c>
      <c r="BE2903" s="233">
        <f>IF(N2903="základní",J2903,0)</f>
        <v>0</v>
      </c>
      <c r="BF2903" s="233">
        <f>IF(N2903="snížená",J2903,0)</f>
        <v>0</v>
      </c>
      <c r="BG2903" s="233">
        <f>IF(N2903="zákl. přenesená",J2903,0)</f>
        <v>0</v>
      </c>
      <c r="BH2903" s="233">
        <f>IF(N2903="sníž. přenesená",J2903,0)</f>
        <v>0</v>
      </c>
      <c r="BI2903" s="233">
        <f>IF(N2903="nulová",J2903,0)</f>
        <v>0</v>
      </c>
      <c r="BJ2903" s="18" t="s">
        <v>82</v>
      </c>
      <c r="BK2903" s="233">
        <f>ROUND(I2903*H2903,2)</f>
        <v>0</v>
      </c>
      <c r="BL2903" s="18" t="s">
        <v>259</v>
      </c>
      <c r="BM2903" s="232" t="s">
        <v>2726</v>
      </c>
    </row>
    <row r="2904" s="2" customFormat="1">
      <c r="A2904" s="39"/>
      <c r="B2904" s="40"/>
      <c r="C2904" s="41"/>
      <c r="D2904" s="234" t="s">
        <v>169</v>
      </c>
      <c r="E2904" s="41"/>
      <c r="F2904" s="235" t="s">
        <v>2644</v>
      </c>
      <c r="G2904" s="41"/>
      <c r="H2904" s="41"/>
      <c r="I2904" s="236"/>
      <c r="J2904" s="41"/>
      <c r="K2904" s="41"/>
      <c r="L2904" s="45"/>
      <c r="M2904" s="237"/>
      <c r="N2904" s="238"/>
      <c r="O2904" s="92"/>
      <c r="P2904" s="92"/>
      <c r="Q2904" s="92"/>
      <c r="R2904" s="92"/>
      <c r="S2904" s="92"/>
      <c r="T2904" s="93"/>
      <c r="U2904" s="39"/>
      <c r="V2904" s="39"/>
      <c r="W2904" s="39"/>
      <c r="X2904" s="39"/>
      <c r="Y2904" s="39"/>
      <c r="Z2904" s="39"/>
      <c r="AA2904" s="39"/>
      <c r="AB2904" s="39"/>
      <c r="AC2904" s="39"/>
      <c r="AD2904" s="39"/>
      <c r="AE2904" s="39"/>
      <c r="AT2904" s="18" t="s">
        <v>169</v>
      </c>
      <c r="AU2904" s="18" t="s">
        <v>84</v>
      </c>
    </row>
    <row r="2905" s="13" customFormat="1">
      <c r="A2905" s="13"/>
      <c r="B2905" s="239"/>
      <c r="C2905" s="240"/>
      <c r="D2905" s="234" t="s">
        <v>170</v>
      </c>
      <c r="E2905" s="241" t="s">
        <v>1</v>
      </c>
      <c r="F2905" s="242" t="s">
        <v>2727</v>
      </c>
      <c r="G2905" s="240"/>
      <c r="H2905" s="243">
        <v>0.35999999999999999</v>
      </c>
      <c r="I2905" s="244"/>
      <c r="J2905" s="240"/>
      <c r="K2905" s="240"/>
      <c r="L2905" s="245"/>
      <c r="M2905" s="246"/>
      <c r="N2905" s="247"/>
      <c r="O2905" s="247"/>
      <c r="P2905" s="247"/>
      <c r="Q2905" s="247"/>
      <c r="R2905" s="247"/>
      <c r="S2905" s="247"/>
      <c r="T2905" s="248"/>
      <c r="U2905" s="13"/>
      <c r="V2905" s="13"/>
      <c r="W2905" s="13"/>
      <c r="X2905" s="13"/>
      <c r="Y2905" s="13"/>
      <c r="Z2905" s="13"/>
      <c r="AA2905" s="13"/>
      <c r="AB2905" s="13"/>
      <c r="AC2905" s="13"/>
      <c r="AD2905" s="13"/>
      <c r="AE2905" s="13"/>
      <c r="AT2905" s="249" t="s">
        <v>170</v>
      </c>
      <c r="AU2905" s="249" t="s">
        <v>84</v>
      </c>
      <c r="AV2905" s="13" t="s">
        <v>84</v>
      </c>
      <c r="AW2905" s="13" t="s">
        <v>31</v>
      </c>
      <c r="AX2905" s="13" t="s">
        <v>82</v>
      </c>
      <c r="AY2905" s="249" t="s">
        <v>161</v>
      </c>
    </row>
    <row r="2906" s="2" customFormat="1" ht="24.15" customHeight="1">
      <c r="A2906" s="39"/>
      <c r="B2906" s="40"/>
      <c r="C2906" s="220" t="s">
        <v>2728</v>
      </c>
      <c r="D2906" s="220" t="s">
        <v>163</v>
      </c>
      <c r="E2906" s="221" t="s">
        <v>2729</v>
      </c>
      <c r="F2906" s="222" t="s">
        <v>2730</v>
      </c>
      <c r="G2906" s="223" t="s">
        <v>1585</v>
      </c>
      <c r="H2906" s="293"/>
      <c r="I2906" s="225"/>
      <c r="J2906" s="226">
        <f>ROUND(I2906*H2906,2)</f>
        <v>0</v>
      </c>
      <c r="K2906" s="227"/>
      <c r="L2906" s="45"/>
      <c r="M2906" s="228" t="s">
        <v>1</v>
      </c>
      <c r="N2906" s="229" t="s">
        <v>39</v>
      </c>
      <c r="O2906" s="92"/>
      <c r="P2906" s="230">
        <f>O2906*H2906</f>
        <v>0</v>
      </c>
      <c r="Q2906" s="230">
        <v>0</v>
      </c>
      <c r="R2906" s="230">
        <f>Q2906*H2906</f>
        <v>0</v>
      </c>
      <c r="S2906" s="230">
        <v>0</v>
      </c>
      <c r="T2906" s="231">
        <f>S2906*H2906</f>
        <v>0</v>
      </c>
      <c r="U2906" s="39"/>
      <c r="V2906" s="39"/>
      <c r="W2906" s="39"/>
      <c r="X2906" s="39"/>
      <c r="Y2906" s="39"/>
      <c r="Z2906" s="39"/>
      <c r="AA2906" s="39"/>
      <c r="AB2906" s="39"/>
      <c r="AC2906" s="39"/>
      <c r="AD2906" s="39"/>
      <c r="AE2906" s="39"/>
      <c r="AR2906" s="232" t="s">
        <v>259</v>
      </c>
      <c r="AT2906" s="232" t="s">
        <v>163</v>
      </c>
      <c r="AU2906" s="232" t="s">
        <v>84</v>
      </c>
      <c r="AY2906" s="18" t="s">
        <v>161</v>
      </c>
      <c r="BE2906" s="233">
        <f>IF(N2906="základní",J2906,0)</f>
        <v>0</v>
      </c>
      <c r="BF2906" s="233">
        <f>IF(N2906="snížená",J2906,0)</f>
        <v>0</v>
      </c>
      <c r="BG2906" s="233">
        <f>IF(N2906="zákl. přenesená",J2906,0)</f>
        <v>0</v>
      </c>
      <c r="BH2906" s="233">
        <f>IF(N2906="sníž. přenesená",J2906,0)</f>
        <v>0</v>
      </c>
      <c r="BI2906" s="233">
        <f>IF(N2906="nulová",J2906,0)</f>
        <v>0</v>
      </c>
      <c r="BJ2906" s="18" t="s">
        <v>82</v>
      </c>
      <c r="BK2906" s="233">
        <f>ROUND(I2906*H2906,2)</f>
        <v>0</v>
      </c>
      <c r="BL2906" s="18" t="s">
        <v>259</v>
      </c>
      <c r="BM2906" s="232" t="s">
        <v>2731</v>
      </c>
    </row>
    <row r="2907" s="2" customFormat="1">
      <c r="A2907" s="39"/>
      <c r="B2907" s="40"/>
      <c r="C2907" s="41"/>
      <c r="D2907" s="234" t="s">
        <v>169</v>
      </c>
      <c r="E2907" s="41"/>
      <c r="F2907" s="235" t="s">
        <v>2730</v>
      </c>
      <c r="G2907" s="41"/>
      <c r="H2907" s="41"/>
      <c r="I2907" s="236"/>
      <c r="J2907" s="41"/>
      <c r="K2907" s="41"/>
      <c r="L2907" s="45"/>
      <c r="M2907" s="237"/>
      <c r="N2907" s="238"/>
      <c r="O2907" s="92"/>
      <c r="P2907" s="92"/>
      <c r="Q2907" s="92"/>
      <c r="R2907" s="92"/>
      <c r="S2907" s="92"/>
      <c r="T2907" s="93"/>
      <c r="U2907" s="39"/>
      <c r="V2907" s="39"/>
      <c r="W2907" s="39"/>
      <c r="X2907" s="39"/>
      <c r="Y2907" s="39"/>
      <c r="Z2907" s="39"/>
      <c r="AA2907" s="39"/>
      <c r="AB2907" s="39"/>
      <c r="AC2907" s="39"/>
      <c r="AD2907" s="39"/>
      <c r="AE2907" s="39"/>
      <c r="AT2907" s="18" t="s">
        <v>169</v>
      </c>
      <c r="AU2907" s="18" t="s">
        <v>84</v>
      </c>
    </row>
    <row r="2908" s="12" customFormat="1" ht="22.8" customHeight="1">
      <c r="A2908" s="12"/>
      <c r="B2908" s="204"/>
      <c r="C2908" s="205"/>
      <c r="D2908" s="206" t="s">
        <v>73</v>
      </c>
      <c r="E2908" s="218" t="s">
        <v>2732</v>
      </c>
      <c r="F2908" s="218" t="s">
        <v>2733</v>
      </c>
      <c r="G2908" s="205"/>
      <c r="H2908" s="205"/>
      <c r="I2908" s="208"/>
      <c r="J2908" s="219">
        <f>BK2908</f>
        <v>0</v>
      </c>
      <c r="K2908" s="205"/>
      <c r="L2908" s="210"/>
      <c r="M2908" s="211"/>
      <c r="N2908" s="212"/>
      <c r="O2908" s="212"/>
      <c r="P2908" s="213">
        <f>SUM(P2909:P2945)</f>
        <v>0</v>
      </c>
      <c r="Q2908" s="212"/>
      <c r="R2908" s="213">
        <f>SUM(R2909:R2945)</f>
        <v>0.00054923999999999999</v>
      </c>
      <c r="S2908" s="212"/>
      <c r="T2908" s="214">
        <f>SUM(T2909:T2945)</f>
        <v>0</v>
      </c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12"/>
      <c r="AR2908" s="215" t="s">
        <v>84</v>
      </c>
      <c r="AT2908" s="216" t="s">
        <v>73</v>
      </c>
      <c r="AU2908" s="216" t="s">
        <v>82</v>
      </c>
      <c r="AY2908" s="215" t="s">
        <v>161</v>
      </c>
      <c r="BK2908" s="217">
        <f>SUM(BK2909:BK2945)</f>
        <v>0</v>
      </c>
    </row>
    <row r="2909" s="2" customFormat="1" ht="24.15" customHeight="1">
      <c r="A2909" s="39"/>
      <c r="B2909" s="40"/>
      <c r="C2909" s="220" t="s">
        <v>2734</v>
      </c>
      <c r="D2909" s="220" t="s">
        <v>163</v>
      </c>
      <c r="E2909" s="221" t="s">
        <v>2735</v>
      </c>
      <c r="F2909" s="222" t="s">
        <v>2736</v>
      </c>
      <c r="G2909" s="223" t="s">
        <v>166</v>
      </c>
      <c r="H2909" s="224">
        <v>259.06999999999999</v>
      </c>
      <c r="I2909" s="225"/>
      <c r="J2909" s="226">
        <f>ROUND(I2909*H2909,2)</f>
        <v>0</v>
      </c>
      <c r="K2909" s="227"/>
      <c r="L2909" s="45"/>
      <c r="M2909" s="228" t="s">
        <v>1</v>
      </c>
      <c r="N2909" s="229" t="s">
        <v>39</v>
      </c>
      <c r="O2909" s="92"/>
      <c r="P2909" s="230">
        <f>O2909*H2909</f>
        <v>0</v>
      </c>
      <c r="Q2909" s="230">
        <v>0</v>
      </c>
      <c r="R2909" s="230">
        <f>Q2909*H2909</f>
        <v>0</v>
      </c>
      <c r="S2909" s="230">
        <v>0</v>
      </c>
      <c r="T2909" s="231">
        <f>S2909*H2909</f>
        <v>0</v>
      </c>
      <c r="U2909" s="39"/>
      <c r="V2909" s="39"/>
      <c r="W2909" s="39"/>
      <c r="X2909" s="39"/>
      <c r="Y2909" s="39"/>
      <c r="Z2909" s="39"/>
      <c r="AA2909" s="39"/>
      <c r="AB2909" s="39"/>
      <c r="AC2909" s="39"/>
      <c r="AD2909" s="39"/>
      <c r="AE2909" s="39"/>
      <c r="AR2909" s="232" t="s">
        <v>259</v>
      </c>
      <c r="AT2909" s="232" t="s">
        <v>163</v>
      </c>
      <c r="AU2909" s="232" t="s">
        <v>84</v>
      </c>
      <c r="AY2909" s="18" t="s">
        <v>161</v>
      </c>
      <c r="BE2909" s="233">
        <f>IF(N2909="základní",J2909,0)</f>
        <v>0</v>
      </c>
      <c r="BF2909" s="233">
        <f>IF(N2909="snížená",J2909,0)</f>
        <v>0</v>
      </c>
      <c r="BG2909" s="233">
        <f>IF(N2909="zákl. přenesená",J2909,0)</f>
        <v>0</v>
      </c>
      <c r="BH2909" s="233">
        <f>IF(N2909="sníž. přenesená",J2909,0)</f>
        <v>0</v>
      </c>
      <c r="BI2909" s="233">
        <f>IF(N2909="nulová",J2909,0)</f>
        <v>0</v>
      </c>
      <c r="BJ2909" s="18" t="s">
        <v>82</v>
      </c>
      <c r="BK2909" s="233">
        <f>ROUND(I2909*H2909,2)</f>
        <v>0</v>
      </c>
      <c r="BL2909" s="18" t="s">
        <v>259</v>
      </c>
      <c r="BM2909" s="232" t="s">
        <v>2737</v>
      </c>
    </row>
    <row r="2910" s="2" customFormat="1">
      <c r="A2910" s="39"/>
      <c r="B2910" s="40"/>
      <c r="C2910" s="41"/>
      <c r="D2910" s="234" t="s">
        <v>169</v>
      </c>
      <c r="E2910" s="41"/>
      <c r="F2910" s="235" t="s">
        <v>2736</v>
      </c>
      <c r="G2910" s="41"/>
      <c r="H2910" s="41"/>
      <c r="I2910" s="236"/>
      <c r="J2910" s="41"/>
      <c r="K2910" s="41"/>
      <c r="L2910" s="45"/>
      <c r="M2910" s="237"/>
      <c r="N2910" s="238"/>
      <c r="O2910" s="92"/>
      <c r="P2910" s="92"/>
      <c r="Q2910" s="92"/>
      <c r="R2910" s="92"/>
      <c r="S2910" s="92"/>
      <c r="T2910" s="93"/>
      <c r="U2910" s="39"/>
      <c r="V2910" s="39"/>
      <c r="W2910" s="39"/>
      <c r="X2910" s="39"/>
      <c r="Y2910" s="39"/>
      <c r="Z2910" s="39"/>
      <c r="AA2910" s="39"/>
      <c r="AB2910" s="39"/>
      <c r="AC2910" s="39"/>
      <c r="AD2910" s="39"/>
      <c r="AE2910" s="39"/>
      <c r="AT2910" s="18" t="s">
        <v>169</v>
      </c>
      <c r="AU2910" s="18" t="s">
        <v>84</v>
      </c>
    </row>
    <row r="2911" s="13" customFormat="1">
      <c r="A2911" s="13"/>
      <c r="B2911" s="239"/>
      <c r="C2911" s="240"/>
      <c r="D2911" s="234" t="s">
        <v>170</v>
      </c>
      <c r="E2911" s="241" t="s">
        <v>1</v>
      </c>
      <c r="F2911" s="242" t="s">
        <v>822</v>
      </c>
      <c r="G2911" s="240"/>
      <c r="H2911" s="243">
        <v>207.28800000000001</v>
      </c>
      <c r="I2911" s="244"/>
      <c r="J2911" s="240"/>
      <c r="K2911" s="240"/>
      <c r="L2911" s="245"/>
      <c r="M2911" s="246"/>
      <c r="N2911" s="247"/>
      <c r="O2911" s="247"/>
      <c r="P2911" s="247"/>
      <c r="Q2911" s="247"/>
      <c r="R2911" s="247"/>
      <c r="S2911" s="247"/>
      <c r="T2911" s="248"/>
      <c r="U2911" s="13"/>
      <c r="V2911" s="13"/>
      <c r="W2911" s="13"/>
      <c r="X2911" s="13"/>
      <c r="Y2911" s="13"/>
      <c r="Z2911" s="13"/>
      <c r="AA2911" s="13"/>
      <c r="AB2911" s="13"/>
      <c r="AC2911" s="13"/>
      <c r="AD2911" s="13"/>
      <c r="AE2911" s="13"/>
      <c r="AT2911" s="249" t="s">
        <v>170</v>
      </c>
      <c r="AU2911" s="249" t="s">
        <v>84</v>
      </c>
      <c r="AV2911" s="13" t="s">
        <v>84</v>
      </c>
      <c r="AW2911" s="13" t="s">
        <v>31</v>
      </c>
      <c r="AX2911" s="13" t="s">
        <v>74</v>
      </c>
      <c r="AY2911" s="249" t="s">
        <v>161</v>
      </c>
    </row>
    <row r="2912" s="13" customFormat="1">
      <c r="A2912" s="13"/>
      <c r="B2912" s="239"/>
      <c r="C2912" s="240"/>
      <c r="D2912" s="234" t="s">
        <v>170</v>
      </c>
      <c r="E2912" s="241" t="s">
        <v>1</v>
      </c>
      <c r="F2912" s="242" t="s">
        <v>823</v>
      </c>
      <c r="G2912" s="240"/>
      <c r="H2912" s="243">
        <v>14.052</v>
      </c>
      <c r="I2912" s="244"/>
      <c r="J2912" s="240"/>
      <c r="K2912" s="240"/>
      <c r="L2912" s="245"/>
      <c r="M2912" s="246"/>
      <c r="N2912" s="247"/>
      <c r="O2912" s="247"/>
      <c r="P2912" s="247"/>
      <c r="Q2912" s="247"/>
      <c r="R2912" s="247"/>
      <c r="S2912" s="247"/>
      <c r="T2912" s="248"/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3"/>
      <c r="AE2912" s="13"/>
      <c r="AT2912" s="249" t="s">
        <v>170</v>
      </c>
      <c r="AU2912" s="249" t="s">
        <v>84</v>
      </c>
      <c r="AV2912" s="13" t="s">
        <v>84</v>
      </c>
      <c r="AW2912" s="13" t="s">
        <v>31</v>
      </c>
      <c r="AX2912" s="13" t="s">
        <v>74</v>
      </c>
      <c r="AY2912" s="249" t="s">
        <v>161</v>
      </c>
    </row>
    <row r="2913" s="13" customFormat="1">
      <c r="A2913" s="13"/>
      <c r="B2913" s="239"/>
      <c r="C2913" s="240"/>
      <c r="D2913" s="234" t="s">
        <v>170</v>
      </c>
      <c r="E2913" s="241" t="s">
        <v>1</v>
      </c>
      <c r="F2913" s="242" t="s">
        <v>824</v>
      </c>
      <c r="G2913" s="240"/>
      <c r="H2913" s="243">
        <v>37.729999999999997</v>
      </c>
      <c r="I2913" s="244"/>
      <c r="J2913" s="240"/>
      <c r="K2913" s="240"/>
      <c r="L2913" s="245"/>
      <c r="M2913" s="246"/>
      <c r="N2913" s="247"/>
      <c r="O2913" s="247"/>
      <c r="P2913" s="247"/>
      <c r="Q2913" s="247"/>
      <c r="R2913" s="247"/>
      <c r="S2913" s="247"/>
      <c r="T2913" s="248"/>
      <c r="U2913" s="13"/>
      <c r="V2913" s="13"/>
      <c r="W2913" s="13"/>
      <c r="X2913" s="13"/>
      <c r="Y2913" s="13"/>
      <c r="Z2913" s="13"/>
      <c r="AA2913" s="13"/>
      <c r="AB2913" s="13"/>
      <c r="AC2913" s="13"/>
      <c r="AD2913" s="13"/>
      <c r="AE2913" s="13"/>
      <c r="AT2913" s="249" t="s">
        <v>170</v>
      </c>
      <c r="AU2913" s="249" t="s">
        <v>84</v>
      </c>
      <c r="AV2913" s="13" t="s">
        <v>84</v>
      </c>
      <c r="AW2913" s="13" t="s">
        <v>31</v>
      </c>
      <c r="AX2913" s="13" t="s">
        <v>74</v>
      </c>
      <c r="AY2913" s="249" t="s">
        <v>161</v>
      </c>
    </row>
    <row r="2914" s="14" customFormat="1">
      <c r="A2914" s="14"/>
      <c r="B2914" s="250"/>
      <c r="C2914" s="251"/>
      <c r="D2914" s="234" t="s">
        <v>170</v>
      </c>
      <c r="E2914" s="252" t="s">
        <v>1</v>
      </c>
      <c r="F2914" s="253" t="s">
        <v>173</v>
      </c>
      <c r="G2914" s="251"/>
      <c r="H2914" s="254">
        <v>259.06999999999999</v>
      </c>
      <c r="I2914" s="255"/>
      <c r="J2914" s="251"/>
      <c r="K2914" s="251"/>
      <c r="L2914" s="256"/>
      <c r="M2914" s="257"/>
      <c r="N2914" s="258"/>
      <c r="O2914" s="258"/>
      <c r="P2914" s="258"/>
      <c r="Q2914" s="258"/>
      <c r="R2914" s="258"/>
      <c r="S2914" s="258"/>
      <c r="T2914" s="259"/>
      <c r="U2914" s="14"/>
      <c r="V2914" s="14"/>
      <c r="W2914" s="14"/>
      <c r="X2914" s="14"/>
      <c r="Y2914" s="14"/>
      <c r="Z2914" s="14"/>
      <c r="AA2914" s="14"/>
      <c r="AB2914" s="14"/>
      <c r="AC2914" s="14"/>
      <c r="AD2914" s="14"/>
      <c r="AE2914" s="14"/>
      <c r="AT2914" s="260" t="s">
        <v>170</v>
      </c>
      <c r="AU2914" s="260" t="s">
        <v>84</v>
      </c>
      <c r="AV2914" s="14" t="s">
        <v>167</v>
      </c>
      <c r="AW2914" s="14" t="s">
        <v>31</v>
      </c>
      <c r="AX2914" s="14" t="s">
        <v>82</v>
      </c>
      <c r="AY2914" s="260" t="s">
        <v>161</v>
      </c>
    </row>
    <row r="2915" s="2" customFormat="1" ht="21.75" customHeight="1">
      <c r="A2915" s="39"/>
      <c r="B2915" s="40"/>
      <c r="C2915" s="220" t="s">
        <v>2738</v>
      </c>
      <c r="D2915" s="220" t="s">
        <v>163</v>
      </c>
      <c r="E2915" s="221" t="s">
        <v>2739</v>
      </c>
      <c r="F2915" s="222" t="s">
        <v>2740</v>
      </c>
      <c r="G2915" s="223" t="s">
        <v>166</v>
      </c>
      <c r="H2915" s="224">
        <v>161.773</v>
      </c>
      <c r="I2915" s="225"/>
      <c r="J2915" s="226">
        <f>ROUND(I2915*H2915,2)</f>
        <v>0</v>
      </c>
      <c r="K2915" s="227"/>
      <c r="L2915" s="45"/>
      <c r="M2915" s="228" t="s">
        <v>1</v>
      </c>
      <c r="N2915" s="229" t="s">
        <v>39</v>
      </c>
      <c r="O2915" s="92"/>
      <c r="P2915" s="230">
        <f>O2915*H2915</f>
        <v>0</v>
      </c>
      <c r="Q2915" s="230">
        <v>0</v>
      </c>
      <c r="R2915" s="230">
        <f>Q2915*H2915</f>
        <v>0</v>
      </c>
      <c r="S2915" s="230">
        <v>0</v>
      </c>
      <c r="T2915" s="231">
        <f>S2915*H2915</f>
        <v>0</v>
      </c>
      <c r="U2915" s="39"/>
      <c r="V2915" s="39"/>
      <c r="W2915" s="39"/>
      <c r="X2915" s="39"/>
      <c r="Y2915" s="39"/>
      <c r="Z2915" s="39"/>
      <c r="AA2915" s="39"/>
      <c r="AB2915" s="39"/>
      <c r="AC2915" s="39"/>
      <c r="AD2915" s="39"/>
      <c r="AE2915" s="39"/>
      <c r="AR2915" s="232" t="s">
        <v>259</v>
      </c>
      <c r="AT2915" s="232" t="s">
        <v>163</v>
      </c>
      <c r="AU2915" s="232" t="s">
        <v>84</v>
      </c>
      <c r="AY2915" s="18" t="s">
        <v>161</v>
      </c>
      <c r="BE2915" s="233">
        <f>IF(N2915="základní",J2915,0)</f>
        <v>0</v>
      </c>
      <c r="BF2915" s="233">
        <f>IF(N2915="snížená",J2915,0)</f>
        <v>0</v>
      </c>
      <c r="BG2915" s="233">
        <f>IF(N2915="zákl. přenesená",J2915,0)</f>
        <v>0</v>
      </c>
      <c r="BH2915" s="233">
        <f>IF(N2915="sníž. přenesená",J2915,0)</f>
        <v>0</v>
      </c>
      <c r="BI2915" s="233">
        <f>IF(N2915="nulová",J2915,0)</f>
        <v>0</v>
      </c>
      <c r="BJ2915" s="18" t="s">
        <v>82</v>
      </c>
      <c r="BK2915" s="233">
        <f>ROUND(I2915*H2915,2)</f>
        <v>0</v>
      </c>
      <c r="BL2915" s="18" t="s">
        <v>259</v>
      </c>
      <c r="BM2915" s="232" t="s">
        <v>2741</v>
      </c>
    </row>
    <row r="2916" s="2" customFormat="1">
      <c r="A2916" s="39"/>
      <c r="B2916" s="40"/>
      <c r="C2916" s="41"/>
      <c r="D2916" s="234" t="s">
        <v>169</v>
      </c>
      <c r="E2916" s="41"/>
      <c r="F2916" s="235" t="s">
        <v>2740</v>
      </c>
      <c r="G2916" s="41"/>
      <c r="H2916" s="41"/>
      <c r="I2916" s="236"/>
      <c r="J2916" s="41"/>
      <c r="K2916" s="41"/>
      <c r="L2916" s="45"/>
      <c r="M2916" s="237"/>
      <c r="N2916" s="238"/>
      <c r="O2916" s="92"/>
      <c r="P2916" s="92"/>
      <c r="Q2916" s="92"/>
      <c r="R2916" s="92"/>
      <c r="S2916" s="92"/>
      <c r="T2916" s="93"/>
      <c r="U2916" s="39"/>
      <c r="V2916" s="39"/>
      <c r="W2916" s="39"/>
      <c r="X2916" s="39"/>
      <c r="Y2916" s="39"/>
      <c r="Z2916" s="39"/>
      <c r="AA2916" s="39"/>
      <c r="AB2916" s="39"/>
      <c r="AC2916" s="39"/>
      <c r="AD2916" s="39"/>
      <c r="AE2916" s="39"/>
      <c r="AT2916" s="18" t="s">
        <v>169</v>
      </c>
      <c r="AU2916" s="18" t="s">
        <v>84</v>
      </c>
    </row>
    <row r="2917" s="13" customFormat="1">
      <c r="A2917" s="13"/>
      <c r="B2917" s="239"/>
      <c r="C2917" s="240"/>
      <c r="D2917" s="234" t="s">
        <v>170</v>
      </c>
      <c r="E2917" s="241" t="s">
        <v>1</v>
      </c>
      <c r="F2917" s="242" t="s">
        <v>821</v>
      </c>
      <c r="G2917" s="240"/>
      <c r="H2917" s="243">
        <v>161.773</v>
      </c>
      <c r="I2917" s="244"/>
      <c r="J2917" s="240"/>
      <c r="K2917" s="240"/>
      <c r="L2917" s="245"/>
      <c r="M2917" s="246"/>
      <c r="N2917" s="247"/>
      <c r="O2917" s="247"/>
      <c r="P2917" s="247"/>
      <c r="Q2917" s="247"/>
      <c r="R2917" s="247"/>
      <c r="S2917" s="247"/>
      <c r="T2917" s="248"/>
      <c r="U2917" s="13"/>
      <c r="V2917" s="13"/>
      <c r="W2917" s="13"/>
      <c r="X2917" s="13"/>
      <c r="Y2917" s="13"/>
      <c r="Z2917" s="13"/>
      <c r="AA2917" s="13"/>
      <c r="AB2917" s="13"/>
      <c r="AC2917" s="13"/>
      <c r="AD2917" s="13"/>
      <c r="AE2917" s="13"/>
      <c r="AT2917" s="249" t="s">
        <v>170</v>
      </c>
      <c r="AU2917" s="249" t="s">
        <v>84</v>
      </c>
      <c r="AV2917" s="13" t="s">
        <v>84</v>
      </c>
      <c r="AW2917" s="13" t="s">
        <v>31</v>
      </c>
      <c r="AX2917" s="13" t="s">
        <v>82</v>
      </c>
      <c r="AY2917" s="249" t="s">
        <v>161</v>
      </c>
    </row>
    <row r="2918" s="2" customFormat="1" ht="24.15" customHeight="1">
      <c r="A2918" s="39"/>
      <c r="B2918" s="40"/>
      <c r="C2918" s="220" t="s">
        <v>2742</v>
      </c>
      <c r="D2918" s="220" t="s">
        <v>163</v>
      </c>
      <c r="E2918" s="221" t="s">
        <v>2743</v>
      </c>
      <c r="F2918" s="222" t="s">
        <v>2744</v>
      </c>
      <c r="G2918" s="223" t="s">
        <v>166</v>
      </c>
      <c r="H2918" s="224">
        <v>64.301000000000002</v>
      </c>
      <c r="I2918" s="225"/>
      <c r="J2918" s="226">
        <f>ROUND(I2918*H2918,2)</f>
        <v>0</v>
      </c>
      <c r="K2918" s="227"/>
      <c r="L2918" s="45"/>
      <c r="M2918" s="228" t="s">
        <v>1</v>
      </c>
      <c r="N2918" s="229" t="s">
        <v>39</v>
      </c>
      <c r="O2918" s="92"/>
      <c r="P2918" s="230">
        <f>O2918*H2918</f>
        <v>0</v>
      </c>
      <c r="Q2918" s="230">
        <v>0</v>
      </c>
      <c r="R2918" s="230">
        <f>Q2918*H2918</f>
        <v>0</v>
      </c>
      <c r="S2918" s="230">
        <v>0</v>
      </c>
      <c r="T2918" s="231">
        <f>S2918*H2918</f>
        <v>0</v>
      </c>
      <c r="U2918" s="39"/>
      <c r="V2918" s="39"/>
      <c r="W2918" s="39"/>
      <c r="X2918" s="39"/>
      <c r="Y2918" s="39"/>
      <c r="Z2918" s="39"/>
      <c r="AA2918" s="39"/>
      <c r="AB2918" s="39"/>
      <c r="AC2918" s="39"/>
      <c r="AD2918" s="39"/>
      <c r="AE2918" s="39"/>
      <c r="AR2918" s="232" t="s">
        <v>259</v>
      </c>
      <c r="AT2918" s="232" t="s">
        <v>163</v>
      </c>
      <c r="AU2918" s="232" t="s">
        <v>84</v>
      </c>
      <c r="AY2918" s="18" t="s">
        <v>161</v>
      </c>
      <c r="BE2918" s="233">
        <f>IF(N2918="základní",J2918,0)</f>
        <v>0</v>
      </c>
      <c r="BF2918" s="233">
        <f>IF(N2918="snížená",J2918,0)</f>
        <v>0</v>
      </c>
      <c r="BG2918" s="233">
        <f>IF(N2918="zákl. přenesená",J2918,0)</f>
        <v>0</v>
      </c>
      <c r="BH2918" s="233">
        <f>IF(N2918="sníž. přenesená",J2918,0)</f>
        <v>0</v>
      </c>
      <c r="BI2918" s="233">
        <f>IF(N2918="nulová",J2918,0)</f>
        <v>0</v>
      </c>
      <c r="BJ2918" s="18" t="s">
        <v>82</v>
      </c>
      <c r="BK2918" s="233">
        <f>ROUND(I2918*H2918,2)</f>
        <v>0</v>
      </c>
      <c r="BL2918" s="18" t="s">
        <v>259</v>
      </c>
      <c r="BM2918" s="232" t="s">
        <v>2745</v>
      </c>
    </row>
    <row r="2919" s="2" customFormat="1">
      <c r="A2919" s="39"/>
      <c r="B2919" s="40"/>
      <c r="C2919" s="41"/>
      <c r="D2919" s="234" t="s">
        <v>169</v>
      </c>
      <c r="E2919" s="41"/>
      <c r="F2919" s="235" t="s">
        <v>2744</v>
      </c>
      <c r="G2919" s="41"/>
      <c r="H2919" s="41"/>
      <c r="I2919" s="236"/>
      <c r="J2919" s="41"/>
      <c r="K2919" s="41"/>
      <c r="L2919" s="45"/>
      <c r="M2919" s="237"/>
      <c r="N2919" s="238"/>
      <c r="O2919" s="92"/>
      <c r="P2919" s="92"/>
      <c r="Q2919" s="92"/>
      <c r="R2919" s="92"/>
      <c r="S2919" s="92"/>
      <c r="T2919" s="93"/>
      <c r="U2919" s="39"/>
      <c r="V2919" s="39"/>
      <c r="W2919" s="39"/>
      <c r="X2919" s="39"/>
      <c r="Y2919" s="39"/>
      <c r="Z2919" s="39"/>
      <c r="AA2919" s="39"/>
      <c r="AB2919" s="39"/>
      <c r="AC2919" s="39"/>
      <c r="AD2919" s="39"/>
      <c r="AE2919" s="39"/>
      <c r="AT2919" s="18" t="s">
        <v>169</v>
      </c>
      <c r="AU2919" s="18" t="s">
        <v>84</v>
      </c>
    </row>
    <row r="2920" s="15" customFormat="1">
      <c r="A2920" s="15"/>
      <c r="B2920" s="261"/>
      <c r="C2920" s="262"/>
      <c r="D2920" s="234" t="s">
        <v>170</v>
      </c>
      <c r="E2920" s="263" t="s">
        <v>1</v>
      </c>
      <c r="F2920" s="264" t="s">
        <v>734</v>
      </c>
      <c r="G2920" s="262"/>
      <c r="H2920" s="263" t="s">
        <v>1</v>
      </c>
      <c r="I2920" s="265"/>
      <c r="J2920" s="262"/>
      <c r="K2920" s="262"/>
      <c r="L2920" s="266"/>
      <c r="M2920" s="267"/>
      <c r="N2920" s="268"/>
      <c r="O2920" s="268"/>
      <c r="P2920" s="268"/>
      <c r="Q2920" s="268"/>
      <c r="R2920" s="268"/>
      <c r="S2920" s="268"/>
      <c r="T2920" s="269"/>
      <c r="U2920" s="15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T2920" s="270" t="s">
        <v>170</v>
      </c>
      <c r="AU2920" s="270" t="s">
        <v>84</v>
      </c>
      <c r="AV2920" s="15" t="s">
        <v>82</v>
      </c>
      <c r="AW2920" s="15" t="s">
        <v>31</v>
      </c>
      <c r="AX2920" s="15" t="s">
        <v>74</v>
      </c>
      <c r="AY2920" s="270" t="s">
        <v>161</v>
      </c>
    </row>
    <row r="2921" s="13" customFormat="1">
      <c r="A2921" s="13"/>
      <c r="B2921" s="239"/>
      <c r="C2921" s="240"/>
      <c r="D2921" s="234" t="s">
        <v>170</v>
      </c>
      <c r="E2921" s="241" t="s">
        <v>1</v>
      </c>
      <c r="F2921" s="242" t="s">
        <v>735</v>
      </c>
      <c r="G2921" s="240"/>
      <c r="H2921" s="243">
        <v>37.661000000000001</v>
      </c>
      <c r="I2921" s="244"/>
      <c r="J2921" s="240"/>
      <c r="K2921" s="240"/>
      <c r="L2921" s="245"/>
      <c r="M2921" s="246"/>
      <c r="N2921" s="247"/>
      <c r="O2921" s="247"/>
      <c r="P2921" s="247"/>
      <c r="Q2921" s="247"/>
      <c r="R2921" s="247"/>
      <c r="S2921" s="247"/>
      <c r="T2921" s="248"/>
      <c r="U2921" s="13"/>
      <c r="V2921" s="13"/>
      <c r="W2921" s="13"/>
      <c r="X2921" s="13"/>
      <c r="Y2921" s="13"/>
      <c r="Z2921" s="13"/>
      <c r="AA2921" s="13"/>
      <c r="AB2921" s="13"/>
      <c r="AC2921" s="13"/>
      <c r="AD2921" s="13"/>
      <c r="AE2921" s="13"/>
      <c r="AT2921" s="249" t="s">
        <v>170</v>
      </c>
      <c r="AU2921" s="249" t="s">
        <v>84</v>
      </c>
      <c r="AV2921" s="13" t="s">
        <v>84</v>
      </c>
      <c r="AW2921" s="13" t="s">
        <v>31</v>
      </c>
      <c r="AX2921" s="13" t="s">
        <v>74</v>
      </c>
      <c r="AY2921" s="249" t="s">
        <v>161</v>
      </c>
    </row>
    <row r="2922" s="13" customFormat="1">
      <c r="A2922" s="13"/>
      <c r="B2922" s="239"/>
      <c r="C2922" s="240"/>
      <c r="D2922" s="234" t="s">
        <v>170</v>
      </c>
      <c r="E2922" s="241" t="s">
        <v>1</v>
      </c>
      <c r="F2922" s="242" t="s">
        <v>736</v>
      </c>
      <c r="G2922" s="240"/>
      <c r="H2922" s="243">
        <v>7.1399999999999997</v>
      </c>
      <c r="I2922" s="244"/>
      <c r="J2922" s="240"/>
      <c r="K2922" s="240"/>
      <c r="L2922" s="245"/>
      <c r="M2922" s="246"/>
      <c r="N2922" s="247"/>
      <c r="O2922" s="247"/>
      <c r="P2922" s="247"/>
      <c r="Q2922" s="247"/>
      <c r="R2922" s="247"/>
      <c r="S2922" s="247"/>
      <c r="T2922" s="248"/>
      <c r="U2922" s="13"/>
      <c r="V2922" s="13"/>
      <c r="W2922" s="13"/>
      <c r="X2922" s="13"/>
      <c r="Y2922" s="13"/>
      <c r="Z2922" s="13"/>
      <c r="AA2922" s="13"/>
      <c r="AB2922" s="13"/>
      <c r="AC2922" s="13"/>
      <c r="AD2922" s="13"/>
      <c r="AE2922" s="13"/>
      <c r="AT2922" s="249" t="s">
        <v>170</v>
      </c>
      <c r="AU2922" s="249" t="s">
        <v>84</v>
      </c>
      <c r="AV2922" s="13" t="s">
        <v>84</v>
      </c>
      <c r="AW2922" s="13" t="s">
        <v>31</v>
      </c>
      <c r="AX2922" s="13" t="s">
        <v>74</v>
      </c>
      <c r="AY2922" s="249" t="s">
        <v>161</v>
      </c>
    </row>
    <row r="2923" s="13" customFormat="1">
      <c r="A2923" s="13"/>
      <c r="B2923" s="239"/>
      <c r="C2923" s="240"/>
      <c r="D2923" s="234" t="s">
        <v>170</v>
      </c>
      <c r="E2923" s="241" t="s">
        <v>1</v>
      </c>
      <c r="F2923" s="242" t="s">
        <v>737</v>
      </c>
      <c r="G2923" s="240"/>
      <c r="H2923" s="243">
        <v>11.4</v>
      </c>
      <c r="I2923" s="244"/>
      <c r="J2923" s="240"/>
      <c r="K2923" s="240"/>
      <c r="L2923" s="245"/>
      <c r="M2923" s="246"/>
      <c r="N2923" s="247"/>
      <c r="O2923" s="247"/>
      <c r="P2923" s="247"/>
      <c r="Q2923" s="247"/>
      <c r="R2923" s="247"/>
      <c r="S2923" s="247"/>
      <c r="T2923" s="248"/>
      <c r="U2923" s="13"/>
      <c r="V2923" s="13"/>
      <c r="W2923" s="13"/>
      <c r="X2923" s="13"/>
      <c r="Y2923" s="13"/>
      <c r="Z2923" s="13"/>
      <c r="AA2923" s="13"/>
      <c r="AB2923" s="13"/>
      <c r="AC2923" s="13"/>
      <c r="AD2923" s="13"/>
      <c r="AE2923" s="13"/>
      <c r="AT2923" s="249" t="s">
        <v>170</v>
      </c>
      <c r="AU2923" s="249" t="s">
        <v>84</v>
      </c>
      <c r="AV2923" s="13" t="s">
        <v>84</v>
      </c>
      <c r="AW2923" s="13" t="s">
        <v>31</v>
      </c>
      <c r="AX2923" s="13" t="s">
        <v>74</v>
      </c>
      <c r="AY2923" s="249" t="s">
        <v>161</v>
      </c>
    </row>
    <row r="2924" s="13" customFormat="1">
      <c r="A2924" s="13"/>
      <c r="B2924" s="239"/>
      <c r="C2924" s="240"/>
      <c r="D2924" s="234" t="s">
        <v>170</v>
      </c>
      <c r="E2924" s="241" t="s">
        <v>1</v>
      </c>
      <c r="F2924" s="242" t="s">
        <v>738</v>
      </c>
      <c r="G2924" s="240"/>
      <c r="H2924" s="243">
        <v>8.0999999999999996</v>
      </c>
      <c r="I2924" s="244"/>
      <c r="J2924" s="240"/>
      <c r="K2924" s="240"/>
      <c r="L2924" s="245"/>
      <c r="M2924" s="246"/>
      <c r="N2924" s="247"/>
      <c r="O2924" s="247"/>
      <c r="P2924" s="247"/>
      <c r="Q2924" s="247"/>
      <c r="R2924" s="247"/>
      <c r="S2924" s="247"/>
      <c r="T2924" s="248"/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3"/>
      <c r="AE2924" s="13"/>
      <c r="AT2924" s="249" t="s">
        <v>170</v>
      </c>
      <c r="AU2924" s="249" t="s">
        <v>84</v>
      </c>
      <c r="AV2924" s="13" t="s">
        <v>84</v>
      </c>
      <c r="AW2924" s="13" t="s">
        <v>31</v>
      </c>
      <c r="AX2924" s="13" t="s">
        <v>74</v>
      </c>
      <c r="AY2924" s="249" t="s">
        <v>161</v>
      </c>
    </row>
    <row r="2925" s="14" customFormat="1">
      <c r="A2925" s="14"/>
      <c r="B2925" s="250"/>
      <c r="C2925" s="251"/>
      <c r="D2925" s="234" t="s">
        <v>170</v>
      </c>
      <c r="E2925" s="252" t="s">
        <v>1</v>
      </c>
      <c r="F2925" s="253" t="s">
        <v>173</v>
      </c>
      <c r="G2925" s="251"/>
      <c r="H2925" s="254">
        <v>64.301000000000002</v>
      </c>
      <c r="I2925" s="255"/>
      <c r="J2925" s="251"/>
      <c r="K2925" s="251"/>
      <c r="L2925" s="256"/>
      <c r="M2925" s="257"/>
      <c r="N2925" s="258"/>
      <c r="O2925" s="258"/>
      <c r="P2925" s="258"/>
      <c r="Q2925" s="258"/>
      <c r="R2925" s="258"/>
      <c r="S2925" s="258"/>
      <c r="T2925" s="259"/>
      <c r="U2925" s="14"/>
      <c r="V2925" s="14"/>
      <c r="W2925" s="14"/>
      <c r="X2925" s="14"/>
      <c r="Y2925" s="14"/>
      <c r="Z2925" s="14"/>
      <c r="AA2925" s="14"/>
      <c r="AB2925" s="14"/>
      <c r="AC2925" s="14"/>
      <c r="AD2925" s="14"/>
      <c r="AE2925" s="14"/>
      <c r="AT2925" s="260" t="s">
        <v>170</v>
      </c>
      <c r="AU2925" s="260" t="s">
        <v>84</v>
      </c>
      <c r="AV2925" s="14" t="s">
        <v>167</v>
      </c>
      <c r="AW2925" s="14" t="s">
        <v>31</v>
      </c>
      <c r="AX2925" s="14" t="s">
        <v>82</v>
      </c>
      <c r="AY2925" s="260" t="s">
        <v>161</v>
      </c>
    </row>
    <row r="2926" s="2" customFormat="1" ht="24.15" customHeight="1">
      <c r="A2926" s="39"/>
      <c r="B2926" s="40"/>
      <c r="C2926" s="220" t="s">
        <v>2746</v>
      </c>
      <c r="D2926" s="220" t="s">
        <v>163</v>
      </c>
      <c r="E2926" s="221" t="s">
        <v>2747</v>
      </c>
      <c r="F2926" s="222" t="s">
        <v>2748</v>
      </c>
      <c r="G2926" s="223" t="s">
        <v>166</v>
      </c>
      <c r="H2926" s="224">
        <v>259.06999999999999</v>
      </c>
      <c r="I2926" s="225"/>
      <c r="J2926" s="226">
        <f>ROUND(I2926*H2926,2)</f>
        <v>0</v>
      </c>
      <c r="K2926" s="227"/>
      <c r="L2926" s="45"/>
      <c r="M2926" s="228" t="s">
        <v>1</v>
      </c>
      <c r="N2926" s="229" t="s">
        <v>39</v>
      </c>
      <c r="O2926" s="92"/>
      <c r="P2926" s="230">
        <f>O2926*H2926</f>
        <v>0</v>
      </c>
      <c r="Q2926" s="230">
        <v>0</v>
      </c>
      <c r="R2926" s="230">
        <f>Q2926*H2926</f>
        <v>0</v>
      </c>
      <c r="S2926" s="230">
        <v>0</v>
      </c>
      <c r="T2926" s="231">
        <f>S2926*H2926</f>
        <v>0</v>
      </c>
      <c r="U2926" s="39"/>
      <c r="V2926" s="39"/>
      <c r="W2926" s="39"/>
      <c r="X2926" s="39"/>
      <c r="Y2926" s="39"/>
      <c r="Z2926" s="39"/>
      <c r="AA2926" s="39"/>
      <c r="AB2926" s="39"/>
      <c r="AC2926" s="39"/>
      <c r="AD2926" s="39"/>
      <c r="AE2926" s="39"/>
      <c r="AR2926" s="232" t="s">
        <v>259</v>
      </c>
      <c r="AT2926" s="232" t="s">
        <v>163</v>
      </c>
      <c r="AU2926" s="232" t="s">
        <v>84</v>
      </c>
      <c r="AY2926" s="18" t="s">
        <v>161</v>
      </c>
      <c r="BE2926" s="233">
        <f>IF(N2926="základní",J2926,0)</f>
        <v>0</v>
      </c>
      <c r="BF2926" s="233">
        <f>IF(N2926="snížená",J2926,0)</f>
        <v>0</v>
      </c>
      <c r="BG2926" s="233">
        <f>IF(N2926="zákl. přenesená",J2926,0)</f>
        <v>0</v>
      </c>
      <c r="BH2926" s="233">
        <f>IF(N2926="sníž. přenesená",J2926,0)</f>
        <v>0</v>
      </c>
      <c r="BI2926" s="233">
        <f>IF(N2926="nulová",J2926,0)</f>
        <v>0</v>
      </c>
      <c r="BJ2926" s="18" t="s">
        <v>82</v>
      </c>
      <c r="BK2926" s="233">
        <f>ROUND(I2926*H2926,2)</f>
        <v>0</v>
      </c>
      <c r="BL2926" s="18" t="s">
        <v>259</v>
      </c>
      <c r="BM2926" s="232" t="s">
        <v>2749</v>
      </c>
    </row>
    <row r="2927" s="2" customFormat="1">
      <c r="A2927" s="39"/>
      <c r="B2927" s="40"/>
      <c r="C2927" s="41"/>
      <c r="D2927" s="234" t="s">
        <v>169</v>
      </c>
      <c r="E2927" s="41"/>
      <c r="F2927" s="235" t="s">
        <v>2748</v>
      </c>
      <c r="G2927" s="41"/>
      <c r="H2927" s="41"/>
      <c r="I2927" s="236"/>
      <c r="J2927" s="41"/>
      <c r="K2927" s="41"/>
      <c r="L2927" s="45"/>
      <c r="M2927" s="237"/>
      <c r="N2927" s="238"/>
      <c r="O2927" s="92"/>
      <c r="P2927" s="92"/>
      <c r="Q2927" s="92"/>
      <c r="R2927" s="92"/>
      <c r="S2927" s="92"/>
      <c r="T2927" s="93"/>
      <c r="U2927" s="39"/>
      <c r="V2927" s="39"/>
      <c r="W2927" s="39"/>
      <c r="X2927" s="39"/>
      <c r="Y2927" s="39"/>
      <c r="Z2927" s="39"/>
      <c r="AA2927" s="39"/>
      <c r="AB2927" s="39"/>
      <c r="AC2927" s="39"/>
      <c r="AD2927" s="39"/>
      <c r="AE2927" s="39"/>
      <c r="AT2927" s="18" t="s">
        <v>169</v>
      </c>
      <c r="AU2927" s="18" t="s">
        <v>84</v>
      </c>
    </row>
    <row r="2928" s="13" customFormat="1">
      <c r="A2928" s="13"/>
      <c r="B2928" s="239"/>
      <c r="C2928" s="240"/>
      <c r="D2928" s="234" t="s">
        <v>170</v>
      </c>
      <c r="E2928" s="241" t="s">
        <v>1</v>
      </c>
      <c r="F2928" s="242" t="s">
        <v>822</v>
      </c>
      <c r="G2928" s="240"/>
      <c r="H2928" s="243">
        <v>207.28800000000001</v>
      </c>
      <c r="I2928" s="244"/>
      <c r="J2928" s="240"/>
      <c r="K2928" s="240"/>
      <c r="L2928" s="245"/>
      <c r="M2928" s="246"/>
      <c r="N2928" s="247"/>
      <c r="O2928" s="247"/>
      <c r="P2928" s="247"/>
      <c r="Q2928" s="247"/>
      <c r="R2928" s="247"/>
      <c r="S2928" s="247"/>
      <c r="T2928" s="248"/>
      <c r="U2928" s="13"/>
      <c r="V2928" s="13"/>
      <c r="W2928" s="13"/>
      <c r="X2928" s="13"/>
      <c r="Y2928" s="13"/>
      <c r="Z2928" s="13"/>
      <c r="AA2928" s="13"/>
      <c r="AB2928" s="13"/>
      <c r="AC2928" s="13"/>
      <c r="AD2928" s="13"/>
      <c r="AE2928" s="13"/>
      <c r="AT2928" s="249" t="s">
        <v>170</v>
      </c>
      <c r="AU2928" s="249" t="s">
        <v>84</v>
      </c>
      <c r="AV2928" s="13" t="s">
        <v>84</v>
      </c>
      <c r="AW2928" s="13" t="s">
        <v>31</v>
      </c>
      <c r="AX2928" s="13" t="s">
        <v>74</v>
      </c>
      <c r="AY2928" s="249" t="s">
        <v>161</v>
      </c>
    </row>
    <row r="2929" s="13" customFormat="1">
      <c r="A2929" s="13"/>
      <c r="B2929" s="239"/>
      <c r="C2929" s="240"/>
      <c r="D2929" s="234" t="s">
        <v>170</v>
      </c>
      <c r="E2929" s="241" t="s">
        <v>1</v>
      </c>
      <c r="F2929" s="242" t="s">
        <v>823</v>
      </c>
      <c r="G2929" s="240"/>
      <c r="H2929" s="243">
        <v>14.052</v>
      </c>
      <c r="I2929" s="244"/>
      <c r="J2929" s="240"/>
      <c r="K2929" s="240"/>
      <c r="L2929" s="245"/>
      <c r="M2929" s="246"/>
      <c r="N2929" s="247"/>
      <c r="O2929" s="247"/>
      <c r="P2929" s="247"/>
      <c r="Q2929" s="247"/>
      <c r="R2929" s="247"/>
      <c r="S2929" s="247"/>
      <c r="T2929" s="248"/>
      <c r="U2929" s="13"/>
      <c r="V2929" s="13"/>
      <c r="W2929" s="13"/>
      <c r="X2929" s="13"/>
      <c r="Y2929" s="13"/>
      <c r="Z2929" s="13"/>
      <c r="AA2929" s="13"/>
      <c r="AB2929" s="13"/>
      <c r="AC2929" s="13"/>
      <c r="AD2929" s="13"/>
      <c r="AE2929" s="13"/>
      <c r="AT2929" s="249" t="s">
        <v>170</v>
      </c>
      <c r="AU2929" s="249" t="s">
        <v>84</v>
      </c>
      <c r="AV2929" s="13" t="s">
        <v>84</v>
      </c>
      <c r="AW2929" s="13" t="s">
        <v>31</v>
      </c>
      <c r="AX2929" s="13" t="s">
        <v>74</v>
      </c>
      <c r="AY2929" s="249" t="s">
        <v>161</v>
      </c>
    </row>
    <row r="2930" s="13" customFormat="1">
      <c r="A2930" s="13"/>
      <c r="B2930" s="239"/>
      <c r="C2930" s="240"/>
      <c r="D2930" s="234" t="s">
        <v>170</v>
      </c>
      <c r="E2930" s="241" t="s">
        <v>1</v>
      </c>
      <c r="F2930" s="242" t="s">
        <v>824</v>
      </c>
      <c r="G2930" s="240"/>
      <c r="H2930" s="243">
        <v>37.729999999999997</v>
      </c>
      <c r="I2930" s="244"/>
      <c r="J2930" s="240"/>
      <c r="K2930" s="240"/>
      <c r="L2930" s="245"/>
      <c r="M2930" s="246"/>
      <c r="N2930" s="247"/>
      <c r="O2930" s="247"/>
      <c r="P2930" s="247"/>
      <c r="Q2930" s="247"/>
      <c r="R2930" s="247"/>
      <c r="S2930" s="247"/>
      <c r="T2930" s="248"/>
      <c r="U2930" s="13"/>
      <c r="V2930" s="13"/>
      <c r="W2930" s="13"/>
      <c r="X2930" s="13"/>
      <c r="Y2930" s="13"/>
      <c r="Z2930" s="13"/>
      <c r="AA2930" s="13"/>
      <c r="AB2930" s="13"/>
      <c r="AC2930" s="13"/>
      <c r="AD2930" s="13"/>
      <c r="AE2930" s="13"/>
      <c r="AT2930" s="249" t="s">
        <v>170</v>
      </c>
      <c r="AU2930" s="249" t="s">
        <v>84</v>
      </c>
      <c r="AV2930" s="13" t="s">
        <v>84</v>
      </c>
      <c r="AW2930" s="13" t="s">
        <v>31</v>
      </c>
      <c r="AX2930" s="13" t="s">
        <v>74</v>
      </c>
      <c r="AY2930" s="249" t="s">
        <v>161</v>
      </c>
    </row>
    <row r="2931" s="14" customFormat="1">
      <c r="A2931" s="14"/>
      <c r="B2931" s="250"/>
      <c r="C2931" s="251"/>
      <c r="D2931" s="234" t="s">
        <v>170</v>
      </c>
      <c r="E2931" s="252" t="s">
        <v>1</v>
      </c>
      <c r="F2931" s="253" t="s">
        <v>173</v>
      </c>
      <c r="G2931" s="251"/>
      <c r="H2931" s="254">
        <v>259.06999999999999</v>
      </c>
      <c r="I2931" s="255"/>
      <c r="J2931" s="251"/>
      <c r="K2931" s="251"/>
      <c r="L2931" s="256"/>
      <c r="M2931" s="257"/>
      <c r="N2931" s="258"/>
      <c r="O2931" s="258"/>
      <c r="P2931" s="258"/>
      <c r="Q2931" s="258"/>
      <c r="R2931" s="258"/>
      <c r="S2931" s="258"/>
      <c r="T2931" s="259"/>
      <c r="U2931" s="14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T2931" s="260" t="s">
        <v>170</v>
      </c>
      <c r="AU2931" s="260" t="s">
        <v>84</v>
      </c>
      <c r="AV2931" s="14" t="s">
        <v>167</v>
      </c>
      <c r="AW2931" s="14" t="s">
        <v>31</v>
      </c>
      <c r="AX2931" s="14" t="s">
        <v>82</v>
      </c>
      <c r="AY2931" s="260" t="s">
        <v>161</v>
      </c>
    </row>
    <row r="2932" s="2" customFormat="1" ht="24.15" customHeight="1">
      <c r="A2932" s="39"/>
      <c r="B2932" s="40"/>
      <c r="C2932" s="220" t="s">
        <v>2750</v>
      </c>
      <c r="D2932" s="220" t="s">
        <v>163</v>
      </c>
      <c r="E2932" s="221" t="s">
        <v>2751</v>
      </c>
      <c r="F2932" s="222" t="s">
        <v>2752</v>
      </c>
      <c r="G2932" s="223" t="s">
        <v>166</v>
      </c>
      <c r="H2932" s="224">
        <v>161.773</v>
      </c>
      <c r="I2932" s="225"/>
      <c r="J2932" s="226">
        <f>ROUND(I2932*H2932,2)</f>
        <v>0</v>
      </c>
      <c r="K2932" s="227"/>
      <c r="L2932" s="45"/>
      <c r="M2932" s="228" t="s">
        <v>1</v>
      </c>
      <c r="N2932" s="229" t="s">
        <v>39</v>
      </c>
      <c r="O2932" s="92"/>
      <c r="P2932" s="230">
        <f>O2932*H2932</f>
        <v>0</v>
      </c>
      <c r="Q2932" s="230">
        <v>0</v>
      </c>
      <c r="R2932" s="230">
        <f>Q2932*H2932</f>
        <v>0</v>
      </c>
      <c r="S2932" s="230">
        <v>0</v>
      </c>
      <c r="T2932" s="231">
        <f>S2932*H2932</f>
        <v>0</v>
      </c>
      <c r="U2932" s="39"/>
      <c r="V2932" s="39"/>
      <c r="W2932" s="39"/>
      <c r="X2932" s="39"/>
      <c r="Y2932" s="39"/>
      <c r="Z2932" s="39"/>
      <c r="AA2932" s="39"/>
      <c r="AB2932" s="39"/>
      <c r="AC2932" s="39"/>
      <c r="AD2932" s="39"/>
      <c r="AE2932" s="39"/>
      <c r="AR2932" s="232" t="s">
        <v>259</v>
      </c>
      <c r="AT2932" s="232" t="s">
        <v>163</v>
      </c>
      <c r="AU2932" s="232" t="s">
        <v>84</v>
      </c>
      <c r="AY2932" s="18" t="s">
        <v>161</v>
      </c>
      <c r="BE2932" s="233">
        <f>IF(N2932="základní",J2932,0)</f>
        <v>0</v>
      </c>
      <c r="BF2932" s="233">
        <f>IF(N2932="snížená",J2932,0)</f>
        <v>0</v>
      </c>
      <c r="BG2932" s="233">
        <f>IF(N2932="zákl. přenesená",J2932,0)</f>
        <v>0</v>
      </c>
      <c r="BH2932" s="233">
        <f>IF(N2932="sníž. přenesená",J2932,0)</f>
        <v>0</v>
      </c>
      <c r="BI2932" s="233">
        <f>IF(N2932="nulová",J2932,0)</f>
        <v>0</v>
      </c>
      <c r="BJ2932" s="18" t="s">
        <v>82</v>
      </c>
      <c r="BK2932" s="233">
        <f>ROUND(I2932*H2932,2)</f>
        <v>0</v>
      </c>
      <c r="BL2932" s="18" t="s">
        <v>259</v>
      </c>
      <c r="BM2932" s="232" t="s">
        <v>2753</v>
      </c>
    </row>
    <row r="2933" s="2" customFormat="1">
      <c r="A2933" s="39"/>
      <c r="B2933" s="40"/>
      <c r="C2933" s="41"/>
      <c r="D2933" s="234" t="s">
        <v>169</v>
      </c>
      <c r="E2933" s="41"/>
      <c r="F2933" s="235" t="s">
        <v>2752</v>
      </c>
      <c r="G2933" s="41"/>
      <c r="H2933" s="41"/>
      <c r="I2933" s="236"/>
      <c r="J2933" s="41"/>
      <c r="K2933" s="41"/>
      <c r="L2933" s="45"/>
      <c r="M2933" s="237"/>
      <c r="N2933" s="238"/>
      <c r="O2933" s="92"/>
      <c r="P2933" s="92"/>
      <c r="Q2933" s="92"/>
      <c r="R2933" s="92"/>
      <c r="S2933" s="92"/>
      <c r="T2933" s="93"/>
      <c r="U2933" s="39"/>
      <c r="V2933" s="39"/>
      <c r="W2933" s="39"/>
      <c r="X2933" s="39"/>
      <c r="Y2933" s="39"/>
      <c r="Z2933" s="39"/>
      <c r="AA2933" s="39"/>
      <c r="AB2933" s="39"/>
      <c r="AC2933" s="39"/>
      <c r="AD2933" s="39"/>
      <c r="AE2933" s="39"/>
      <c r="AT2933" s="18" t="s">
        <v>169</v>
      </c>
      <c r="AU2933" s="18" t="s">
        <v>84</v>
      </c>
    </row>
    <row r="2934" s="13" customFormat="1">
      <c r="A2934" s="13"/>
      <c r="B2934" s="239"/>
      <c r="C2934" s="240"/>
      <c r="D2934" s="234" t="s">
        <v>170</v>
      </c>
      <c r="E2934" s="241" t="s">
        <v>1</v>
      </c>
      <c r="F2934" s="242" t="s">
        <v>821</v>
      </c>
      <c r="G2934" s="240"/>
      <c r="H2934" s="243">
        <v>161.773</v>
      </c>
      <c r="I2934" s="244"/>
      <c r="J2934" s="240"/>
      <c r="K2934" s="240"/>
      <c r="L2934" s="245"/>
      <c r="M2934" s="246"/>
      <c r="N2934" s="247"/>
      <c r="O2934" s="247"/>
      <c r="P2934" s="247"/>
      <c r="Q2934" s="247"/>
      <c r="R2934" s="247"/>
      <c r="S2934" s="247"/>
      <c r="T2934" s="248"/>
      <c r="U2934" s="13"/>
      <c r="V2934" s="13"/>
      <c r="W2934" s="13"/>
      <c r="X2934" s="13"/>
      <c r="Y2934" s="13"/>
      <c r="Z2934" s="13"/>
      <c r="AA2934" s="13"/>
      <c r="AB2934" s="13"/>
      <c r="AC2934" s="13"/>
      <c r="AD2934" s="13"/>
      <c r="AE2934" s="13"/>
      <c r="AT2934" s="249" t="s">
        <v>170</v>
      </c>
      <c r="AU2934" s="249" t="s">
        <v>84</v>
      </c>
      <c r="AV2934" s="13" t="s">
        <v>84</v>
      </c>
      <c r="AW2934" s="13" t="s">
        <v>31</v>
      </c>
      <c r="AX2934" s="13" t="s">
        <v>82</v>
      </c>
      <c r="AY2934" s="249" t="s">
        <v>161</v>
      </c>
    </row>
    <row r="2935" s="2" customFormat="1" ht="24.15" customHeight="1">
      <c r="A2935" s="39"/>
      <c r="B2935" s="40"/>
      <c r="C2935" s="220" t="s">
        <v>2754</v>
      </c>
      <c r="D2935" s="220" t="s">
        <v>163</v>
      </c>
      <c r="E2935" s="221" t="s">
        <v>2755</v>
      </c>
      <c r="F2935" s="222" t="s">
        <v>2756</v>
      </c>
      <c r="G2935" s="223" t="s">
        <v>166</v>
      </c>
      <c r="H2935" s="224">
        <v>41.851999999999997</v>
      </c>
      <c r="I2935" s="225"/>
      <c r="J2935" s="226">
        <f>ROUND(I2935*H2935,2)</f>
        <v>0</v>
      </c>
      <c r="K2935" s="227"/>
      <c r="L2935" s="45"/>
      <c r="M2935" s="228" t="s">
        <v>1</v>
      </c>
      <c r="N2935" s="229" t="s">
        <v>39</v>
      </c>
      <c r="O2935" s="92"/>
      <c r="P2935" s="230">
        <f>O2935*H2935</f>
        <v>0</v>
      </c>
      <c r="Q2935" s="230">
        <v>0</v>
      </c>
      <c r="R2935" s="230">
        <f>Q2935*H2935</f>
        <v>0</v>
      </c>
      <c r="S2935" s="230">
        <v>0</v>
      </c>
      <c r="T2935" s="231">
        <f>S2935*H2935</f>
        <v>0</v>
      </c>
      <c r="U2935" s="39"/>
      <c r="V2935" s="39"/>
      <c r="W2935" s="39"/>
      <c r="X2935" s="39"/>
      <c r="Y2935" s="39"/>
      <c r="Z2935" s="39"/>
      <c r="AA2935" s="39"/>
      <c r="AB2935" s="39"/>
      <c r="AC2935" s="39"/>
      <c r="AD2935" s="39"/>
      <c r="AE2935" s="39"/>
      <c r="AR2935" s="232" t="s">
        <v>259</v>
      </c>
      <c r="AT2935" s="232" t="s">
        <v>163</v>
      </c>
      <c r="AU2935" s="232" t="s">
        <v>84</v>
      </c>
      <c r="AY2935" s="18" t="s">
        <v>161</v>
      </c>
      <c r="BE2935" s="233">
        <f>IF(N2935="základní",J2935,0)</f>
        <v>0</v>
      </c>
      <c r="BF2935" s="233">
        <f>IF(N2935="snížená",J2935,0)</f>
        <v>0</v>
      </c>
      <c r="BG2935" s="233">
        <f>IF(N2935="zákl. přenesená",J2935,0)</f>
        <v>0</v>
      </c>
      <c r="BH2935" s="233">
        <f>IF(N2935="sníž. přenesená",J2935,0)</f>
        <v>0</v>
      </c>
      <c r="BI2935" s="233">
        <f>IF(N2935="nulová",J2935,0)</f>
        <v>0</v>
      </c>
      <c r="BJ2935" s="18" t="s">
        <v>82</v>
      </c>
      <c r="BK2935" s="233">
        <f>ROUND(I2935*H2935,2)</f>
        <v>0</v>
      </c>
      <c r="BL2935" s="18" t="s">
        <v>259</v>
      </c>
      <c r="BM2935" s="232" t="s">
        <v>2757</v>
      </c>
    </row>
    <row r="2936" s="2" customFormat="1">
      <c r="A2936" s="39"/>
      <c r="B2936" s="40"/>
      <c r="C2936" s="41"/>
      <c r="D2936" s="234" t="s">
        <v>169</v>
      </c>
      <c r="E2936" s="41"/>
      <c r="F2936" s="235" t="s">
        <v>2756</v>
      </c>
      <c r="G2936" s="41"/>
      <c r="H2936" s="41"/>
      <c r="I2936" s="236"/>
      <c r="J2936" s="41"/>
      <c r="K2936" s="41"/>
      <c r="L2936" s="45"/>
      <c r="M2936" s="237"/>
      <c r="N2936" s="238"/>
      <c r="O2936" s="92"/>
      <c r="P2936" s="92"/>
      <c r="Q2936" s="92"/>
      <c r="R2936" s="92"/>
      <c r="S2936" s="92"/>
      <c r="T2936" s="93"/>
      <c r="U2936" s="39"/>
      <c r="V2936" s="39"/>
      <c r="W2936" s="39"/>
      <c r="X2936" s="39"/>
      <c r="Y2936" s="39"/>
      <c r="Z2936" s="39"/>
      <c r="AA2936" s="39"/>
      <c r="AB2936" s="39"/>
      <c r="AC2936" s="39"/>
      <c r="AD2936" s="39"/>
      <c r="AE2936" s="39"/>
      <c r="AT2936" s="18" t="s">
        <v>169</v>
      </c>
      <c r="AU2936" s="18" t="s">
        <v>84</v>
      </c>
    </row>
    <row r="2937" s="13" customFormat="1">
      <c r="A2937" s="13"/>
      <c r="B2937" s="239"/>
      <c r="C2937" s="240"/>
      <c r="D2937" s="234" t="s">
        <v>170</v>
      </c>
      <c r="E2937" s="241" t="s">
        <v>1</v>
      </c>
      <c r="F2937" s="242" t="s">
        <v>2758</v>
      </c>
      <c r="G2937" s="240"/>
      <c r="H2937" s="243">
        <v>6.6299999999999999</v>
      </c>
      <c r="I2937" s="244"/>
      <c r="J2937" s="240"/>
      <c r="K2937" s="240"/>
      <c r="L2937" s="245"/>
      <c r="M2937" s="246"/>
      <c r="N2937" s="247"/>
      <c r="O2937" s="247"/>
      <c r="P2937" s="247"/>
      <c r="Q2937" s="247"/>
      <c r="R2937" s="247"/>
      <c r="S2937" s="247"/>
      <c r="T2937" s="248"/>
      <c r="U2937" s="13"/>
      <c r="V2937" s="13"/>
      <c r="W2937" s="13"/>
      <c r="X2937" s="13"/>
      <c r="Y2937" s="13"/>
      <c r="Z2937" s="13"/>
      <c r="AA2937" s="13"/>
      <c r="AB2937" s="13"/>
      <c r="AC2937" s="13"/>
      <c r="AD2937" s="13"/>
      <c r="AE2937" s="13"/>
      <c r="AT2937" s="249" t="s">
        <v>170</v>
      </c>
      <c r="AU2937" s="249" t="s">
        <v>84</v>
      </c>
      <c r="AV2937" s="13" t="s">
        <v>84</v>
      </c>
      <c r="AW2937" s="13" t="s">
        <v>31</v>
      </c>
      <c r="AX2937" s="13" t="s">
        <v>74</v>
      </c>
      <c r="AY2937" s="249" t="s">
        <v>161</v>
      </c>
    </row>
    <row r="2938" s="13" customFormat="1">
      <c r="A2938" s="13"/>
      <c r="B2938" s="239"/>
      <c r="C2938" s="240"/>
      <c r="D2938" s="234" t="s">
        <v>170</v>
      </c>
      <c r="E2938" s="241" t="s">
        <v>1</v>
      </c>
      <c r="F2938" s="242" t="s">
        <v>1792</v>
      </c>
      <c r="G2938" s="240"/>
      <c r="H2938" s="243">
        <v>8.6280000000000001</v>
      </c>
      <c r="I2938" s="244"/>
      <c r="J2938" s="240"/>
      <c r="K2938" s="240"/>
      <c r="L2938" s="245"/>
      <c r="M2938" s="246"/>
      <c r="N2938" s="247"/>
      <c r="O2938" s="247"/>
      <c r="P2938" s="247"/>
      <c r="Q2938" s="247"/>
      <c r="R2938" s="247"/>
      <c r="S2938" s="247"/>
      <c r="T2938" s="248"/>
      <c r="U2938" s="13"/>
      <c r="V2938" s="13"/>
      <c r="W2938" s="13"/>
      <c r="X2938" s="13"/>
      <c r="Y2938" s="13"/>
      <c r="Z2938" s="13"/>
      <c r="AA2938" s="13"/>
      <c r="AB2938" s="13"/>
      <c r="AC2938" s="13"/>
      <c r="AD2938" s="13"/>
      <c r="AE2938" s="13"/>
      <c r="AT2938" s="249" t="s">
        <v>170</v>
      </c>
      <c r="AU2938" s="249" t="s">
        <v>84</v>
      </c>
      <c r="AV2938" s="13" t="s">
        <v>84</v>
      </c>
      <c r="AW2938" s="13" t="s">
        <v>31</v>
      </c>
      <c r="AX2938" s="13" t="s">
        <v>74</v>
      </c>
      <c r="AY2938" s="249" t="s">
        <v>161</v>
      </c>
    </row>
    <row r="2939" s="13" customFormat="1">
      <c r="A2939" s="13"/>
      <c r="B2939" s="239"/>
      <c r="C2939" s="240"/>
      <c r="D2939" s="234" t="s">
        <v>170</v>
      </c>
      <c r="E2939" s="241" t="s">
        <v>1</v>
      </c>
      <c r="F2939" s="242" t="s">
        <v>1793</v>
      </c>
      <c r="G2939" s="240"/>
      <c r="H2939" s="243">
        <v>9.5700000000000003</v>
      </c>
      <c r="I2939" s="244"/>
      <c r="J2939" s="240"/>
      <c r="K2939" s="240"/>
      <c r="L2939" s="245"/>
      <c r="M2939" s="246"/>
      <c r="N2939" s="247"/>
      <c r="O2939" s="247"/>
      <c r="P2939" s="247"/>
      <c r="Q2939" s="247"/>
      <c r="R2939" s="247"/>
      <c r="S2939" s="247"/>
      <c r="T2939" s="248"/>
      <c r="U2939" s="13"/>
      <c r="V2939" s="13"/>
      <c r="W2939" s="13"/>
      <c r="X2939" s="13"/>
      <c r="Y2939" s="13"/>
      <c r="Z2939" s="13"/>
      <c r="AA2939" s="13"/>
      <c r="AB2939" s="13"/>
      <c r="AC2939" s="13"/>
      <c r="AD2939" s="13"/>
      <c r="AE2939" s="13"/>
      <c r="AT2939" s="249" t="s">
        <v>170</v>
      </c>
      <c r="AU2939" s="249" t="s">
        <v>84</v>
      </c>
      <c r="AV2939" s="13" t="s">
        <v>84</v>
      </c>
      <c r="AW2939" s="13" t="s">
        <v>31</v>
      </c>
      <c r="AX2939" s="13" t="s">
        <v>74</v>
      </c>
      <c r="AY2939" s="249" t="s">
        <v>161</v>
      </c>
    </row>
    <row r="2940" s="13" customFormat="1">
      <c r="A2940" s="13"/>
      <c r="B2940" s="239"/>
      <c r="C2940" s="240"/>
      <c r="D2940" s="234" t="s">
        <v>170</v>
      </c>
      <c r="E2940" s="241" t="s">
        <v>1</v>
      </c>
      <c r="F2940" s="242" t="s">
        <v>1794</v>
      </c>
      <c r="G2940" s="240"/>
      <c r="H2940" s="243">
        <v>7.9039999999999999</v>
      </c>
      <c r="I2940" s="244"/>
      <c r="J2940" s="240"/>
      <c r="K2940" s="240"/>
      <c r="L2940" s="245"/>
      <c r="M2940" s="246"/>
      <c r="N2940" s="247"/>
      <c r="O2940" s="247"/>
      <c r="P2940" s="247"/>
      <c r="Q2940" s="247"/>
      <c r="R2940" s="247"/>
      <c r="S2940" s="247"/>
      <c r="T2940" s="248"/>
      <c r="U2940" s="13"/>
      <c r="V2940" s="13"/>
      <c r="W2940" s="13"/>
      <c r="X2940" s="13"/>
      <c r="Y2940" s="13"/>
      <c r="Z2940" s="13"/>
      <c r="AA2940" s="13"/>
      <c r="AB2940" s="13"/>
      <c r="AC2940" s="13"/>
      <c r="AD2940" s="13"/>
      <c r="AE2940" s="13"/>
      <c r="AT2940" s="249" t="s">
        <v>170</v>
      </c>
      <c r="AU2940" s="249" t="s">
        <v>84</v>
      </c>
      <c r="AV2940" s="13" t="s">
        <v>84</v>
      </c>
      <c r="AW2940" s="13" t="s">
        <v>31</v>
      </c>
      <c r="AX2940" s="13" t="s">
        <v>74</v>
      </c>
      <c r="AY2940" s="249" t="s">
        <v>161</v>
      </c>
    </row>
    <row r="2941" s="13" customFormat="1">
      <c r="A2941" s="13"/>
      <c r="B2941" s="239"/>
      <c r="C2941" s="240"/>
      <c r="D2941" s="234" t="s">
        <v>170</v>
      </c>
      <c r="E2941" s="241" t="s">
        <v>1</v>
      </c>
      <c r="F2941" s="242" t="s">
        <v>2759</v>
      </c>
      <c r="G2941" s="240"/>
      <c r="H2941" s="243">
        <v>9.1199999999999992</v>
      </c>
      <c r="I2941" s="244"/>
      <c r="J2941" s="240"/>
      <c r="K2941" s="240"/>
      <c r="L2941" s="245"/>
      <c r="M2941" s="246"/>
      <c r="N2941" s="247"/>
      <c r="O2941" s="247"/>
      <c r="P2941" s="247"/>
      <c r="Q2941" s="247"/>
      <c r="R2941" s="247"/>
      <c r="S2941" s="247"/>
      <c r="T2941" s="248"/>
      <c r="U2941" s="13"/>
      <c r="V2941" s="13"/>
      <c r="W2941" s="13"/>
      <c r="X2941" s="13"/>
      <c r="Y2941" s="13"/>
      <c r="Z2941" s="13"/>
      <c r="AA2941" s="13"/>
      <c r="AB2941" s="13"/>
      <c r="AC2941" s="13"/>
      <c r="AD2941" s="13"/>
      <c r="AE2941" s="13"/>
      <c r="AT2941" s="249" t="s">
        <v>170</v>
      </c>
      <c r="AU2941" s="249" t="s">
        <v>84</v>
      </c>
      <c r="AV2941" s="13" t="s">
        <v>84</v>
      </c>
      <c r="AW2941" s="13" t="s">
        <v>31</v>
      </c>
      <c r="AX2941" s="13" t="s">
        <v>74</v>
      </c>
      <c r="AY2941" s="249" t="s">
        <v>161</v>
      </c>
    </row>
    <row r="2942" s="14" customFormat="1">
      <c r="A2942" s="14"/>
      <c r="B2942" s="250"/>
      <c r="C2942" s="251"/>
      <c r="D2942" s="234" t="s">
        <v>170</v>
      </c>
      <c r="E2942" s="252" t="s">
        <v>1</v>
      </c>
      <c r="F2942" s="253" t="s">
        <v>173</v>
      </c>
      <c r="G2942" s="251"/>
      <c r="H2942" s="254">
        <v>41.851999999999997</v>
      </c>
      <c r="I2942" s="255"/>
      <c r="J2942" s="251"/>
      <c r="K2942" s="251"/>
      <c r="L2942" s="256"/>
      <c r="M2942" s="257"/>
      <c r="N2942" s="258"/>
      <c r="O2942" s="258"/>
      <c r="P2942" s="258"/>
      <c r="Q2942" s="258"/>
      <c r="R2942" s="258"/>
      <c r="S2942" s="258"/>
      <c r="T2942" s="259"/>
      <c r="U2942" s="14"/>
      <c r="V2942" s="14"/>
      <c r="W2942" s="14"/>
      <c r="X2942" s="14"/>
      <c r="Y2942" s="14"/>
      <c r="Z2942" s="14"/>
      <c r="AA2942" s="14"/>
      <c r="AB2942" s="14"/>
      <c r="AC2942" s="14"/>
      <c r="AD2942" s="14"/>
      <c r="AE2942" s="14"/>
      <c r="AT2942" s="260" t="s">
        <v>170</v>
      </c>
      <c r="AU2942" s="260" t="s">
        <v>84</v>
      </c>
      <c r="AV2942" s="14" t="s">
        <v>167</v>
      </c>
      <c r="AW2942" s="14" t="s">
        <v>31</v>
      </c>
      <c r="AX2942" s="14" t="s">
        <v>82</v>
      </c>
      <c r="AY2942" s="260" t="s">
        <v>161</v>
      </c>
    </row>
    <row r="2943" s="2" customFormat="1" ht="24.15" customHeight="1">
      <c r="A2943" s="39"/>
      <c r="B2943" s="40"/>
      <c r="C2943" s="220" t="s">
        <v>2760</v>
      </c>
      <c r="D2943" s="220" t="s">
        <v>163</v>
      </c>
      <c r="E2943" s="221" t="s">
        <v>2761</v>
      </c>
      <c r="F2943" s="222" t="s">
        <v>2762</v>
      </c>
      <c r="G2943" s="223" t="s">
        <v>166</v>
      </c>
      <c r="H2943" s="224">
        <v>4.577</v>
      </c>
      <c r="I2943" s="225"/>
      <c r="J2943" s="226">
        <f>ROUND(I2943*H2943,2)</f>
        <v>0</v>
      </c>
      <c r="K2943" s="227"/>
      <c r="L2943" s="45"/>
      <c r="M2943" s="228" t="s">
        <v>1</v>
      </c>
      <c r="N2943" s="229" t="s">
        <v>39</v>
      </c>
      <c r="O2943" s="92"/>
      <c r="P2943" s="230">
        <f>O2943*H2943</f>
        <v>0</v>
      </c>
      <c r="Q2943" s="230">
        <v>0.00012</v>
      </c>
      <c r="R2943" s="230">
        <f>Q2943*H2943</f>
        <v>0.00054923999999999999</v>
      </c>
      <c r="S2943" s="230">
        <v>0</v>
      </c>
      <c r="T2943" s="231">
        <f>S2943*H2943</f>
        <v>0</v>
      </c>
      <c r="U2943" s="39"/>
      <c r="V2943" s="39"/>
      <c r="W2943" s="39"/>
      <c r="X2943" s="39"/>
      <c r="Y2943" s="39"/>
      <c r="Z2943" s="39"/>
      <c r="AA2943" s="39"/>
      <c r="AB2943" s="39"/>
      <c r="AC2943" s="39"/>
      <c r="AD2943" s="39"/>
      <c r="AE2943" s="39"/>
      <c r="AR2943" s="232" t="s">
        <v>259</v>
      </c>
      <c r="AT2943" s="232" t="s">
        <v>163</v>
      </c>
      <c r="AU2943" s="232" t="s">
        <v>84</v>
      </c>
      <c r="AY2943" s="18" t="s">
        <v>161</v>
      </c>
      <c r="BE2943" s="233">
        <f>IF(N2943="základní",J2943,0)</f>
        <v>0</v>
      </c>
      <c r="BF2943" s="233">
        <f>IF(N2943="snížená",J2943,0)</f>
        <v>0</v>
      </c>
      <c r="BG2943" s="233">
        <f>IF(N2943="zákl. přenesená",J2943,0)</f>
        <v>0</v>
      </c>
      <c r="BH2943" s="233">
        <f>IF(N2943="sníž. přenesená",J2943,0)</f>
        <v>0</v>
      </c>
      <c r="BI2943" s="233">
        <f>IF(N2943="nulová",J2943,0)</f>
        <v>0</v>
      </c>
      <c r="BJ2943" s="18" t="s">
        <v>82</v>
      </c>
      <c r="BK2943" s="233">
        <f>ROUND(I2943*H2943,2)</f>
        <v>0</v>
      </c>
      <c r="BL2943" s="18" t="s">
        <v>259</v>
      </c>
      <c r="BM2943" s="232" t="s">
        <v>2763</v>
      </c>
    </row>
    <row r="2944" s="2" customFormat="1">
      <c r="A2944" s="39"/>
      <c r="B2944" s="40"/>
      <c r="C2944" s="41"/>
      <c r="D2944" s="234" t="s">
        <v>169</v>
      </c>
      <c r="E2944" s="41"/>
      <c r="F2944" s="235" t="s">
        <v>2762</v>
      </c>
      <c r="G2944" s="41"/>
      <c r="H2944" s="41"/>
      <c r="I2944" s="236"/>
      <c r="J2944" s="41"/>
      <c r="K2944" s="41"/>
      <c r="L2944" s="45"/>
      <c r="M2944" s="237"/>
      <c r="N2944" s="238"/>
      <c r="O2944" s="92"/>
      <c r="P2944" s="92"/>
      <c r="Q2944" s="92"/>
      <c r="R2944" s="92"/>
      <c r="S2944" s="92"/>
      <c r="T2944" s="93"/>
      <c r="U2944" s="39"/>
      <c r="V2944" s="39"/>
      <c r="W2944" s="39"/>
      <c r="X2944" s="39"/>
      <c r="Y2944" s="39"/>
      <c r="Z2944" s="39"/>
      <c r="AA2944" s="39"/>
      <c r="AB2944" s="39"/>
      <c r="AC2944" s="39"/>
      <c r="AD2944" s="39"/>
      <c r="AE2944" s="39"/>
      <c r="AT2944" s="18" t="s">
        <v>169</v>
      </c>
      <c r="AU2944" s="18" t="s">
        <v>84</v>
      </c>
    </row>
    <row r="2945" s="13" customFormat="1">
      <c r="A2945" s="13"/>
      <c r="B2945" s="239"/>
      <c r="C2945" s="240"/>
      <c r="D2945" s="234" t="s">
        <v>170</v>
      </c>
      <c r="E2945" s="241" t="s">
        <v>1</v>
      </c>
      <c r="F2945" s="242" t="s">
        <v>2764</v>
      </c>
      <c r="G2945" s="240"/>
      <c r="H2945" s="243">
        <v>4.577</v>
      </c>
      <c r="I2945" s="244"/>
      <c r="J2945" s="240"/>
      <c r="K2945" s="240"/>
      <c r="L2945" s="245"/>
      <c r="M2945" s="246"/>
      <c r="N2945" s="247"/>
      <c r="O2945" s="247"/>
      <c r="P2945" s="247"/>
      <c r="Q2945" s="247"/>
      <c r="R2945" s="247"/>
      <c r="S2945" s="247"/>
      <c r="T2945" s="248"/>
      <c r="U2945" s="13"/>
      <c r="V2945" s="13"/>
      <c r="W2945" s="13"/>
      <c r="X2945" s="13"/>
      <c r="Y2945" s="13"/>
      <c r="Z2945" s="13"/>
      <c r="AA2945" s="13"/>
      <c r="AB2945" s="13"/>
      <c r="AC2945" s="13"/>
      <c r="AD2945" s="13"/>
      <c r="AE2945" s="13"/>
      <c r="AT2945" s="249" t="s">
        <v>170</v>
      </c>
      <c r="AU2945" s="249" t="s">
        <v>84</v>
      </c>
      <c r="AV2945" s="13" t="s">
        <v>84</v>
      </c>
      <c r="AW2945" s="13" t="s">
        <v>31</v>
      </c>
      <c r="AX2945" s="13" t="s">
        <v>82</v>
      </c>
      <c r="AY2945" s="249" t="s">
        <v>161</v>
      </c>
    </row>
    <row r="2946" s="12" customFormat="1" ht="22.8" customHeight="1">
      <c r="A2946" s="12"/>
      <c r="B2946" s="204"/>
      <c r="C2946" s="205"/>
      <c r="D2946" s="206" t="s">
        <v>73</v>
      </c>
      <c r="E2946" s="218" t="s">
        <v>2765</v>
      </c>
      <c r="F2946" s="218" t="s">
        <v>2766</v>
      </c>
      <c r="G2946" s="205"/>
      <c r="H2946" s="205"/>
      <c r="I2946" s="208"/>
      <c r="J2946" s="219">
        <f>BK2946</f>
        <v>0</v>
      </c>
      <c r="K2946" s="205"/>
      <c r="L2946" s="210"/>
      <c r="M2946" s="211"/>
      <c r="N2946" s="212"/>
      <c r="O2946" s="212"/>
      <c r="P2946" s="213">
        <f>SUM(P2947:P2956)</f>
        <v>0</v>
      </c>
      <c r="Q2946" s="212"/>
      <c r="R2946" s="213">
        <f>SUM(R2947:R2956)</f>
        <v>1.1493336999999999</v>
      </c>
      <c r="S2946" s="212"/>
      <c r="T2946" s="214">
        <f>SUM(T2947:T2956)</f>
        <v>0</v>
      </c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12"/>
      <c r="AR2946" s="215" t="s">
        <v>84</v>
      </c>
      <c r="AT2946" s="216" t="s">
        <v>73</v>
      </c>
      <c r="AU2946" s="216" t="s">
        <v>82</v>
      </c>
      <c r="AY2946" s="215" t="s">
        <v>161</v>
      </c>
      <c r="BK2946" s="217">
        <f>SUM(BK2947:BK2956)</f>
        <v>0</v>
      </c>
    </row>
    <row r="2947" s="2" customFormat="1" ht="24.15" customHeight="1">
      <c r="A2947" s="39"/>
      <c r="B2947" s="40"/>
      <c r="C2947" s="220" t="s">
        <v>2767</v>
      </c>
      <c r="D2947" s="220" t="s">
        <v>163</v>
      </c>
      <c r="E2947" s="221" t="s">
        <v>2768</v>
      </c>
      <c r="F2947" s="222" t="s">
        <v>2769</v>
      </c>
      <c r="G2947" s="223" t="s">
        <v>166</v>
      </c>
      <c r="H2947" s="224">
        <v>2498.4949999999999</v>
      </c>
      <c r="I2947" s="225"/>
      <c r="J2947" s="226">
        <f>ROUND(I2947*H2947,2)</f>
        <v>0</v>
      </c>
      <c r="K2947" s="227"/>
      <c r="L2947" s="45"/>
      <c r="M2947" s="228" t="s">
        <v>1</v>
      </c>
      <c r="N2947" s="229" t="s">
        <v>39</v>
      </c>
      <c r="O2947" s="92"/>
      <c r="P2947" s="230">
        <f>O2947*H2947</f>
        <v>0</v>
      </c>
      <c r="Q2947" s="230">
        <v>0.00020000000000000001</v>
      </c>
      <c r="R2947" s="230">
        <f>Q2947*H2947</f>
        <v>0.499699</v>
      </c>
      <c r="S2947" s="230">
        <v>0</v>
      </c>
      <c r="T2947" s="231">
        <f>S2947*H2947</f>
        <v>0</v>
      </c>
      <c r="U2947" s="39"/>
      <c r="V2947" s="39"/>
      <c r="W2947" s="39"/>
      <c r="X2947" s="39"/>
      <c r="Y2947" s="39"/>
      <c r="Z2947" s="39"/>
      <c r="AA2947" s="39"/>
      <c r="AB2947" s="39"/>
      <c r="AC2947" s="39"/>
      <c r="AD2947" s="39"/>
      <c r="AE2947" s="39"/>
      <c r="AR2947" s="232" t="s">
        <v>259</v>
      </c>
      <c r="AT2947" s="232" t="s">
        <v>163</v>
      </c>
      <c r="AU2947" s="232" t="s">
        <v>84</v>
      </c>
      <c r="AY2947" s="18" t="s">
        <v>161</v>
      </c>
      <c r="BE2947" s="233">
        <f>IF(N2947="základní",J2947,0)</f>
        <v>0</v>
      </c>
      <c r="BF2947" s="233">
        <f>IF(N2947="snížená",J2947,0)</f>
        <v>0</v>
      </c>
      <c r="BG2947" s="233">
        <f>IF(N2947="zákl. přenesená",J2947,0)</f>
        <v>0</v>
      </c>
      <c r="BH2947" s="233">
        <f>IF(N2947="sníž. přenesená",J2947,0)</f>
        <v>0</v>
      </c>
      <c r="BI2947" s="233">
        <f>IF(N2947="nulová",J2947,0)</f>
        <v>0</v>
      </c>
      <c r="BJ2947" s="18" t="s">
        <v>82</v>
      </c>
      <c r="BK2947" s="233">
        <f>ROUND(I2947*H2947,2)</f>
        <v>0</v>
      </c>
      <c r="BL2947" s="18" t="s">
        <v>259</v>
      </c>
      <c r="BM2947" s="232" t="s">
        <v>2770</v>
      </c>
    </row>
    <row r="2948" s="2" customFormat="1">
      <c r="A2948" s="39"/>
      <c r="B2948" s="40"/>
      <c r="C2948" s="41"/>
      <c r="D2948" s="234" t="s">
        <v>169</v>
      </c>
      <c r="E2948" s="41"/>
      <c r="F2948" s="235" t="s">
        <v>2769</v>
      </c>
      <c r="G2948" s="41"/>
      <c r="H2948" s="41"/>
      <c r="I2948" s="236"/>
      <c r="J2948" s="41"/>
      <c r="K2948" s="41"/>
      <c r="L2948" s="45"/>
      <c r="M2948" s="237"/>
      <c r="N2948" s="238"/>
      <c r="O2948" s="92"/>
      <c r="P2948" s="92"/>
      <c r="Q2948" s="92"/>
      <c r="R2948" s="92"/>
      <c r="S2948" s="92"/>
      <c r="T2948" s="93"/>
      <c r="U2948" s="39"/>
      <c r="V2948" s="39"/>
      <c r="W2948" s="39"/>
      <c r="X2948" s="39"/>
      <c r="Y2948" s="39"/>
      <c r="Z2948" s="39"/>
      <c r="AA2948" s="39"/>
      <c r="AB2948" s="39"/>
      <c r="AC2948" s="39"/>
      <c r="AD2948" s="39"/>
      <c r="AE2948" s="39"/>
      <c r="AT2948" s="18" t="s">
        <v>169</v>
      </c>
      <c r="AU2948" s="18" t="s">
        <v>84</v>
      </c>
    </row>
    <row r="2949" s="13" customFormat="1">
      <c r="A2949" s="13"/>
      <c r="B2949" s="239"/>
      <c r="C2949" s="240"/>
      <c r="D2949" s="234" t="s">
        <v>170</v>
      </c>
      <c r="E2949" s="241" t="s">
        <v>1</v>
      </c>
      <c r="F2949" s="242" t="s">
        <v>2771</v>
      </c>
      <c r="G2949" s="240"/>
      <c r="H2949" s="243">
        <v>1681.733</v>
      </c>
      <c r="I2949" s="244"/>
      <c r="J2949" s="240"/>
      <c r="K2949" s="240"/>
      <c r="L2949" s="245"/>
      <c r="M2949" s="246"/>
      <c r="N2949" s="247"/>
      <c r="O2949" s="247"/>
      <c r="P2949" s="247"/>
      <c r="Q2949" s="247"/>
      <c r="R2949" s="247"/>
      <c r="S2949" s="247"/>
      <c r="T2949" s="248"/>
      <c r="U2949" s="13"/>
      <c r="V2949" s="13"/>
      <c r="W2949" s="13"/>
      <c r="X2949" s="13"/>
      <c r="Y2949" s="13"/>
      <c r="Z2949" s="13"/>
      <c r="AA2949" s="13"/>
      <c r="AB2949" s="13"/>
      <c r="AC2949" s="13"/>
      <c r="AD2949" s="13"/>
      <c r="AE2949" s="13"/>
      <c r="AT2949" s="249" t="s">
        <v>170</v>
      </c>
      <c r="AU2949" s="249" t="s">
        <v>84</v>
      </c>
      <c r="AV2949" s="13" t="s">
        <v>84</v>
      </c>
      <c r="AW2949" s="13" t="s">
        <v>31</v>
      </c>
      <c r="AX2949" s="13" t="s">
        <v>74</v>
      </c>
      <c r="AY2949" s="249" t="s">
        <v>161</v>
      </c>
    </row>
    <row r="2950" s="13" customFormat="1">
      <c r="A2950" s="13"/>
      <c r="B2950" s="239"/>
      <c r="C2950" s="240"/>
      <c r="D2950" s="234" t="s">
        <v>170</v>
      </c>
      <c r="E2950" s="241" t="s">
        <v>1</v>
      </c>
      <c r="F2950" s="242" t="s">
        <v>2772</v>
      </c>
      <c r="G2950" s="240"/>
      <c r="H2950" s="243">
        <v>816.76199999999994</v>
      </c>
      <c r="I2950" s="244"/>
      <c r="J2950" s="240"/>
      <c r="K2950" s="240"/>
      <c r="L2950" s="245"/>
      <c r="M2950" s="246"/>
      <c r="N2950" s="247"/>
      <c r="O2950" s="247"/>
      <c r="P2950" s="247"/>
      <c r="Q2950" s="247"/>
      <c r="R2950" s="247"/>
      <c r="S2950" s="247"/>
      <c r="T2950" s="248"/>
      <c r="U2950" s="13"/>
      <c r="V2950" s="13"/>
      <c r="W2950" s="13"/>
      <c r="X2950" s="13"/>
      <c r="Y2950" s="13"/>
      <c r="Z2950" s="13"/>
      <c r="AA2950" s="13"/>
      <c r="AB2950" s="13"/>
      <c r="AC2950" s="13"/>
      <c r="AD2950" s="13"/>
      <c r="AE2950" s="13"/>
      <c r="AT2950" s="249" t="s">
        <v>170</v>
      </c>
      <c r="AU2950" s="249" t="s">
        <v>84</v>
      </c>
      <c r="AV2950" s="13" t="s">
        <v>84</v>
      </c>
      <c r="AW2950" s="13" t="s">
        <v>31</v>
      </c>
      <c r="AX2950" s="13" t="s">
        <v>74</v>
      </c>
      <c r="AY2950" s="249" t="s">
        <v>161</v>
      </c>
    </row>
    <row r="2951" s="14" customFormat="1">
      <c r="A2951" s="14"/>
      <c r="B2951" s="250"/>
      <c r="C2951" s="251"/>
      <c r="D2951" s="234" t="s">
        <v>170</v>
      </c>
      <c r="E2951" s="252" t="s">
        <v>1</v>
      </c>
      <c r="F2951" s="253" t="s">
        <v>173</v>
      </c>
      <c r="G2951" s="251"/>
      <c r="H2951" s="254">
        <v>2498.4949999999999</v>
      </c>
      <c r="I2951" s="255"/>
      <c r="J2951" s="251"/>
      <c r="K2951" s="251"/>
      <c r="L2951" s="256"/>
      <c r="M2951" s="257"/>
      <c r="N2951" s="258"/>
      <c r="O2951" s="258"/>
      <c r="P2951" s="258"/>
      <c r="Q2951" s="258"/>
      <c r="R2951" s="258"/>
      <c r="S2951" s="258"/>
      <c r="T2951" s="259"/>
      <c r="U2951" s="14"/>
      <c r="V2951" s="14"/>
      <c r="W2951" s="14"/>
      <c r="X2951" s="14"/>
      <c r="Y2951" s="14"/>
      <c r="Z2951" s="14"/>
      <c r="AA2951" s="14"/>
      <c r="AB2951" s="14"/>
      <c r="AC2951" s="14"/>
      <c r="AD2951" s="14"/>
      <c r="AE2951" s="14"/>
      <c r="AT2951" s="260" t="s">
        <v>170</v>
      </c>
      <c r="AU2951" s="260" t="s">
        <v>84</v>
      </c>
      <c r="AV2951" s="14" t="s">
        <v>167</v>
      </c>
      <c r="AW2951" s="14" t="s">
        <v>31</v>
      </c>
      <c r="AX2951" s="14" t="s">
        <v>82</v>
      </c>
      <c r="AY2951" s="260" t="s">
        <v>161</v>
      </c>
    </row>
    <row r="2952" s="2" customFormat="1" ht="33" customHeight="1">
      <c r="A2952" s="39"/>
      <c r="B2952" s="40"/>
      <c r="C2952" s="220" t="s">
        <v>2773</v>
      </c>
      <c r="D2952" s="220" t="s">
        <v>163</v>
      </c>
      <c r="E2952" s="221" t="s">
        <v>2774</v>
      </c>
      <c r="F2952" s="222" t="s">
        <v>2775</v>
      </c>
      <c r="G2952" s="223" t="s">
        <v>166</v>
      </c>
      <c r="H2952" s="224">
        <v>2498.5949999999998</v>
      </c>
      <c r="I2952" s="225"/>
      <c r="J2952" s="226">
        <f>ROUND(I2952*H2952,2)</f>
        <v>0</v>
      </c>
      <c r="K2952" s="227"/>
      <c r="L2952" s="45"/>
      <c r="M2952" s="228" t="s">
        <v>1</v>
      </c>
      <c r="N2952" s="229" t="s">
        <v>39</v>
      </c>
      <c r="O2952" s="92"/>
      <c r="P2952" s="230">
        <f>O2952*H2952</f>
        <v>0</v>
      </c>
      <c r="Q2952" s="230">
        <v>0.00025999999999999998</v>
      </c>
      <c r="R2952" s="230">
        <f>Q2952*H2952</f>
        <v>0.6496346999999999</v>
      </c>
      <c r="S2952" s="230">
        <v>0</v>
      </c>
      <c r="T2952" s="231">
        <f>S2952*H2952</f>
        <v>0</v>
      </c>
      <c r="U2952" s="39"/>
      <c r="V2952" s="39"/>
      <c r="W2952" s="39"/>
      <c r="X2952" s="39"/>
      <c r="Y2952" s="39"/>
      <c r="Z2952" s="39"/>
      <c r="AA2952" s="39"/>
      <c r="AB2952" s="39"/>
      <c r="AC2952" s="39"/>
      <c r="AD2952" s="39"/>
      <c r="AE2952" s="39"/>
      <c r="AR2952" s="232" t="s">
        <v>259</v>
      </c>
      <c r="AT2952" s="232" t="s">
        <v>163</v>
      </c>
      <c r="AU2952" s="232" t="s">
        <v>84</v>
      </c>
      <c r="AY2952" s="18" t="s">
        <v>161</v>
      </c>
      <c r="BE2952" s="233">
        <f>IF(N2952="základní",J2952,0)</f>
        <v>0</v>
      </c>
      <c r="BF2952" s="233">
        <f>IF(N2952="snížená",J2952,0)</f>
        <v>0</v>
      </c>
      <c r="BG2952" s="233">
        <f>IF(N2952="zákl. přenesená",J2952,0)</f>
        <v>0</v>
      </c>
      <c r="BH2952" s="233">
        <f>IF(N2952="sníž. přenesená",J2952,0)</f>
        <v>0</v>
      </c>
      <c r="BI2952" s="233">
        <f>IF(N2952="nulová",J2952,0)</f>
        <v>0</v>
      </c>
      <c r="BJ2952" s="18" t="s">
        <v>82</v>
      </c>
      <c r="BK2952" s="233">
        <f>ROUND(I2952*H2952,2)</f>
        <v>0</v>
      </c>
      <c r="BL2952" s="18" t="s">
        <v>259</v>
      </c>
      <c r="BM2952" s="232" t="s">
        <v>2776</v>
      </c>
    </row>
    <row r="2953" s="2" customFormat="1">
      <c r="A2953" s="39"/>
      <c r="B2953" s="40"/>
      <c r="C2953" s="41"/>
      <c r="D2953" s="234" t="s">
        <v>169</v>
      </c>
      <c r="E2953" s="41"/>
      <c r="F2953" s="235" t="s">
        <v>2775</v>
      </c>
      <c r="G2953" s="41"/>
      <c r="H2953" s="41"/>
      <c r="I2953" s="236"/>
      <c r="J2953" s="41"/>
      <c r="K2953" s="41"/>
      <c r="L2953" s="45"/>
      <c r="M2953" s="237"/>
      <c r="N2953" s="238"/>
      <c r="O2953" s="92"/>
      <c r="P2953" s="92"/>
      <c r="Q2953" s="92"/>
      <c r="R2953" s="92"/>
      <c r="S2953" s="92"/>
      <c r="T2953" s="93"/>
      <c r="U2953" s="39"/>
      <c r="V2953" s="39"/>
      <c r="W2953" s="39"/>
      <c r="X2953" s="39"/>
      <c r="Y2953" s="39"/>
      <c r="Z2953" s="39"/>
      <c r="AA2953" s="39"/>
      <c r="AB2953" s="39"/>
      <c r="AC2953" s="39"/>
      <c r="AD2953" s="39"/>
      <c r="AE2953" s="39"/>
      <c r="AT2953" s="18" t="s">
        <v>169</v>
      </c>
      <c r="AU2953" s="18" t="s">
        <v>84</v>
      </c>
    </row>
    <row r="2954" s="13" customFormat="1">
      <c r="A2954" s="13"/>
      <c r="B2954" s="239"/>
      <c r="C2954" s="240"/>
      <c r="D2954" s="234" t="s">
        <v>170</v>
      </c>
      <c r="E2954" s="241" t="s">
        <v>1</v>
      </c>
      <c r="F2954" s="242" t="s">
        <v>2777</v>
      </c>
      <c r="G2954" s="240"/>
      <c r="H2954" s="243">
        <v>1681.8330000000001</v>
      </c>
      <c r="I2954" s="244"/>
      <c r="J2954" s="240"/>
      <c r="K2954" s="240"/>
      <c r="L2954" s="245"/>
      <c r="M2954" s="246"/>
      <c r="N2954" s="247"/>
      <c r="O2954" s="247"/>
      <c r="P2954" s="247"/>
      <c r="Q2954" s="247"/>
      <c r="R2954" s="247"/>
      <c r="S2954" s="247"/>
      <c r="T2954" s="248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T2954" s="249" t="s">
        <v>170</v>
      </c>
      <c r="AU2954" s="249" t="s">
        <v>84</v>
      </c>
      <c r="AV2954" s="13" t="s">
        <v>84</v>
      </c>
      <c r="AW2954" s="13" t="s">
        <v>31</v>
      </c>
      <c r="AX2954" s="13" t="s">
        <v>74</v>
      </c>
      <c r="AY2954" s="249" t="s">
        <v>161</v>
      </c>
    </row>
    <row r="2955" s="13" customFormat="1">
      <c r="A2955" s="13"/>
      <c r="B2955" s="239"/>
      <c r="C2955" s="240"/>
      <c r="D2955" s="234" t="s">
        <v>170</v>
      </c>
      <c r="E2955" s="241" t="s">
        <v>1</v>
      </c>
      <c r="F2955" s="242" t="s">
        <v>2772</v>
      </c>
      <c r="G2955" s="240"/>
      <c r="H2955" s="243">
        <v>816.76199999999994</v>
      </c>
      <c r="I2955" s="244"/>
      <c r="J2955" s="240"/>
      <c r="K2955" s="240"/>
      <c r="L2955" s="245"/>
      <c r="M2955" s="246"/>
      <c r="N2955" s="247"/>
      <c r="O2955" s="247"/>
      <c r="P2955" s="247"/>
      <c r="Q2955" s="247"/>
      <c r="R2955" s="247"/>
      <c r="S2955" s="247"/>
      <c r="T2955" s="248"/>
      <c r="U2955" s="13"/>
      <c r="V2955" s="13"/>
      <c r="W2955" s="13"/>
      <c r="X2955" s="13"/>
      <c r="Y2955" s="13"/>
      <c r="Z2955" s="13"/>
      <c r="AA2955" s="13"/>
      <c r="AB2955" s="13"/>
      <c r="AC2955" s="13"/>
      <c r="AD2955" s="13"/>
      <c r="AE2955" s="13"/>
      <c r="AT2955" s="249" t="s">
        <v>170</v>
      </c>
      <c r="AU2955" s="249" t="s">
        <v>84</v>
      </c>
      <c r="AV2955" s="13" t="s">
        <v>84</v>
      </c>
      <c r="AW2955" s="13" t="s">
        <v>31</v>
      </c>
      <c r="AX2955" s="13" t="s">
        <v>74</v>
      </c>
      <c r="AY2955" s="249" t="s">
        <v>161</v>
      </c>
    </row>
    <row r="2956" s="14" customFormat="1">
      <c r="A2956" s="14"/>
      <c r="B2956" s="250"/>
      <c r="C2956" s="251"/>
      <c r="D2956" s="234" t="s">
        <v>170</v>
      </c>
      <c r="E2956" s="252" t="s">
        <v>1</v>
      </c>
      <c r="F2956" s="253" t="s">
        <v>173</v>
      </c>
      <c r="G2956" s="251"/>
      <c r="H2956" s="254">
        <v>2498.5949999999998</v>
      </c>
      <c r="I2956" s="255"/>
      <c r="J2956" s="251"/>
      <c r="K2956" s="251"/>
      <c r="L2956" s="256"/>
      <c r="M2956" s="294"/>
      <c r="N2956" s="295"/>
      <c r="O2956" s="295"/>
      <c r="P2956" s="295"/>
      <c r="Q2956" s="295"/>
      <c r="R2956" s="295"/>
      <c r="S2956" s="295"/>
      <c r="T2956" s="296"/>
      <c r="U2956" s="14"/>
      <c r="V2956" s="14"/>
      <c r="W2956" s="14"/>
      <c r="X2956" s="14"/>
      <c r="Y2956" s="14"/>
      <c r="Z2956" s="14"/>
      <c r="AA2956" s="14"/>
      <c r="AB2956" s="14"/>
      <c r="AC2956" s="14"/>
      <c r="AD2956" s="14"/>
      <c r="AE2956" s="14"/>
      <c r="AT2956" s="260" t="s">
        <v>170</v>
      </c>
      <c r="AU2956" s="260" t="s">
        <v>84</v>
      </c>
      <c r="AV2956" s="14" t="s">
        <v>167</v>
      </c>
      <c r="AW2956" s="14" t="s">
        <v>31</v>
      </c>
      <c r="AX2956" s="14" t="s">
        <v>82</v>
      </c>
      <c r="AY2956" s="260" t="s">
        <v>161</v>
      </c>
    </row>
    <row r="2957" s="2" customFormat="1" ht="6.96" customHeight="1">
      <c r="A2957" s="39"/>
      <c r="B2957" s="67"/>
      <c r="C2957" s="68"/>
      <c r="D2957" s="68"/>
      <c r="E2957" s="68"/>
      <c r="F2957" s="68"/>
      <c r="G2957" s="68"/>
      <c r="H2957" s="68"/>
      <c r="I2957" s="68"/>
      <c r="J2957" s="68"/>
      <c r="K2957" s="68"/>
      <c r="L2957" s="45"/>
      <c r="M2957" s="39"/>
      <c r="O2957" s="39"/>
      <c r="P2957" s="39"/>
      <c r="Q2957" s="39"/>
      <c r="R2957" s="39"/>
      <c r="S2957" s="39"/>
      <c r="T2957" s="39"/>
      <c r="U2957" s="39"/>
      <c r="V2957" s="39"/>
      <c r="W2957" s="39"/>
      <c r="X2957" s="39"/>
      <c r="Y2957" s="39"/>
      <c r="Z2957" s="39"/>
      <c r="AA2957" s="39"/>
      <c r="AB2957" s="39"/>
      <c r="AC2957" s="39"/>
      <c r="AD2957" s="39"/>
      <c r="AE2957" s="39"/>
    </row>
  </sheetData>
  <sheetProtection sheet="1" autoFilter="0" formatColumns="0" formatRows="0" objects="1" scenarios="1" spinCount="100000" saltValue="0voWr84l12sQ7SyVyt5dxbMdm83a1MqlRE13p/hfQnyONTPEyFl8jZ7d0kZfOBI7jjL/kWfWCIm/pt8fjofcWw==" hashValue="tV/K0Nxfod1Y6nXMNwLzqdJfjqoiXqWrQ9EBJ2IA03J7WI0uhmueMBLHbC0I/O9YkSRrxVkwJfVwbaKMrfRIPg==" algorithmName="SHA-512" password="CC35"/>
  <autoFilter ref="C150:K2956"/>
  <mergeCells count="9">
    <mergeCell ref="E7:H7"/>
    <mergeCell ref="E9:H9"/>
    <mergeCell ref="E18:H18"/>
    <mergeCell ref="E27:H27"/>
    <mergeCell ref="E85:H85"/>
    <mergeCell ref="E87:H87"/>
    <mergeCell ref="E141:H141"/>
    <mergeCell ref="E143:H14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103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Stavební úpravy a nástavba v objektu č.p. 93, Náměstí 93, Rožďalovice - II. etapa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2778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26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26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34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36</v>
      </c>
      <c r="G32" s="39"/>
      <c r="H32" s="39"/>
      <c r="I32" s="153" t="s">
        <v>35</v>
      </c>
      <c r="J32" s="15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38</v>
      </c>
      <c r="E33" s="141" t="s">
        <v>39</v>
      </c>
      <c r="F33" s="155">
        <f>ROUND((SUM(BE123:BE445)),  2)</f>
        <v>0</v>
      </c>
      <c r="G33" s="39"/>
      <c r="H33" s="39"/>
      <c r="I33" s="156">
        <v>0.20999999999999999</v>
      </c>
      <c r="J33" s="155">
        <f>ROUND(((SUM(BE123:BE445))*I33),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40</v>
      </c>
      <c r="F34" s="155">
        <f>ROUND((SUM(BF123:BF445)),  2)</f>
        <v>0</v>
      </c>
      <c r="G34" s="39"/>
      <c r="H34" s="39"/>
      <c r="I34" s="156">
        <v>0.12</v>
      </c>
      <c r="J34" s="155">
        <f>ROUND(((SUM(BF123:BF445))*I34),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41</v>
      </c>
      <c r="F35" s="155">
        <f>ROUND((SUM(BG123:BG445)),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42</v>
      </c>
      <c r="F36" s="155">
        <f>ROUND((SUM(BH123:BH445)),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43</v>
      </c>
      <c r="F37" s="155">
        <f>ROUND((SUM(BI123:BI445)),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44</v>
      </c>
      <c r="E39" s="159"/>
      <c r="F39" s="159"/>
      <c r="G39" s="160" t="s">
        <v>45</v>
      </c>
      <c r="H39" s="161" t="s">
        <v>46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47</v>
      </c>
      <c r="E50" s="165"/>
      <c r="F50" s="165"/>
      <c r="G50" s="164" t="s">
        <v>48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49</v>
      </c>
      <c r="E61" s="167"/>
      <c r="F61" s="168" t="s">
        <v>50</v>
      </c>
      <c r="G61" s="166" t="s">
        <v>49</v>
      </c>
      <c r="H61" s="167"/>
      <c r="I61" s="167"/>
      <c r="J61" s="169" t="s">
        <v>50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51</v>
      </c>
      <c r="E65" s="170"/>
      <c r="F65" s="170"/>
      <c r="G65" s="164" t="s">
        <v>52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49</v>
      </c>
      <c r="E76" s="167"/>
      <c r="F76" s="168" t="s">
        <v>50</v>
      </c>
      <c r="G76" s="166" t="s">
        <v>49</v>
      </c>
      <c r="H76" s="167"/>
      <c r="I76" s="167"/>
      <c r="J76" s="169" t="s">
        <v>50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Stavební úpravy a nástavba v objektu č.p. 93, Náměstí 93, Rožďalovice - II. etapa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02 - ZTI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Rožďalovice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107</v>
      </c>
      <c r="D94" s="177"/>
      <c r="E94" s="177"/>
      <c r="F94" s="177"/>
      <c r="G94" s="177"/>
      <c r="H94" s="177"/>
      <c r="I94" s="177"/>
      <c r="J94" s="178" t="s">
        <v>108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109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110</v>
      </c>
    </row>
    <row r="97" s="9" customFormat="1" ht="24.96" customHeight="1">
      <c r="A97" s="9"/>
      <c r="B97" s="180"/>
      <c r="C97" s="181"/>
      <c r="D97" s="182" t="s">
        <v>111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112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0"/>
      <c r="C99" s="181"/>
      <c r="D99" s="182" t="s">
        <v>2779</v>
      </c>
      <c r="E99" s="183"/>
      <c r="F99" s="183"/>
      <c r="G99" s="183"/>
      <c r="H99" s="183"/>
      <c r="I99" s="183"/>
      <c r="J99" s="184">
        <f>J155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6"/>
      <c r="C100" s="187"/>
      <c r="D100" s="188" t="s">
        <v>2780</v>
      </c>
      <c r="E100" s="189"/>
      <c r="F100" s="189"/>
      <c r="G100" s="189"/>
      <c r="H100" s="189"/>
      <c r="I100" s="189"/>
      <c r="J100" s="190">
        <f>J156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2781</v>
      </c>
      <c r="E101" s="189"/>
      <c r="F101" s="189"/>
      <c r="G101" s="189"/>
      <c r="H101" s="189"/>
      <c r="I101" s="189"/>
      <c r="J101" s="190">
        <f>J265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2782</v>
      </c>
      <c r="E102" s="189"/>
      <c r="F102" s="189"/>
      <c r="G102" s="189"/>
      <c r="H102" s="189"/>
      <c r="I102" s="189"/>
      <c r="J102" s="190">
        <f>J394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2783</v>
      </c>
      <c r="E103" s="183"/>
      <c r="F103" s="183"/>
      <c r="G103" s="183"/>
      <c r="H103" s="183"/>
      <c r="I103" s="183"/>
      <c r="J103" s="184">
        <f>J435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146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5" t="str">
        <f>E7</f>
        <v>Stavební úpravy a nástavba v objektu č.p. 93, Náměstí 93, Rožďalovice - II. etapa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104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02 - ZTI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Rožďalovice</v>
      </c>
      <c r="G117" s="41"/>
      <c r="H117" s="41"/>
      <c r="I117" s="33" t="s">
        <v>22</v>
      </c>
      <c r="J117" s="80" t="str">
        <f>IF(J12="","",J12)</f>
        <v>14. 3. 2025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 xml:space="preserve"> </v>
      </c>
      <c r="G119" s="41"/>
      <c r="H119" s="41"/>
      <c r="I119" s="33" t="s">
        <v>30</v>
      </c>
      <c r="J119" s="37" t="str">
        <f>E21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32</v>
      </c>
      <c r="J120" s="37" t="str">
        <f>E24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147</v>
      </c>
      <c r="D122" s="195" t="s">
        <v>59</v>
      </c>
      <c r="E122" s="195" t="s">
        <v>55</v>
      </c>
      <c r="F122" s="195" t="s">
        <v>56</v>
      </c>
      <c r="G122" s="195" t="s">
        <v>148</v>
      </c>
      <c r="H122" s="195" t="s">
        <v>149</v>
      </c>
      <c r="I122" s="195" t="s">
        <v>150</v>
      </c>
      <c r="J122" s="196" t="s">
        <v>108</v>
      </c>
      <c r="K122" s="197" t="s">
        <v>151</v>
      </c>
      <c r="L122" s="198"/>
      <c r="M122" s="101" t="s">
        <v>1</v>
      </c>
      <c r="N122" s="102" t="s">
        <v>38</v>
      </c>
      <c r="O122" s="102" t="s">
        <v>152</v>
      </c>
      <c r="P122" s="102" t="s">
        <v>153</v>
      </c>
      <c r="Q122" s="102" t="s">
        <v>154</v>
      </c>
      <c r="R122" s="102" t="s">
        <v>155</v>
      </c>
      <c r="S122" s="102" t="s">
        <v>156</v>
      </c>
      <c r="T122" s="103" t="s">
        <v>157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158</v>
      </c>
      <c r="D123" s="41"/>
      <c r="E123" s="41"/>
      <c r="F123" s="41"/>
      <c r="G123" s="41"/>
      <c r="H123" s="41"/>
      <c r="I123" s="41"/>
      <c r="J123" s="199">
        <f>BK123</f>
        <v>0</v>
      </c>
      <c r="K123" s="41"/>
      <c r="L123" s="45"/>
      <c r="M123" s="104"/>
      <c r="N123" s="200"/>
      <c r="O123" s="105"/>
      <c r="P123" s="201">
        <f>P124+P155+P435</f>
        <v>0</v>
      </c>
      <c r="Q123" s="105"/>
      <c r="R123" s="201">
        <f>R124+R155+R435</f>
        <v>54.012499999999996</v>
      </c>
      <c r="S123" s="105"/>
      <c r="T123" s="202">
        <f>T124+T155+T435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73</v>
      </c>
      <c r="AU123" s="18" t="s">
        <v>110</v>
      </c>
      <c r="BK123" s="203">
        <f>BK124+BK155+BK435</f>
        <v>0</v>
      </c>
    </row>
    <row r="124" s="12" customFormat="1" ht="25.92" customHeight="1">
      <c r="A124" s="12"/>
      <c r="B124" s="204"/>
      <c r="C124" s="205"/>
      <c r="D124" s="206" t="s">
        <v>73</v>
      </c>
      <c r="E124" s="207" t="s">
        <v>159</v>
      </c>
      <c r="F124" s="207" t="s">
        <v>160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</f>
        <v>0</v>
      </c>
      <c r="Q124" s="212"/>
      <c r="R124" s="213">
        <f>R125</f>
        <v>54.012499999999996</v>
      </c>
      <c r="S124" s="212"/>
      <c r="T124" s="214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82</v>
      </c>
      <c r="AT124" s="216" t="s">
        <v>73</v>
      </c>
      <c r="AU124" s="216" t="s">
        <v>74</v>
      </c>
      <c r="AY124" s="215" t="s">
        <v>161</v>
      </c>
      <c r="BK124" s="217">
        <f>BK125</f>
        <v>0</v>
      </c>
    </row>
    <row r="125" s="12" customFormat="1" ht="22.8" customHeight="1">
      <c r="A125" s="12"/>
      <c r="B125" s="204"/>
      <c r="C125" s="205"/>
      <c r="D125" s="206" t="s">
        <v>73</v>
      </c>
      <c r="E125" s="218" t="s">
        <v>82</v>
      </c>
      <c r="F125" s="218" t="s">
        <v>162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SUM(P126:P154)</f>
        <v>0</v>
      </c>
      <c r="Q125" s="212"/>
      <c r="R125" s="213">
        <f>SUM(R126:R154)</f>
        <v>54.012499999999996</v>
      </c>
      <c r="S125" s="212"/>
      <c r="T125" s="214">
        <f>SUM(T126:T154)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82</v>
      </c>
      <c r="AT125" s="216" t="s">
        <v>73</v>
      </c>
      <c r="AU125" s="216" t="s">
        <v>82</v>
      </c>
      <c r="AY125" s="215" t="s">
        <v>161</v>
      </c>
      <c r="BK125" s="217">
        <f>SUM(BK126:BK154)</f>
        <v>0</v>
      </c>
    </row>
    <row r="126" s="2" customFormat="1" ht="33" customHeight="1">
      <c r="A126" s="39"/>
      <c r="B126" s="40"/>
      <c r="C126" s="220" t="s">
        <v>82</v>
      </c>
      <c r="D126" s="220" t="s">
        <v>163</v>
      </c>
      <c r="E126" s="221" t="s">
        <v>2784</v>
      </c>
      <c r="F126" s="222" t="s">
        <v>2785</v>
      </c>
      <c r="G126" s="223" t="s">
        <v>176</v>
      </c>
      <c r="H126" s="224">
        <v>49</v>
      </c>
      <c r="I126" s="225"/>
      <c r="J126" s="226">
        <f>ROUND(I126*H126,2)</f>
        <v>0</v>
      </c>
      <c r="K126" s="227"/>
      <c r="L126" s="45"/>
      <c r="M126" s="228" t="s">
        <v>1</v>
      </c>
      <c r="N126" s="229" t="s">
        <v>39</v>
      </c>
      <c r="O126" s="92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2" t="s">
        <v>167</v>
      </c>
      <c r="AT126" s="232" t="s">
        <v>163</v>
      </c>
      <c r="AU126" s="232" t="s">
        <v>84</v>
      </c>
      <c r="AY126" s="18" t="s">
        <v>161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8" t="s">
        <v>82</v>
      </c>
      <c r="BK126" s="233">
        <f>ROUND(I126*H126,2)</f>
        <v>0</v>
      </c>
      <c r="BL126" s="18" t="s">
        <v>167</v>
      </c>
      <c r="BM126" s="232" t="s">
        <v>2786</v>
      </c>
    </row>
    <row r="127" s="2" customFormat="1">
      <c r="A127" s="39"/>
      <c r="B127" s="40"/>
      <c r="C127" s="41"/>
      <c r="D127" s="234" t="s">
        <v>169</v>
      </c>
      <c r="E127" s="41"/>
      <c r="F127" s="235" t="s">
        <v>2785</v>
      </c>
      <c r="G127" s="41"/>
      <c r="H127" s="41"/>
      <c r="I127" s="236"/>
      <c r="J127" s="41"/>
      <c r="K127" s="41"/>
      <c r="L127" s="45"/>
      <c r="M127" s="237"/>
      <c r="N127" s="238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169</v>
      </c>
      <c r="AU127" s="18" t="s">
        <v>84</v>
      </c>
    </row>
    <row r="128" s="13" customFormat="1">
      <c r="A128" s="13"/>
      <c r="B128" s="239"/>
      <c r="C128" s="240"/>
      <c r="D128" s="234" t="s">
        <v>170</v>
      </c>
      <c r="E128" s="241" t="s">
        <v>1</v>
      </c>
      <c r="F128" s="242" t="s">
        <v>437</v>
      </c>
      <c r="G128" s="240"/>
      <c r="H128" s="243">
        <v>49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9" t="s">
        <v>170</v>
      </c>
      <c r="AU128" s="249" t="s">
        <v>84</v>
      </c>
      <c r="AV128" s="13" t="s">
        <v>84</v>
      </c>
      <c r="AW128" s="13" t="s">
        <v>31</v>
      </c>
      <c r="AX128" s="13" t="s">
        <v>82</v>
      </c>
      <c r="AY128" s="249" t="s">
        <v>161</v>
      </c>
    </row>
    <row r="129" s="2" customFormat="1" ht="33" customHeight="1">
      <c r="A129" s="39"/>
      <c r="B129" s="40"/>
      <c r="C129" s="220" t="s">
        <v>84</v>
      </c>
      <c r="D129" s="220" t="s">
        <v>163</v>
      </c>
      <c r="E129" s="221" t="s">
        <v>2787</v>
      </c>
      <c r="F129" s="222" t="s">
        <v>2788</v>
      </c>
      <c r="G129" s="223" t="s">
        <v>176</v>
      </c>
      <c r="H129" s="224">
        <v>116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39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167</v>
      </c>
      <c r="AT129" s="232" t="s">
        <v>163</v>
      </c>
      <c r="AU129" s="232" t="s">
        <v>84</v>
      </c>
      <c r="AY129" s="18" t="s">
        <v>161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82</v>
      </c>
      <c r="BK129" s="233">
        <f>ROUND(I129*H129,2)</f>
        <v>0</v>
      </c>
      <c r="BL129" s="18" t="s">
        <v>167</v>
      </c>
      <c r="BM129" s="232" t="s">
        <v>2789</v>
      </c>
    </row>
    <row r="130" s="2" customFormat="1">
      <c r="A130" s="39"/>
      <c r="B130" s="40"/>
      <c r="C130" s="41"/>
      <c r="D130" s="234" t="s">
        <v>169</v>
      </c>
      <c r="E130" s="41"/>
      <c r="F130" s="235" t="s">
        <v>2788</v>
      </c>
      <c r="G130" s="41"/>
      <c r="H130" s="41"/>
      <c r="I130" s="236"/>
      <c r="J130" s="41"/>
      <c r="K130" s="41"/>
      <c r="L130" s="45"/>
      <c r="M130" s="237"/>
      <c r="N130" s="238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169</v>
      </c>
      <c r="AU130" s="18" t="s">
        <v>84</v>
      </c>
    </row>
    <row r="131" s="13" customFormat="1">
      <c r="A131" s="13"/>
      <c r="B131" s="239"/>
      <c r="C131" s="240"/>
      <c r="D131" s="234" t="s">
        <v>170</v>
      </c>
      <c r="E131" s="241" t="s">
        <v>1</v>
      </c>
      <c r="F131" s="242" t="s">
        <v>952</v>
      </c>
      <c r="G131" s="240"/>
      <c r="H131" s="243">
        <v>116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9" t="s">
        <v>170</v>
      </c>
      <c r="AU131" s="249" t="s">
        <v>84</v>
      </c>
      <c r="AV131" s="13" t="s">
        <v>84</v>
      </c>
      <c r="AW131" s="13" t="s">
        <v>31</v>
      </c>
      <c r="AX131" s="13" t="s">
        <v>82</v>
      </c>
      <c r="AY131" s="249" t="s">
        <v>161</v>
      </c>
    </row>
    <row r="132" s="2" customFormat="1" ht="24.15" customHeight="1">
      <c r="A132" s="39"/>
      <c r="B132" s="40"/>
      <c r="C132" s="220" t="s">
        <v>180</v>
      </c>
      <c r="D132" s="220" t="s">
        <v>163</v>
      </c>
      <c r="E132" s="221" t="s">
        <v>2790</v>
      </c>
      <c r="F132" s="222" t="s">
        <v>2791</v>
      </c>
      <c r="G132" s="223" t="s">
        <v>166</v>
      </c>
      <c r="H132" s="224">
        <v>250</v>
      </c>
      <c r="I132" s="225"/>
      <c r="J132" s="226">
        <f>ROUND(I132*H132,2)</f>
        <v>0</v>
      </c>
      <c r="K132" s="227"/>
      <c r="L132" s="45"/>
      <c r="M132" s="228" t="s">
        <v>1</v>
      </c>
      <c r="N132" s="229" t="s">
        <v>39</v>
      </c>
      <c r="O132" s="92"/>
      <c r="P132" s="230">
        <f>O132*H132</f>
        <v>0</v>
      </c>
      <c r="Q132" s="230">
        <v>0.00084999999999999995</v>
      </c>
      <c r="R132" s="230">
        <f>Q132*H132</f>
        <v>0.21249999999999999</v>
      </c>
      <c r="S132" s="230">
        <v>0</v>
      </c>
      <c r="T132" s="23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167</v>
      </c>
      <c r="AT132" s="232" t="s">
        <v>163</v>
      </c>
      <c r="AU132" s="232" t="s">
        <v>84</v>
      </c>
      <c r="AY132" s="18" t="s">
        <v>161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82</v>
      </c>
      <c r="BK132" s="233">
        <f>ROUND(I132*H132,2)</f>
        <v>0</v>
      </c>
      <c r="BL132" s="18" t="s">
        <v>167</v>
      </c>
      <c r="BM132" s="232" t="s">
        <v>2792</v>
      </c>
    </row>
    <row r="133" s="2" customFormat="1">
      <c r="A133" s="39"/>
      <c r="B133" s="40"/>
      <c r="C133" s="41"/>
      <c r="D133" s="234" t="s">
        <v>169</v>
      </c>
      <c r="E133" s="41"/>
      <c r="F133" s="235" t="s">
        <v>2791</v>
      </c>
      <c r="G133" s="41"/>
      <c r="H133" s="41"/>
      <c r="I133" s="236"/>
      <c r="J133" s="41"/>
      <c r="K133" s="41"/>
      <c r="L133" s="45"/>
      <c r="M133" s="237"/>
      <c r="N133" s="238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169</v>
      </c>
      <c r="AU133" s="18" t="s">
        <v>84</v>
      </c>
    </row>
    <row r="134" s="2" customFormat="1" ht="24.15" customHeight="1">
      <c r="A134" s="39"/>
      <c r="B134" s="40"/>
      <c r="C134" s="220" t="s">
        <v>167</v>
      </c>
      <c r="D134" s="220" t="s">
        <v>163</v>
      </c>
      <c r="E134" s="221" t="s">
        <v>2793</v>
      </c>
      <c r="F134" s="222" t="s">
        <v>2794</v>
      </c>
      <c r="G134" s="223" t="s">
        <v>166</v>
      </c>
      <c r="H134" s="224">
        <v>250</v>
      </c>
      <c r="I134" s="225"/>
      <c r="J134" s="226">
        <f>ROUND(I134*H134,2)</f>
        <v>0</v>
      </c>
      <c r="K134" s="227"/>
      <c r="L134" s="45"/>
      <c r="M134" s="228" t="s">
        <v>1</v>
      </c>
      <c r="N134" s="229" t="s">
        <v>39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167</v>
      </c>
      <c r="AT134" s="232" t="s">
        <v>163</v>
      </c>
      <c r="AU134" s="232" t="s">
        <v>84</v>
      </c>
      <c r="AY134" s="18" t="s">
        <v>161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82</v>
      </c>
      <c r="BK134" s="233">
        <f>ROUND(I134*H134,2)</f>
        <v>0</v>
      </c>
      <c r="BL134" s="18" t="s">
        <v>167</v>
      </c>
      <c r="BM134" s="232" t="s">
        <v>2795</v>
      </c>
    </row>
    <row r="135" s="2" customFormat="1">
      <c r="A135" s="39"/>
      <c r="B135" s="40"/>
      <c r="C135" s="41"/>
      <c r="D135" s="234" t="s">
        <v>169</v>
      </c>
      <c r="E135" s="41"/>
      <c r="F135" s="235" t="s">
        <v>2794</v>
      </c>
      <c r="G135" s="41"/>
      <c r="H135" s="41"/>
      <c r="I135" s="236"/>
      <c r="J135" s="41"/>
      <c r="K135" s="41"/>
      <c r="L135" s="45"/>
      <c r="M135" s="237"/>
      <c r="N135" s="238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169</v>
      </c>
      <c r="AU135" s="18" t="s">
        <v>84</v>
      </c>
    </row>
    <row r="136" s="2" customFormat="1" ht="37.8" customHeight="1">
      <c r="A136" s="39"/>
      <c r="B136" s="40"/>
      <c r="C136" s="220" t="s">
        <v>190</v>
      </c>
      <c r="D136" s="220" t="s">
        <v>163</v>
      </c>
      <c r="E136" s="221" t="s">
        <v>2796</v>
      </c>
      <c r="F136" s="222" t="s">
        <v>2797</v>
      </c>
      <c r="G136" s="223" t="s">
        <v>176</v>
      </c>
      <c r="H136" s="224">
        <v>70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39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167</v>
      </c>
      <c r="AT136" s="232" t="s">
        <v>163</v>
      </c>
      <c r="AU136" s="232" t="s">
        <v>84</v>
      </c>
      <c r="AY136" s="18" t="s">
        <v>161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82</v>
      </c>
      <c r="BK136" s="233">
        <f>ROUND(I136*H136,2)</f>
        <v>0</v>
      </c>
      <c r="BL136" s="18" t="s">
        <v>167</v>
      </c>
      <c r="BM136" s="232" t="s">
        <v>2798</v>
      </c>
    </row>
    <row r="137" s="2" customFormat="1">
      <c r="A137" s="39"/>
      <c r="B137" s="40"/>
      <c r="C137" s="41"/>
      <c r="D137" s="234" t="s">
        <v>169</v>
      </c>
      <c r="E137" s="41"/>
      <c r="F137" s="235" t="s">
        <v>2797</v>
      </c>
      <c r="G137" s="41"/>
      <c r="H137" s="41"/>
      <c r="I137" s="236"/>
      <c r="J137" s="41"/>
      <c r="K137" s="41"/>
      <c r="L137" s="45"/>
      <c r="M137" s="237"/>
      <c r="N137" s="238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169</v>
      </c>
      <c r="AU137" s="18" t="s">
        <v>84</v>
      </c>
    </row>
    <row r="138" s="2" customFormat="1" ht="37.8" customHeight="1">
      <c r="A138" s="39"/>
      <c r="B138" s="40"/>
      <c r="C138" s="220" t="s">
        <v>197</v>
      </c>
      <c r="D138" s="220" t="s">
        <v>163</v>
      </c>
      <c r="E138" s="221" t="s">
        <v>205</v>
      </c>
      <c r="F138" s="222" t="s">
        <v>206</v>
      </c>
      <c r="G138" s="223" t="s">
        <v>176</v>
      </c>
      <c r="H138" s="224">
        <v>70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39</v>
      </c>
      <c r="O138" s="92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167</v>
      </c>
      <c r="AT138" s="232" t="s">
        <v>163</v>
      </c>
      <c r="AU138" s="232" t="s">
        <v>84</v>
      </c>
      <c r="AY138" s="18" t="s">
        <v>161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82</v>
      </c>
      <c r="BK138" s="233">
        <f>ROUND(I138*H138,2)</f>
        <v>0</v>
      </c>
      <c r="BL138" s="18" t="s">
        <v>167</v>
      </c>
      <c r="BM138" s="232" t="s">
        <v>2799</v>
      </c>
    </row>
    <row r="139" s="2" customFormat="1">
      <c r="A139" s="39"/>
      <c r="B139" s="40"/>
      <c r="C139" s="41"/>
      <c r="D139" s="234" t="s">
        <v>169</v>
      </c>
      <c r="E139" s="41"/>
      <c r="F139" s="235" t="s">
        <v>206</v>
      </c>
      <c r="G139" s="41"/>
      <c r="H139" s="41"/>
      <c r="I139" s="236"/>
      <c r="J139" s="41"/>
      <c r="K139" s="41"/>
      <c r="L139" s="45"/>
      <c r="M139" s="237"/>
      <c r="N139" s="238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169</v>
      </c>
      <c r="AU139" s="18" t="s">
        <v>84</v>
      </c>
    </row>
    <row r="140" s="2" customFormat="1" ht="37.8" customHeight="1">
      <c r="A140" s="39"/>
      <c r="B140" s="40"/>
      <c r="C140" s="220" t="s">
        <v>204</v>
      </c>
      <c r="D140" s="220" t="s">
        <v>163</v>
      </c>
      <c r="E140" s="221" t="s">
        <v>210</v>
      </c>
      <c r="F140" s="222" t="s">
        <v>211</v>
      </c>
      <c r="G140" s="223" t="s">
        <v>176</v>
      </c>
      <c r="H140" s="224">
        <v>210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39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167</v>
      </c>
      <c r="AT140" s="232" t="s">
        <v>163</v>
      </c>
      <c r="AU140" s="232" t="s">
        <v>84</v>
      </c>
      <c r="AY140" s="18" t="s">
        <v>161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82</v>
      </c>
      <c r="BK140" s="233">
        <f>ROUND(I140*H140,2)</f>
        <v>0</v>
      </c>
      <c r="BL140" s="18" t="s">
        <v>167</v>
      </c>
      <c r="BM140" s="232" t="s">
        <v>2800</v>
      </c>
    </row>
    <row r="141" s="2" customFormat="1">
      <c r="A141" s="39"/>
      <c r="B141" s="40"/>
      <c r="C141" s="41"/>
      <c r="D141" s="234" t="s">
        <v>169</v>
      </c>
      <c r="E141" s="41"/>
      <c r="F141" s="235" t="s">
        <v>211</v>
      </c>
      <c r="G141" s="41"/>
      <c r="H141" s="41"/>
      <c r="I141" s="236"/>
      <c r="J141" s="41"/>
      <c r="K141" s="41"/>
      <c r="L141" s="45"/>
      <c r="M141" s="237"/>
      <c r="N141" s="238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169</v>
      </c>
      <c r="AU141" s="18" t="s">
        <v>84</v>
      </c>
    </row>
    <row r="142" s="13" customFormat="1">
      <c r="A142" s="13"/>
      <c r="B142" s="239"/>
      <c r="C142" s="240"/>
      <c r="D142" s="234" t="s">
        <v>170</v>
      </c>
      <c r="E142" s="241" t="s">
        <v>1</v>
      </c>
      <c r="F142" s="242" t="s">
        <v>2801</v>
      </c>
      <c r="G142" s="240"/>
      <c r="H142" s="243">
        <v>210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9" t="s">
        <v>170</v>
      </c>
      <c r="AU142" s="249" t="s">
        <v>84</v>
      </c>
      <c r="AV142" s="13" t="s">
        <v>84</v>
      </c>
      <c r="AW142" s="13" t="s">
        <v>31</v>
      </c>
      <c r="AX142" s="13" t="s">
        <v>82</v>
      </c>
      <c r="AY142" s="249" t="s">
        <v>161</v>
      </c>
    </row>
    <row r="143" s="2" customFormat="1" ht="24.15" customHeight="1">
      <c r="A143" s="39"/>
      <c r="B143" s="40"/>
      <c r="C143" s="220" t="s">
        <v>209</v>
      </c>
      <c r="D143" s="220" t="s">
        <v>163</v>
      </c>
      <c r="E143" s="221" t="s">
        <v>215</v>
      </c>
      <c r="F143" s="222" t="s">
        <v>216</v>
      </c>
      <c r="G143" s="223" t="s">
        <v>176</v>
      </c>
      <c r="H143" s="224">
        <v>70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39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167</v>
      </c>
      <c r="AT143" s="232" t="s">
        <v>163</v>
      </c>
      <c r="AU143" s="232" t="s">
        <v>84</v>
      </c>
      <c r="AY143" s="18" t="s">
        <v>161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82</v>
      </c>
      <c r="BK143" s="233">
        <f>ROUND(I143*H143,2)</f>
        <v>0</v>
      </c>
      <c r="BL143" s="18" t="s">
        <v>167</v>
      </c>
      <c r="BM143" s="232" t="s">
        <v>2802</v>
      </c>
    </row>
    <row r="144" s="2" customFormat="1">
      <c r="A144" s="39"/>
      <c r="B144" s="40"/>
      <c r="C144" s="41"/>
      <c r="D144" s="234" t="s">
        <v>169</v>
      </c>
      <c r="E144" s="41"/>
      <c r="F144" s="235" t="s">
        <v>216</v>
      </c>
      <c r="G144" s="41"/>
      <c r="H144" s="41"/>
      <c r="I144" s="236"/>
      <c r="J144" s="41"/>
      <c r="K144" s="41"/>
      <c r="L144" s="45"/>
      <c r="M144" s="237"/>
      <c r="N144" s="238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169</v>
      </c>
      <c r="AU144" s="18" t="s">
        <v>84</v>
      </c>
    </row>
    <row r="145" s="2" customFormat="1" ht="24.15" customHeight="1">
      <c r="A145" s="39"/>
      <c r="B145" s="40"/>
      <c r="C145" s="220" t="s">
        <v>214</v>
      </c>
      <c r="D145" s="220" t="s">
        <v>163</v>
      </c>
      <c r="E145" s="221" t="s">
        <v>219</v>
      </c>
      <c r="F145" s="222" t="s">
        <v>220</v>
      </c>
      <c r="G145" s="223" t="s">
        <v>221</v>
      </c>
      <c r="H145" s="224">
        <v>126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39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167</v>
      </c>
      <c r="AT145" s="232" t="s">
        <v>163</v>
      </c>
      <c r="AU145" s="232" t="s">
        <v>84</v>
      </c>
      <c r="AY145" s="18" t="s">
        <v>161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82</v>
      </c>
      <c r="BK145" s="233">
        <f>ROUND(I145*H145,2)</f>
        <v>0</v>
      </c>
      <c r="BL145" s="18" t="s">
        <v>167</v>
      </c>
      <c r="BM145" s="232" t="s">
        <v>2803</v>
      </c>
    </row>
    <row r="146" s="2" customFormat="1">
      <c r="A146" s="39"/>
      <c r="B146" s="40"/>
      <c r="C146" s="41"/>
      <c r="D146" s="234" t="s">
        <v>169</v>
      </c>
      <c r="E146" s="41"/>
      <c r="F146" s="235" t="s">
        <v>220</v>
      </c>
      <c r="G146" s="41"/>
      <c r="H146" s="41"/>
      <c r="I146" s="236"/>
      <c r="J146" s="41"/>
      <c r="K146" s="41"/>
      <c r="L146" s="45"/>
      <c r="M146" s="237"/>
      <c r="N146" s="238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169</v>
      </c>
      <c r="AU146" s="18" t="s">
        <v>84</v>
      </c>
    </row>
    <row r="147" s="13" customFormat="1">
      <c r="A147" s="13"/>
      <c r="B147" s="239"/>
      <c r="C147" s="240"/>
      <c r="D147" s="234" t="s">
        <v>170</v>
      </c>
      <c r="E147" s="241" t="s">
        <v>1</v>
      </c>
      <c r="F147" s="242" t="s">
        <v>2804</v>
      </c>
      <c r="G147" s="240"/>
      <c r="H147" s="243">
        <v>126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9" t="s">
        <v>170</v>
      </c>
      <c r="AU147" s="249" t="s">
        <v>84</v>
      </c>
      <c r="AV147" s="13" t="s">
        <v>84</v>
      </c>
      <c r="AW147" s="13" t="s">
        <v>31</v>
      </c>
      <c r="AX147" s="13" t="s">
        <v>82</v>
      </c>
      <c r="AY147" s="249" t="s">
        <v>161</v>
      </c>
    </row>
    <row r="148" s="2" customFormat="1" ht="24.15" customHeight="1">
      <c r="A148" s="39"/>
      <c r="B148" s="40"/>
      <c r="C148" s="220" t="s">
        <v>218</v>
      </c>
      <c r="D148" s="220" t="s">
        <v>163</v>
      </c>
      <c r="E148" s="221" t="s">
        <v>225</v>
      </c>
      <c r="F148" s="222" t="s">
        <v>226</v>
      </c>
      <c r="G148" s="223" t="s">
        <v>176</v>
      </c>
      <c r="H148" s="224">
        <v>132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39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167</v>
      </c>
      <c r="AT148" s="232" t="s">
        <v>163</v>
      </c>
      <c r="AU148" s="232" t="s">
        <v>84</v>
      </c>
      <c r="AY148" s="18" t="s">
        <v>161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82</v>
      </c>
      <c r="BK148" s="233">
        <f>ROUND(I148*H148,2)</f>
        <v>0</v>
      </c>
      <c r="BL148" s="18" t="s">
        <v>167</v>
      </c>
      <c r="BM148" s="232" t="s">
        <v>2805</v>
      </c>
    </row>
    <row r="149" s="2" customFormat="1">
      <c r="A149" s="39"/>
      <c r="B149" s="40"/>
      <c r="C149" s="41"/>
      <c r="D149" s="234" t="s">
        <v>169</v>
      </c>
      <c r="E149" s="41"/>
      <c r="F149" s="235" t="s">
        <v>226</v>
      </c>
      <c r="G149" s="41"/>
      <c r="H149" s="41"/>
      <c r="I149" s="236"/>
      <c r="J149" s="41"/>
      <c r="K149" s="41"/>
      <c r="L149" s="45"/>
      <c r="M149" s="237"/>
      <c r="N149" s="238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169</v>
      </c>
      <c r="AU149" s="18" t="s">
        <v>84</v>
      </c>
    </row>
    <row r="150" s="2" customFormat="1" ht="24.15" customHeight="1">
      <c r="A150" s="39"/>
      <c r="B150" s="40"/>
      <c r="C150" s="220" t="s">
        <v>224</v>
      </c>
      <c r="D150" s="220" t="s">
        <v>163</v>
      </c>
      <c r="E150" s="221" t="s">
        <v>2806</v>
      </c>
      <c r="F150" s="222" t="s">
        <v>2807</v>
      </c>
      <c r="G150" s="223" t="s">
        <v>176</v>
      </c>
      <c r="H150" s="224">
        <v>26.899999999999999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39</v>
      </c>
      <c r="O150" s="92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167</v>
      </c>
      <c r="AT150" s="232" t="s">
        <v>163</v>
      </c>
      <c r="AU150" s="232" t="s">
        <v>84</v>
      </c>
      <c r="AY150" s="18" t="s">
        <v>161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82</v>
      </c>
      <c r="BK150" s="233">
        <f>ROUND(I150*H150,2)</f>
        <v>0</v>
      </c>
      <c r="BL150" s="18" t="s">
        <v>167</v>
      </c>
      <c r="BM150" s="232" t="s">
        <v>2808</v>
      </c>
    </row>
    <row r="151" s="2" customFormat="1">
      <c r="A151" s="39"/>
      <c r="B151" s="40"/>
      <c r="C151" s="41"/>
      <c r="D151" s="234" t="s">
        <v>169</v>
      </c>
      <c r="E151" s="41"/>
      <c r="F151" s="235" t="s">
        <v>2807</v>
      </c>
      <c r="G151" s="41"/>
      <c r="H151" s="41"/>
      <c r="I151" s="236"/>
      <c r="J151" s="41"/>
      <c r="K151" s="41"/>
      <c r="L151" s="45"/>
      <c r="M151" s="237"/>
      <c r="N151" s="238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169</v>
      </c>
      <c r="AU151" s="18" t="s">
        <v>84</v>
      </c>
    </row>
    <row r="152" s="2" customFormat="1" ht="16.5" customHeight="1">
      <c r="A152" s="39"/>
      <c r="B152" s="40"/>
      <c r="C152" s="271" t="s">
        <v>8</v>
      </c>
      <c r="D152" s="271" t="s">
        <v>260</v>
      </c>
      <c r="E152" s="272" t="s">
        <v>2809</v>
      </c>
      <c r="F152" s="273" t="s">
        <v>2810</v>
      </c>
      <c r="G152" s="274" t="s">
        <v>221</v>
      </c>
      <c r="H152" s="275">
        <v>53.799999999999997</v>
      </c>
      <c r="I152" s="276"/>
      <c r="J152" s="277">
        <f>ROUND(I152*H152,2)</f>
        <v>0</v>
      </c>
      <c r="K152" s="278"/>
      <c r="L152" s="279"/>
      <c r="M152" s="280" t="s">
        <v>1</v>
      </c>
      <c r="N152" s="281" t="s">
        <v>39</v>
      </c>
      <c r="O152" s="92"/>
      <c r="P152" s="230">
        <f>O152*H152</f>
        <v>0</v>
      </c>
      <c r="Q152" s="230">
        <v>1</v>
      </c>
      <c r="R152" s="230">
        <f>Q152*H152</f>
        <v>53.799999999999997</v>
      </c>
      <c r="S152" s="230">
        <v>0</v>
      </c>
      <c r="T152" s="23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2" t="s">
        <v>209</v>
      </c>
      <c r="AT152" s="232" t="s">
        <v>260</v>
      </c>
      <c r="AU152" s="232" t="s">
        <v>84</v>
      </c>
      <c r="AY152" s="18" t="s">
        <v>161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8" t="s">
        <v>82</v>
      </c>
      <c r="BK152" s="233">
        <f>ROUND(I152*H152,2)</f>
        <v>0</v>
      </c>
      <c r="BL152" s="18" t="s">
        <v>167</v>
      </c>
      <c r="BM152" s="232" t="s">
        <v>2811</v>
      </c>
    </row>
    <row r="153" s="2" customFormat="1">
      <c r="A153" s="39"/>
      <c r="B153" s="40"/>
      <c r="C153" s="41"/>
      <c r="D153" s="234" t="s">
        <v>169</v>
      </c>
      <c r="E153" s="41"/>
      <c r="F153" s="235" t="s">
        <v>2810</v>
      </c>
      <c r="G153" s="41"/>
      <c r="H153" s="41"/>
      <c r="I153" s="236"/>
      <c r="J153" s="41"/>
      <c r="K153" s="41"/>
      <c r="L153" s="45"/>
      <c r="M153" s="237"/>
      <c r="N153" s="238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169</v>
      </c>
      <c r="AU153" s="18" t="s">
        <v>84</v>
      </c>
    </row>
    <row r="154" s="13" customFormat="1">
      <c r="A154" s="13"/>
      <c r="B154" s="239"/>
      <c r="C154" s="240"/>
      <c r="D154" s="234" t="s">
        <v>170</v>
      </c>
      <c r="E154" s="241" t="s">
        <v>1</v>
      </c>
      <c r="F154" s="242" t="s">
        <v>2812</v>
      </c>
      <c r="G154" s="240"/>
      <c r="H154" s="243">
        <v>53.799999999999997</v>
      </c>
      <c r="I154" s="244"/>
      <c r="J154" s="240"/>
      <c r="K154" s="240"/>
      <c r="L154" s="245"/>
      <c r="M154" s="246"/>
      <c r="N154" s="247"/>
      <c r="O154" s="247"/>
      <c r="P154" s="247"/>
      <c r="Q154" s="247"/>
      <c r="R154" s="247"/>
      <c r="S154" s="247"/>
      <c r="T154" s="24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9" t="s">
        <v>170</v>
      </c>
      <c r="AU154" s="249" t="s">
        <v>84</v>
      </c>
      <c r="AV154" s="13" t="s">
        <v>84</v>
      </c>
      <c r="AW154" s="13" t="s">
        <v>31</v>
      </c>
      <c r="AX154" s="13" t="s">
        <v>82</v>
      </c>
      <c r="AY154" s="249" t="s">
        <v>161</v>
      </c>
    </row>
    <row r="155" s="12" customFormat="1" ht="25.92" customHeight="1">
      <c r="A155" s="12"/>
      <c r="B155" s="204"/>
      <c r="C155" s="205"/>
      <c r="D155" s="206" t="s">
        <v>73</v>
      </c>
      <c r="E155" s="207" t="s">
        <v>1427</v>
      </c>
      <c r="F155" s="207" t="s">
        <v>2813</v>
      </c>
      <c r="G155" s="205"/>
      <c r="H155" s="205"/>
      <c r="I155" s="208"/>
      <c r="J155" s="209">
        <f>BK155</f>
        <v>0</v>
      </c>
      <c r="K155" s="205"/>
      <c r="L155" s="210"/>
      <c r="M155" s="211"/>
      <c r="N155" s="212"/>
      <c r="O155" s="212"/>
      <c r="P155" s="213">
        <f>P156+P265+P394</f>
        <v>0</v>
      </c>
      <c r="Q155" s="212"/>
      <c r="R155" s="213">
        <f>R156+R265+R394</f>
        <v>0</v>
      </c>
      <c r="S155" s="212"/>
      <c r="T155" s="214">
        <f>T156+T265+T394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5" t="s">
        <v>84</v>
      </c>
      <c r="AT155" s="216" t="s">
        <v>73</v>
      </c>
      <c r="AU155" s="216" t="s">
        <v>74</v>
      </c>
      <c r="AY155" s="215" t="s">
        <v>161</v>
      </c>
      <c r="BK155" s="217">
        <f>BK156+BK265+BK394</f>
        <v>0</v>
      </c>
    </row>
    <row r="156" s="12" customFormat="1" ht="22.8" customHeight="1">
      <c r="A156" s="12"/>
      <c r="B156" s="204"/>
      <c r="C156" s="205"/>
      <c r="D156" s="206" t="s">
        <v>73</v>
      </c>
      <c r="E156" s="218" t="s">
        <v>2814</v>
      </c>
      <c r="F156" s="218" t="s">
        <v>2815</v>
      </c>
      <c r="G156" s="205"/>
      <c r="H156" s="205"/>
      <c r="I156" s="208"/>
      <c r="J156" s="219">
        <f>BK156</f>
        <v>0</v>
      </c>
      <c r="K156" s="205"/>
      <c r="L156" s="210"/>
      <c r="M156" s="211"/>
      <c r="N156" s="212"/>
      <c r="O156" s="212"/>
      <c r="P156" s="213">
        <f>SUM(P157:P264)</f>
        <v>0</v>
      </c>
      <c r="Q156" s="212"/>
      <c r="R156" s="213">
        <f>SUM(R157:R264)</f>
        <v>0</v>
      </c>
      <c r="S156" s="212"/>
      <c r="T156" s="214">
        <f>SUM(T157:T264)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5" t="s">
        <v>84</v>
      </c>
      <c r="AT156" s="216" t="s">
        <v>73</v>
      </c>
      <c r="AU156" s="216" t="s">
        <v>82</v>
      </c>
      <c r="AY156" s="215" t="s">
        <v>161</v>
      </c>
      <c r="BK156" s="217">
        <f>SUM(BK157:BK264)</f>
        <v>0</v>
      </c>
    </row>
    <row r="157" s="2" customFormat="1" ht="24.15" customHeight="1">
      <c r="A157" s="39"/>
      <c r="B157" s="40"/>
      <c r="C157" s="220" t="s">
        <v>236</v>
      </c>
      <c r="D157" s="220" t="s">
        <v>163</v>
      </c>
      <c r="E157" s="221" t="s">
        <v>2816</v>
      </c>
      <c r="F157" s="222" t="s">
        <v>2817</v>
      </c>
      <c r="G157" s="223" t="s">
        <v>183</v>
      </c>
      <c r="H157" s="224">
        <v>10</v>
      </c>
      <c r="I157" s="225"/>
      <c r="J157" s="226">
        <f>ROUND(I157*H157,2)</f>
        <v>0</v>
      </c>
      <c r="K157" s="227"/>
      <c r="L157" s="45"/>
      <c r="M157" s="228" t="s">
        <v>1</v>
      </c>
      <c r="N157" s="229" t="s">
        <v>39</v>
      </c>
      <c r="O157" s="92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259</v>
      </c>
      <c r="AT157" s="232" t="s">
        <v>163</v>
      </c>
      <c r="AU157" s="232" t="s">
        <v>84</v>
      </c>
      <c r="AY157" s="18" t="s">
        <v>161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82</v>
      </c>
      <c r="BK157" s="233">
        <f>ROUND(I157*H157,2)</f>
        <v>0</v>
      </c>
      <c r="BL157" s="18" t="s">
        <v>259</v>
      </c>
      <c r="BM157" s="232" t="s">
        <v>2818</v>
      </c>
    </row>
    <row r="158" s="2" customFormat="1">
      <c r="A158" s="39"/>
      <c r="B158" s="40"/>
      <c r="C158" s="41"/>
      <c r="D158" s="234" t="s">
        <v>169</v>
      </c>
      <c r="E158" s="41"/>
      <c r="F158" s="235" t="s">
        <v>2817</v>
      </c>
      <c r="G158" s="41"/>
      <c r="H158" s="41"/>
      <c r="I158" s="236"/>
      <c r="J158" s="41"/>
      <c r="K158" s="41"/>
      <c r="L158" s="45"/>
      <c r="M158" s="237"/>
      <c r="N158" s="238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169</v>
      </c>
      <c r="AU158" s="18" t="s">
        <v>84</v>
      </c>
    </row>
    <row r="159" s="13" customFormat="1">
      <c r="A159" s="13"/>
      <c r="B159" s="239"/>
      <c r="C159" s="240"/>
      <c r="D159" s="234" t="s">
        <v>170</v>
      </c>
      <c r="E159" s="241" t="s">
        <v>1</v>
      </c>
      <c r="F159" s="242" t="s">
        <v>2819</v>
      </c>
      <c r="G159" s="240"/>
      <c r="H159" s="243">
        <v>3</v>
      </c>
      <c r="I159" s="244"/>
      <c r="J159" s="240"/>
      <c r="K159" s="240"/>
      <c r="L159" s="245"/>
      <c r="M159" s="246"/>
      <c r="N159" s="247"/>
      <c r="O159" s="247"/>
      <c r="P159" s="247"/>
      <c r="Q159" s="247"/>
      <c r="R159" s="247"/>
      <c r="S159" s="247"/>
      <c r="T159" s="24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9" t="s">
        <v>170</v>
      </c>
      <c r="AU159" s="249" t="s">
        <v>84</v>
      </c>
      <c r="AV159" s="13" t="s">
        <v>84</v>
      </c>
      <c r="AW159" s="13" t="s">
        <v>31</v>
      </c>
      <c r="AX159" s="13" t="s">
        <v>74</v>
      </c>
      <c r="AY159" s="249" t="s">
        <v>161</v>
      </c>
    </row>
    <row r="160" s="13" customFormat="1">
      <c r="A160" s="13"/>
      <c r="B160" s="239"/>
      <c r="C160" s="240"/>
      <c r="D160" s="234" t="s">
        <v>170</v>
      </c>
      <c r="E160" s="241" t="s">
        <v>1</v>
      </c>
      <c r="F160" s="242" t="s">
        <v>2820</v>
      </c>
      <c r="G160" s="240"/>
      <c r="H160" s="243">
        <v>7</v>
      </c>
      <c r="I160" s="244"/>
      <c r="J160" s="240"/>
      <c r="K160" s="240"/>
      <c r="L160" s="245"/>
      <c r="M160" s="246"/>
      <c r="N160" s="247"/>
      <c r="O160" s="247"/>
      <c r="P160" s="247"/>
      <c r="Q160" s="247"/>
      <c r="R160" s="247"/>
      <c r="S160" s="247"/>
      <c r="T160" s="24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9" t="s">
        <v>170</v>
      </c>
      <c r="AU160" s="249" t="s">
        <v>84</v>
      </c>
      <c r="AV160" s="13" t="s">
        <v>84</v>
      </c>
      <c r="AW160" s="13" t="s">
        <v>31</v>
      </c>
      <c r="AX160" s="13" t="s">
        <v>74</v>
      </c>
      <c r="AY160" s="249" t="s">
        <v>161</v>
      </c>
    </row>
    <row r="161" s="14" customFormat="1">
      <c r="A161" s="14"/>
      <c r="B161" s="250"/>
      <c r="C161" s="251"/>
      <c r="D161" s="234" t="s">
        <v>170</v>
      </c>
      <c r="E161" s="252" t="s">
        <v>1</v>
      </c>
      <c r="F161" s="253" t="s">
        <v>173</v>
      </c>
      <c r="G161" s="251"/>
      <c r="H161" s="254">
        <v>10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0" t="s">
        <v>170</v>
      </c>
      <c r="AU161" s="260" t="s">
        <v>84</v>
      </c>
      <c r="AV161" s="14" t="s">
        <v>167</v>
      </c>
      <c r="AW161" s="14" t="s">
        <v>31</v>
      </c>
      <c r="AX161" s="14" t="s">
        <v>82</v>
      </c>
      <c r="AY161" s="260" t="s">
        <v>161</v>
      </c>
    </row>
    <row r="162" s="2" customFormat="1" ht="16.5" customHeight="1">
      <c r="A162" s="39"/>
      <c r="B162" s="40"/>
      <c r="C162" s="220" t="s">
        <v>244</v>
      </c>
      <c r="D162" s="220" t="s">
        <v>163</v>
      </c>
      <c r="E162" s="221" t="s">
        <v>2821</v>
      </c>
      <c r="F162" s="222" t="s">
        <v>2822</v>
      </c>
      <c r="G162" s="223" t="s">
        <v>183</v>
      </c>
      <c r="H162" s="224">
        <v>31</v>
      </c>
      <c r="I162" s="225"/>
      <c r="J162" s="226">
        <f>ROUND(I162*H162,2)</f>
        <v>0</v>
      </c>
      <c r="K162" s="227"/>
      <c r="L162" s="45"/>
      <c r="M162" s="228" t="s">
        <v>1</v>
      </c>
      <c r="N162" s="229" t="s">
        <v>39</v>
      </c>
      <c r="O162" s="92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2" t="s">
        <v>259</v>
      </c>
      <c r="AT162" s="232" t="s">
        <v>163</v>
      </c>
      <c r="AU162" s="232" t="s">
        <v>84</v>
      </c>
      <c r="AY162" s="18" t="s">
        <v>161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8" t="s">
        <v>82</v>
      </c>
      <c r="BK162" s="233">
        <f>ROUND(I162*H162,2)</f>
        <v>0</v>
      </c>
      <c r="BL162" s="18" t="s">
        <v>259</v>
      </c>
      <c r="BM162" s="232" t="s">
        <v>2823</v>
      </c>
    </row>
    <row r="163" s="2" customFormat="1">
      <c r="A163" s="39"/>
      <c r="B163" s="40"/>
      <c r="C163" s="41"/>
      <c r="D163" s="234" t="s">
        <v>169</v>
      </c>
      <c r="E163" s="41"/>
      <c r="F163" s="235" t="s">
        <v>2822</v>
      </c>
      <c r="G163" s="41"/>
      <c r="H163" s="41"/>
      <c r="I163" s="236"/>
      <c r="J163" s="41"/>
      <c r="K163" s="41"/>
      <c r="L163" s="45"/>
      <c r="M163" s="237"/>
      <c r="N163" s="238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169</v>
      </c>
      <c r="AU163" s="18" t="s">
        <v>84</v>
      </c>
    </row>
    <row r="164" s="13" customFormat="1">
      <c r="A164" s="13"/>
      <c r="B164" s="239"/>
      <c r="C164" s="240"/>
      <c r="D164" s="234" t="s">
        <v>170</v>
      </c>
      <c r="E164" s="241" t="s">
        <v>1</v>
      </c>
      <c r="F164" s="242" t="s">
        <v>2824</v>
      </c>
      <c r="G164" s="240"/>
      <c r="H164" s="243">
        <v>22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9" t="s">
        <v>170</v>
      </c>
      <c r="AU164" s="249" t="s">
        <v>84</v>
      </c>
      <c r="AV164" s="13" t="s">
        <v>84</v>
      </c>
      <c r="AW164" s="13" t="s">
        <v>31</v>
      </c>
      <c r="AX164" s="13" t="s">
        <v>74</v>
      </c>
      <c r="AY164" s="249" t="s">
        <v>161</v>
      </c>
    </row>
    <row r="165" s="13" customFormat="1">
      <c r="A165" s="13"/>
      <c r="B165" s="239"/>
      <c r="C165" s="240"/>
      <c r="D165" s="234" t="s">
        <v>170</v>
      </c>
      <c r="E165" s="241" t="s">
        <v>1</v>
      </c>
      <c r="F165" s="242" t="s">
        <v>2825</v>
      </c>
      <c r="G165" s="240"/>
      <c r="H165" s="243">
        <v>9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9" t="s">
        <v>170</v>
      </c>
      <c r="AU165" s="249" t="s">
        <v>84</v>
      </c>
      <c r="AV165" s="13" t="s">
        <v>84</v>
      </c>
      <c r="AW165" s="13" t="s">
        <v>31</v>
      </c>
      <c r="AX165" s="13" t="s">
        <v>74</v>
      </c>
      <c r="AY165" s="249" t="s">
        <v>161</v>
      </c>
    </row>
    <row r="166" s="14" customFormat="1">
      <c r="A166" s="14"/>
      <c r="B166" s="250"/>
      <c r="C166" s="251"/>
      <c r="D166" s="234" t="s">
        <v>170</v>
      </c>
      <c r="E166" s="252" t="s">
        <v>1</v>
      </c>
      <c r="F166" s="253" t="s">
        <v>173</v>
      </c>
      <c r="G166" s="251"/>
      <c r="H166" s="254">
        <v>31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170</v>
      </c>
      <c r="AU166" s="260" t="s">
        <v>84</v>
      </c>
      <c r="AV166" s="14" t="s">
        <v>167</v>
      </c>
      <c r="AW166" s="14" t="s">
        <v>31</v>
      </c>
      <c r="AX166" s="14" t="s">
        <v>82</v>
      </c>
      <c r="AY166" s="260" t="s">
        <v>161</v>
      </c>
    </row>
    <row r="167" s="2" customFormat="1" ht="16.5" customHeight="1">
      <c r="A167" s="39"/>
      <c r="B167" s="40"/>
      <c r="C167" s="220" t="s">
        <v>249</v>
      </c>
      <c r="D167" s="220" t="s">
        <v>163</v>
      </c>
      <c r="E167" s="221" t="s">
        <v>2826</v>
      </c>
      <c r="F167" s="222" t="s">
        <v>2827</v>
      </c>
      <c r="G167" s="223" t="s">
        <v>183</v>
      </c>
      <c r="H167" s="224">
        <v>81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39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259</v>
      </c>
      <c r="AT167" s="232" t="s">
        <v>163</v>
      </c>
      <c r="AU167" s="232" t="s">
        <v>84</v>
      </c>
      <c r="AY167" s="18" t="s">
        <v>161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82</v>
      </c>
      <c r="BK167" s="233">
        <f>ROUND(I167*H167,2)</f>
        <v>0</v>
      </c>
      <c r="BL167" s="18" t="s">
        <v>259</v>
      </c>
      <c r="BM167" s="232" t="s">
        <v>2828</v>
      </c>
    </row>
    <row r="168" s="2" customFormat="1">
      <c r="A168" s="39"/>
      <c r="B168" s="40"/>
      <c r="C168" s="41"/>
      <c r="D168" s="234" t="s">
        <v>169</v>
      </c>
      <c r="E168" s="41"/>
      <c r="F168" s="235" t="s">
        <v>2827</v>
      </c>
      <c r="G168" s="41"/>
      <c r="H168" s="41"/>
      <c r="I168" s="236"/>
      <c r="J168" s="41"/>
      <c r="K168" s="41"/>
      <c r="L168" s="45"/>
      <c r="M168" s="237"/>
      <c r="N168" s="238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169</v>
      </c>
      <c r="AU168" s="18" t="s">
        <v>84</v>
      </c>
    </row>
    <row r="169" s="13" customFormat="1">
      <c r="A169" s="13"/>
      <c r="B169" s="239"/>
      <c r="C169" s="240"/>
      <c r="D169" s="234" t="s">
        <v>170</v>
      </c>
      <c r="E169" s="241" t="s">
        <v>1</v>
      </c>
      <c r="F169" s="242" t="s">
        <v>2829</v>
      </c>
      <c r="G169" s="240"/>
      <c r="H169" s="243">
        <v>36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170</v>
      </c>
      <c r="AU169" s="249" t="s">
        <v>84</v>
      </c>
      <c r="AV169" s="13" t="s">
        <v>84</v>
      </c>
      <c r="AW169" s="13" t="s">
        <v>31</v>
      </c>
      <c r="AX169" s="13" t="s">
        <v>74</v>
      </c>
      <c r="AY169" s="249" t="s">
        <v>161</v>
      </c>
    </row>
    <row r="170" s="13" customFormat="1">
      <c r="A170" s="13"/>
      <c r="B170" s="239"/>
      <c r="C170" s="240"/>
      <c r="D170" s="234" t="s">
        <v>170</v>
      </c>
      <c r="E170" s="241" t="s">
        <v>1</v>
      </c>
      <c r="F170" s="242" t="s">
        <v>2830</v>
      </c>
      <c r="G170" s="240"/>
      <c r="H170" s="243">
        <v>45</v>
      </c>
      <c r="I170" s="244"/>
      <c r="J170" s="240"/>
      <c r="K170" s="240"/>
      <c r="L170" s="245"/>
      <c r="M170" s="246"/>
      <c r="N170" s="247"/>
      <c r="O170" s="247"/>
      <c r="P170" s="247"/>
      <c r="Q170" s="247"/>
      <c r="R170" s="247"/>
      <c r="S170" s="247"/>
      <c r="T170" s="24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9" t="s">
        <v>170</v>
      </c>
      <c r="AU170" s="249" t="s">
        <v>84</v>
      </c>
      <c r="AV170" s="13" t="s">
        <v>84</v>
      </c>
      <c r="AW170" s="13" t="s">
        <v>31</v>
      </c>
      <c r="AX170" s="13" t="s">
        <v>74</v>
      </c>
      <c r="AY170" s="249" t="s">
        <v>161</v>
      </c>
    </row>
    <row r="171" s="14" customFormat="1">
      <c r="A171" s="14"/>
      <c r="B171" s="250"/>
      <c r="C171" s="251"/>
      <c r="D171" s="234" t="s">
        <v>170</v>
      </c>
      <c r="E171" s="252" t="s">
        <v>1</v>
      </c>
      <c r="F171" s="253" t="s">
        <v>173</v>
      </c>
      <c r="G171" s="251"/>
      <c r="H171" s="254">
        <v>81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0" t="s">
        <v>170</v>
      </c>
      <c r="AU171" s="260" t="s">
        <v>84</v>
      </c>
      <c r="AV171" s="14" t="s">
        <v>167</v>
      </c>
      <c r="AW171" s="14" t="s">
        <v>31</v>
      </c>
      <c r="AX171" s="14" t="s">
        <v>82</v>
      </c>
      <c r="AY171" s="260" t="s">
        <v>161</v>
      </c>
    </row>
    <row r="172" s="2" customFormat="1" ht="16.5" customHeight="1">
      <c r="A172" s="39"/>
      <c r="B172" s="40"/>
      <c r="C172" s="220" t="s">
        <v>259</v>
      </c>
      <c r="D172" s="220" t="s">
        <v>163</v>
      </c>
      <c r="E172" s="221" t="s">
        <v>2831</v>
      </c>
      <c r="F172" s="222" t="s">
        <v>2832</v>
      </c>
      <c r="G172" s="223" t="s">
        <v>183</v>
      </c>
      <c r="H172" s="224">
        <v>31</v>
      </c>
      <c r="I172" s="225"/>
      <c r="J172" s="226">
        <f>ROUND(I172*H172,2)</f>
        <v>0</v>
      </c>
      <c r="K172" s="227"/>
      <c r="L172" s="45"/>
      <c r="M172" s="228" t="s">
        <v>1</v>
      </c>
      <c r="N172" s="229" t="s">
        <v>39</v>
      </c>
      <c r="O172" s="92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2" t="s">
        <v>259</v>
      </c>
      <c r="AT172" s="232" t="s">
        <v>163</v>
      </c>
      <c r="AU172" s="232" t="s">
        <v>84</v>
      </c>
      <c r="AY172" s="18" t="s">
        <v>161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8" t="s">
        <v>82</v>
      </c>
      <c r="BK172" s="233">
        <f>ROUND(I172*H172,2)</f>
        <v>0</v>
      </c>
      <c r="BL172" s="18" t="s">
        <v>259</v>
      </c>
      <c r="BM172" s="232" t="s">
        <v>2833</v>
      </c>
    </row>
    <row r="173" s="2" customFormat="1">
      <c r="A173" s="39"/>
      <c r="B173" s="40"/>
      <c r="C173" s="41"/>
      <c r="D173" s="234" t="s">
        <v>169</v>
      </c>
      <c r="E173" s="41"/>
      <c r="F173" s="235" t="s">
        <v>2832</v>
      </c>
      <c r="G173" s="41"/>
      <c r="H173" s="41"/>
      <c r="I173" s="236"/>
      <c r="J173" s="41"/>
      <c r="K173" s="41"/>
      <c r="L173" s="45"/>
      <c r="M173" s="237"/>
      <c r="N173" s="238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169</v>
      </c>
      <c r="AU173" s="18" t="s">
        <v>84</v>
      </c>
    </row>
    <row r="174" s="13" customFormat="1">
      <c r="A174" s="13"/>
      <c r="B174" s="239"/>
      <c r="C174" s="240"/>
      <c r="D174" s="234" t="s">
        <v>170</v>
      </c>
      <c r="E174" s="241" t="s">
        <v>1</v>
      </c>
      <c r="F174" s="242" t="s">
        <v>2834</v>
      </c>
      <c r="G174" s="240"/>
      <c r="H174" s="243">
        <v>23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9" t="s">
        <v>170</v>
      </c>
      <c r="AU174" s="249" t="s">
        <v>84</v>
      </c>
      <c r="AV174" s="13" t="s">
        <v>84</v>
      </c>
      <c r="AW174" s="13" t="s">
        <v>31</v>
      </c>
      <c r="AX174" s="13" t="s">
        <v>74</v>
      </c>
      <c r="AY174" s="249" t="s">
        <v>161</v>
      </c>
    </row>
    <row r="175" s="13" customFormat="1">
      <c r="A175" s="13"/>
      <c r="B175" s="239"/>
      <c r="C175" s="240"/>
      <c r="D175" s="234" t="s">
        <v>170</v>
      </c>
      <c r="E175" s="241" t="s">
        <v>1</v>
      </c>
      <c r="F175" s="242" t="s">
        <v>2835</v>
      </c>
      <c r="G175" s="240"/>
      <c r="H175" s="243">
        <v>8</v>
      </c>
      <c r="I175" s="244"/>
      <c r="J175" s="240"/>
      <c r="K175" s="240"/>
      <c r="L175" s="245"/>
      <c r="M175" s="246"/>
      <c r="N175" s="247"/>
      <c r="O175" s="247"/>
      <c r="P175" s="247"/>
      <c r="Q175" s="247"/>
      <c r="R175" s="247"/>
      <c r="S175" s="247"/>
      <c r="T175" s="24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9" t="s">
        <v>170</v>
      </c>
      <c r="AU175" s="249" t="s">
        <v>84</v>
      </c>
      <c r="AV175" s="13" t="s">
        <v>84</v>
      </c>
      <c r="AW175" s="13" t="s">
        <v>31</v>
      </c>
      <c r="AX175" s="13" t="s">
        <v>74</v>
      </c>
      <c r="AY175" s="249" t="s">
        <v>161</v>
      </c>
    </row>
    <row r="176" s="14" customFormat="1">
      <c r="A176" s="14"/>
      <c r="B176" s="250"/>
      <c r="C176" s="251"/>
      <c r="D176" s="234" t="s">
        <v>170</v>
      </c>
      <c r="E176" s="252" t="s">
        <v>1</v>
      </c>
      <c r="F176" s="253" t="s">
        <v>173</v>
      </c>
      <c r="G176" s="251"/>
      <c r="H176" s="254">
        <v>31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0" t="s">
        <v>170</v>
      </c>
      <c r="AU176" s="260" t="s">
        <v>84</v>
      </c>
      <c r="AV176" s="14" t="s">
        <v>167</v>
      </c>
      <c r="AW176" s="14" t="s">
        <v>31</v>
      </c>
      <c r="AX176" s="14" t="s">
        <v>82</v>
      </c>
      <c r="AY176" s="260" t="s">
        <v>161</v>
      </c>
    </row>
    <row r="177" s="2" customFormat="1" ht="21.75" customHeight="1">
      <c r="A177" s="39"/>
      <c r="B177" s="40"/>
      <c r="C177" s="220" t="s">
        <v>264</v>
      </c>
      <c r="D177" s="220" t="s">
        <v>163</v>
      </c>
      <c r="E177" s="221" t="s">
        <v>2836</v>
      </c>
      <c r="F177" s="222" t="s">
        <v>2837</v>
      </c>
      <c r="G177" s="223" t="s">
        <v>183</v>
      </c>
      <c r="H177" s="224">
        <v>122</v>
      </c>
      <c r="I177" s="225"/>
      <c r="J177" s="226">
        <f>ROUND(I177*H177,2)</f>
        <v>0</v>
      </c>
      <c r="K177" s="227"/>
      <c r="L177" s="45"/>
      <c r="M177" s="228" t="s">
        <v>1</v>
      </c>
      <c r="N177" s="229" t="s">
        <v>39</v>
      </c>
      <c r="O177" s="92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259</v>
      </c>
      <c r="AT177" s="232" t="s">
        <v>163</v>
      </c>
      <c r="AU177" s="232" t="s">
        <v>84</v>
      </c>
      <c r="AY177" s="18" t="s">
        <v>161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82</v>
      </c>
      <c r="BK177" s="233">
        <f>ROUND(I177*H177,2)</f>
        <v>0</v>
      </c>
      <c r="BL177" s="18" t="s">
        <v>259</v>
      </c>
      <c r="BM177" s="232" t="s">
        <v>2838</v>
      </c>
    </row>
    <row r="178" s="2" customFormat="1">
      <c r="A178" s="39"/>
      <c r="B178" s="40"/>
      <c r="C178" s="41"/>
      <c r="D178" s="234" t="s">
        <v>169</v>
      </c>
      <c r="E178" s="41"/>
      <c r="F178" s="235" t="s">
        <v>2837</v>
      </c>
      <c r="G178" s="41"/>
      <c r="H178" s="41"/>
      <c r="I178" s="236"/>
      <c r="J178" s="41"/>
      <c r="K178" s="41"/>
      <c r="L178" s="45"/>
      <c r="M178" s="237"/>
      <c r="N178" s="238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169</v>
      </c>
      <c r="AU178" s="18" t="s">
        <v>84</v>
      </c>
    </row>
    <row r="179" s="13" customFormat="1">
      <c r="A179" s="13"/>
      <c r="B179" s="239"/>
      <c r="C179" s="240"/>
      <c r="D179" s="234" t="s">
        <v>170</v>
      </c>
      <c r="E179" s="241" t="s">
        <v>1</v>
      </c>
      <c r="F179" s="242" t="s">
        <v>2839</v>
      </c>
      <c r="G179" s="240"/>
      <c r="H179" s="243">
        <v>83</v>
      </c>
      <c r="I179" s="244"/>
      <c r="J179" s="240"/>
      <c r="K179" s="240"/>
      <c r="L179" s="245"/>
      <c r="M179" s="246"/>
      <c r="N179" s="247"/>
      <c r="O179" s="247"/>
      <c r="P179" s="247"/>
      <c r="Q179" s="247"/>
      <c r="R179" s="247"/>
      <c r="S179" s="247"/>
      <c r="T179" s="24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9" t="s">
        <v>170</v>
      </c>
      <c r="AU179" s="249" t="s">
        <v>84</v>
      </c>
      <c r="AV179" s="13" t="s">
        <v>84</v>
      </c>
      <c r="AW179" s="13" t="s">
        <v>31</v>
      </c>
      <c r="AX179" s="13" t="s">
        <v>74</v>
      </c>
      <c r="AY179" s="249" t="s">
        <v>161</v>
      </c>
    </row>
    <row r="180" s="13" customFormat="1">
      <c r="A180" s="13"/>
      <c r="B180" s="239"/>
      <c r="C180" s="240"/>
      <c r="D180" s="234" t="s">
        <v>170</v>
      </c>
      <c r="E180" s="241" t="s">
        <v>1</v>
      </c>
      <c r="F180" s="242" t="s">
        <v>2840</v>
      </c>
      <c r="G180" s="240"/>
      <c r="H180" s="243">
        <v>39</v>
      </c>
      <c r="I180" s="244"/>
      <c r="J180" s="240"/>
      <c r="K180" s="240"/>
      <c r="L180" s="245"/>
      <c r="M180" s="246"/>
      <c r="N180" s="247"/>
      <c r="O180" s="247"/>
      <c r="P180" s="247"/>
      <c r="Q180" s="247"/>
      <c r="R180" s="247"/>
      <c r="S180" s="247"/>
      <c r="T180" s="24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9" t="s">
        <v>170</v>
      </c>
      <c r="AU180" s="249" t="s">
        <v>84</v>
      </c>
      <c r="AV180" s="13" t="s">
        <v>84</v>
      </c>
      <c r="AW180" s="13" t="s">
        <v>31</v>
      </c>
      <c r="AX180" s="13" t="s">
        <v>74</v>
      </c>
      <c r="AY180" s="249" t="s">
        <v>161</v>
      </c>
    </row>
    <row r="181" s="14" customFormat="1">
      <c r="A181" s="14"/>
      <c r="B181" s="250"/>
      <c r="C181" s="251"/>
      <c r="D181" s="234" t="s">
        <v>170</v>
      </c>
      <c r="E181" s="252" t="s">
        <v>1</v>
      </c>
      <c r="F181" s="253" t="s">
        <v>173</v>
      </c>
      <c r="G181" s="251"/>
      <c r="H181" s="254">
        <v>122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0" t="s">
        <v>170</v>
      </c>
      <c r="AU181" s="260" t="s">
        <v>84</v>
      </c>
      <c r="AV181" s="14" t="s">
        <v>167</v>
      </c>
      <c r="AW181" s="14" t="s">
        <v>31</v>
      </c>
      <c r="AX181" s="14" t="s">
        <v>82</v>
      </c>
      <c r="AY181" s="260" t="s">
        <v>161</v>
      </c>
    </row>
    <row r="182" s="2" customFormat="1" ht="21.75" customHeight="1">
      <c r="A182" s="39"/>
      <c r="B182" s="40"/>
      <c r="C182" s="220" t="s">
        <v>268</v>
      </c>
      <c r="D182" s="220" t="s">
        <v>163</v>
      </c>
      <c r="E182" s="221" t="s">
        <v>2841</v>
      </c>
      <c r="F182" s="222" t="s">
        <v>2842</v>
      </c>
      <c r="G182" s="223" t="s">
        <v>183</v>
      </c>
      <c r="H182" s="224">
        <v>83</v>
      </c>
      <c r="I182" s="225"/>
      <c r="J182" s="226">
        <f>ROUND(I182*H182,2)</f>
        <v>0</v>
      </c>
      <c r="K182" s="227"/>
      <c r="L182" s="45"/>
      <c r="M182" s="228" t="s">
        <v>1</v>
      </c>
      <c r="N182" s="229" t="s">
        <v>39</v>
      </c>
      <c r="O182" s="92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259</v>
      </c>
      <c r="AT182" s="232" t="s">
        <v>163</v>
      </c>
      <c r="AU182" s="232" t="s">
        <v>84</v>
      </c>
      <c r="AY182" s="18" t="s">
        <v>161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82</v>
      </c>
      <c r="BK182" s="233">
        <f>ROUND(I182*H182,2)</f>
        <v>0</v>
      </c>
      <c r="BL182" s="18" t="s">
        <v>259</v>
      </c>
      <c r="BM182" s="232" t="s">
        <v>2843</v>
      </c>
    </row>
    <row r="183" s="2" customFormat="1">
      <c r="A183" s="39"/>
      <c r="B183" s="40"/>
      <c r="C183" s="41"/>
      <c r="D183" s="234" t="s">
        <v>169</v>
      </c>
      <c r="E183" s="41"/>
      <c r="F183" s="235" t="s">
        <v>2842</v>
      </c>
      <c r="G183" s="41"/>
      <c r="H183" s="41"/>
      <c r="I183" s="236"/>
      <c r="J183" s="41"/>
      <c r="K183" s="41"/>
      <c r="L183" s="45"/>
      <c r="M183" s="237"/>
      <c r="N183" s="238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169</v>
      </c>
      <c r="AU183" s="18" t="s">
        <v>84</v>
      </c>
    </row>
    <row r="184" s="13" customFormat="1">
      <c r="A184" s="13"/>
      <c r="B184" s="239"/>
      <c r="C184" s="240"/>
      <c r="D184" s="234" t="s">
        <v>170</v>
      </c>
      <c r="E184" s="241" t="s">
        <v>1</v>
      </c>
      <c r="F184" s="242" t="s">
        <v>2839</v>
      </c>
      <c r="G184" s="240"/>
      <c r="H184" s="243">
        <v>83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9" t="s">
        <v>170</v>
      </c>
      <c r="AU184" s="249" t="s">
        <v>84</v>
      </c>
      <c r="AV184" s="13" t="s">
        <v>84</v>
      </c>
      <c r="AW184" s="13" t="s">
        <v>31</v>
      </c>
      <c r="AX184" s="13" t="s">
        <v>82</v>
      </c>
      <c r="AY184" s="249" t="s">
        <v>161</v>
      </c>
    </row>
    <row r="185" s="2" customFormat="1" ht="21.75" customHeight="1">
      <c r="A185" s="39"/>
      <c r="B185" s="40"/>
      <c r="C185" s="220" t="s">
        <v>272</v>
      </c>
      <c r="D185" s="220" t="s">
        <v>163</v>
      </c>
      <c r="E185" s="221" t="s">
        <v>2844</v>
      </c>
      <c r="F185" s="222" t="s">
        <v>2845</v>
      </c>
      <c r="G185" s="223" t="s">
        <v>183</v>
      </c>
      <c r="H185" s="224">
        <v>76</v>
      </c>
      <c r="I185" s="225"/>
      <c r="J185" s="226">
        <f>ROUND(I185*H185,2)</f>
        <v>0</v>
      </c>
      <c r="K185" s="227"/>
      <c r="L185" s="45"/>
      <c r="M185" s="228" t="s">
        <v>1</v>
      </c>
      <c r="N185" s="229" t="s">
        <v>39</v>
      </c>
      <c r="O185" s="92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259</v>
      </c>
      <c r="AT185" s="232" t="s">
        <v>163</v>
      </c>
      <c r="AU185" s="232" t="s">
        <v>84</v>
      </c>
      <c r="AY185" s="18" t="s">
        <v>161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82</v>
      </c>
      <c r="BK185" s="233">
        <f>ROUND(I185*H185,2)</f>
        <v>0</v>
      </c>
      <c r="BL185" s="18" t="s">
        <v>259</v>
      </c>
      <c r="BM185" s="232" t="s">
        <v>2846</v>
      </c>
    </row>
    <row r="186" s="2" customFormat="1">
      <c r="A186" s="39"/>
      <c r="B186" s="40"/>
      <c r="C186" s="41"/>
      <c r="D186" s="234" t="s">
        <v>169</v>
      </c>
      <c r="E186" s="41"/>
      <c r="F186" s="235" t="s">
        <v>2845</v>
      </c>
      <c r="G186" s="41"/>
      <c r="H186" s="41"/>
      <c r="I186" s="236"/>
      <c r="J186" s="41"/>
      <c r="K186" s="41"/>
      <c r="L186" s="45"/>
      <c r="M186" s="237"/>
      <c r="N186" s="238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169</v>
      </c>
      <c r="AU186" s="18" t="s">
        <v>84</v>
      </c>
    </row>
    <row r="187" s="13" customFormat="1">
      <c r="A187" s="13"/>
      <c r="B187" s="239"/>
      <c r="C187" s="240"/>
      <c r="D187" s="234" t="s">
        <v>170</v>
      </c>
      <c r="E187" s="241" t="s">
        <v>1</v>
      </c>
      <c r="F187" s="242" t="s">
        <v>2847</v>
      </c>
      <c r="G187" s="240"/>
      <c r="H187" s="243">
        <v>76</v>
      </c>
      <c r="I187" s="244"/>
      <c r="J187" s="240"/>
      <c r="K187" s="240"/>
      <c r="L187" s="245"/>
      <c r="M187" s="246"/>
      <c r="N187" s="247"/>
      <c r="O187" s="247"/>
      <c r="P187" s="247"/>
      <c r="Q187" s="247"/>
      <c r="R187" s="247"/>
      <c r="S187" s="247"/>
      <c r="T187" s="24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9" t="s">
        <v>170</v>
      </c>
      <c r="AU187" s="249" t="s">
        <v>84</v>
      </c>
      <c r="AV187" s="13" t="s">
        <v>84</v>
      </c>
      <c r="AW187" s="13" t="s">
        <v>31</v>
      </c>
      <c r="AX187" s="13" t="s">
        <v>82</v>
      </c>
      <c r="AY187" s="249" t="s">
        <v>161</v>
      </c>
    </row>
    <row r="188" s="2" customFormat="1" ht="21.75" customHeight="1">
      <c r="A188" s="39"/>
      <c r="B188" s="40"/>
      <c r="C188" s="220" t="s">
        <v>279</v>
      </c>
      <c r="D188" s="220" t="s">
        <v>163</v>
      </c>
      <c r="E188" s="221" t="s">
        <v>2848</v>
      </c>
      <c r="F188" s="222" t="s">
        <v>2849</v>
      </c>
      <c r="G188" s="223" t="s">
        <v>183</v>
      </c>
      <c r="H188" s="224">
        <v>162</v>
      </c>
      <c r="I188" s="225"/>
      <c r="J188" s="226">
        <f>ROUND(I188*H188,2)</f>
        <v>0</v>
      </c>
      <c r="K188" s="227"/>
      <c r="L188" s="45"/>
      <c r="M188" s="228" t="s">
        <v>1</v>
      </c>
      <c r="N188" s="229" t="s">
        <v>39</v>
      </c>
      <c r="O188" s="92"/>
      <c r="P188" s="230">
        <f>O188*H188</f>
        <v>0</v>
      </c>
      <c r="Q188" s="230">
        <v>0</v>
      </c>
      <c r="R188" s="230">
        <f>Q188*H188</f>
        <v>0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259</v>
      </c>
      <c r="AT188" s="232" t="s">
        <v>163</v>
      </c>
      <c r="AU188" s="232" t="s">
        <v>84</v>
      </c>
      <c r="AY188" s="18" t="s">
        <v>161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82</v>
      </c>
      <c r="BK188" s="233">
        <f>ROUND(I188*H188,2)</f>
        <v>0</v>
      </c>
      <c r="BL188" s="18" t="s">
        <v>259</v>
      </c>
      <c r="BM188" s="232" t="s">
        <v>2850</v>
      </c>
    </row>
    <row r="189" s="2" customFormat="1">
      <c r="A189" s="39"/>
      <c r="B189" s="40"/>
      <c r="C189" s="41"/>
      <c r="D189" s="234" t="s">
        <v>169</v>
      </c>
      <c r="E189" s="41"/>
      <c r="F189" s="235" t="s">
        <v>2849</v>
      </c>
      <c r="G189" s="41"/>
      <c r="H189" s="41"/>
      <c r="I189" s="236"/>
      <c r="J189" s="41"/>
      <c r="K189" s="41"/>
      <c r="L189" s="45"/>
      <c r="M189" s="237"/>
      <c r="N189" s="238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169</v>
      </c>
      <c r="AU189" s="18" t="s">
        <v>84</v>
      </c>
    </row>
    <row r="190" s="13" customFormat="1">
      <c r="A190" s="13"/>
      <c r="B190" s="239"/>
      <c r="C190" s="240"/>
      <c r="D190" s="234" t="s">
        <v>170</v>
      </c>
      <c r="E190" s="241" t="s">
        <v>1</v>
      </c>
      <c r="F190" s="242" t="s">
        <v>2851</v>
      </c>
      <c r="G190" s="240"/>
      <c r="H190" s="243">
        <v>162</v>
      </c>
      <c r="I190" s="244"/>
      <c r="J190" s="240"/>
      <c r="K190" s="240"/>
      <c r="L190" s="245"/>
      <c r="M190" s="246"/>
      <c r="N190" s="247"/>
      <c r="O190" s="247"/>
      <c r="P190" s="247"/>
      <c r="Q190" s="247"/>
      <c r="R190" s="247"/>
      <c r="S190" s="247"/>
      <c r="T190" s="24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9" t="s">
        <v>170</v>
      </c>
      <c r="AU190" s="249" t="s">
        <v>84</v>
      </c>
      <c r="AV190" s="13" t="s">
        <v>84</v>
      </c>
      <c r="AW190" s="13" t="s">
        <v>31</v>
      </c>
      <c r="AX190" s="13" t="s">
        <v>82</v>
      </c>
      <c r="AY190" s="249" t="s">
        <v>161</v>
      </c>
    </row>
    <row r="191" s="2" customFormat="1" ht="21.75" customHeight="1">
      <c r="A191" s="39"/>
      <c r="B191" s="40"/>
      <c r="C191" s="220" t="s">
        <v>7</v>
      </c>
      <c r="D191" s="220" t="s">
        <v>163</v>
      </c>
      <c r="E191" s="221" t="s">
        <v>2852</v>
      </c>
      <c r="F191" s="222" t="s">
        <v>2853</v>
      </c>
      <c r="G191" s="223" t="s">
        <v>183</v>
      </c>
      <c r="H191" s="224">
        <v>36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39</v>
      </c>
      <c r="O191" s="92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259</v>
      </c>
      <c r="AT191" s="232" t="s">
        <v>163</v>
      </c>
      <c r="AU191" s="232" t="s">
        <v>84</v>
      </c>
      <c r="AY191" s="18" t="s">
        <v>161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82</v>
      </c>
      <c r="BK191" s="233">
        <f>ROUND(I191*H191,2)</f>
        <v>0</v>
      </c>
      <c r="BL191" s="18" t="s">
        <v>259</v>
      </c>
      <c r="BM191" s="232" t="s">
        <v>2854</v>
      </c>
    </row>
    <row r="192" s="2" customFormat="1">
      <c r="A192" s="39"/>
      <c r="B192" s="40"/>
      <c r="C192" s="41"/>
      <c r="D192" s="234" t="s">
        <v>169</v>
      </c>
      <c r="E192" s="41"/>
      <c r="F192" s="235" t="s">
        <v>2853</v>
      </c>
      <c r="G192" s="41"/>
      <c r="H192" s="41"/>
      <c r="I192" s="236"/>
      <c r="J192" s="41"/>
      <c r="K192" s="41"/>
      <c r="L192" s="45"/>
      <c r="M192" s="237"/>
      <c r="N192" s="238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169</v>
      </c>
      <c r="AU192" s="18" t="s">
        <v>84</v>
      </c>
    </row>
    <row r="193" s="13" customFormat="1">
      <c r="A193" s="13"/>
      <c r="B193" s="239"/>
      <c r="C193" s="240"/>
      <c r="D193" s="234" t="s">
        <v>170</v>
      </c>
      <c r="E193" s="241" t="s">
        <v>1</v>
      </c>
      <c r="F193" s="242" t="s">
        <v>2829</v>
      </c>
      <c r="G193" s="240"/>
      <c r="H193" s="243">
        <v>36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170</v>
      </c>
      <c r="AU193" s="249" t="s">
        <v>84</v>
      </c>
      <c r="AV193" s="13" t="s">
        <v>84</v>
      </c>
      <c r="AW193" s="13" t="s">
        <v>31</v>
      </c>
      <c r="AX193" s="13" t="s">
        <v>82</v>
      </c>
      <c r="AY193" s="249" t="s">
        <v>161</v>
      </c>
    </row>
    <row r="194" s="2" customFormat="1" ht="21.75" customHeight="1">
      <c r="A194" s="39"/>
      <c r="B194" s="40"/>
      <c r="C194" s="220" t="s">
        <v>286</v>
      </c>
      <c r="D194" s="220" t="s">
        <v>163</v>
      </c>
      <c r="E194" s="221" t="s">
        <v>2855</v>
      </c>
      <c r="F194" s="222" t="s">
        <v>2856</v>
      </c>
      <c r="G194" s="223" t="s">
        <v>183</v>
      </c>
      <c r="H194" s="224">
        <v>32</v>
      </c>
      <c r="I194" s="225"/>
      <c r="J194" s="226">
        <f>ROUND(I194*H194,2)</f>
        <v>0</v>
      </c>
      <c r="K194" s="227"/>
      <c r="L194" s="45"/>
      <c r="M194" s="228" t="s">
        <v>1</v>
      </c>
      <c r="N194" s="229" t="s">
        <v>39</v>
      </c>
      <c r="O194" s="92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259</v>
      </c>
      <c r="AT194" s="232" t="s">
        <v>163</v>
      </c>
      <c r="AU194" s="232" t="s">
        <v>84</v>
      </c>
      <c r="AY194" s="18" t="s">
        <v>161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82</v>
      </c>
      <c r="BK194" s="233">
        <f>ROUND(I194*H194,2)</f>
        <v>0</v>
      </c>
      <c r="BL194" s="18" t="s">
        <v>259</v>
      </c>
      <c r="BM194" s="232" t="s">
        <v>2857</v>
      </c>
    </row>
    <row r="195" s="2" customFormat="1">
      <c r="A195" s="39"/>
      <c r="B195" s="40"/>
      <c r="C195" s="41"/>
      <c r="D195" s="234" t="s">
        <v>169</v>
      </c>
      <c r="E195" s="41"/>
      <c r="F195" s="235" t="s">
        <v>2856</v>
      </c>
      <c r="G195" s="41"/>
      <c r="H195" s="41"/>
      <c r="I195" s="236"/>
      <c r="J195" s="41"/>
      <c r="K195" s="41"/>
      <c r="L195" s="45"/>
      <c r="M195" s="237"/>
      <c r="N195" s="238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169</v>
      </c>
      <c r="AU195" s="18" t="s">
        <v>84</v>
      </c>
    </row>
    <row r="196" s="13" customFormat="1">
      <c r="A196" s="13"/>
      <c r="B196" s="239"/>
      <c r="C196" s="240"/>
      <c r="D196" s="234" t="s">
        <v>170</v>
      </c>
      <c r="E196" s="241" t="s">
        <v>1</v>
      </c>
      <c r="F196" s="242" t="s">
        <v>2858</v>
      </c>
      <c r="G196" s="240"/>
      <c r="H196" s="243">
        <v>32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9" t="s">
        <v>170</v>
      </c>
      <c r="AU196" s="249" t="s">
        <v>84</v>
      </c>
      <c r="AV196" s="13" t="s">
        <v>84</v>
      </c>
      <c r="AW196" s="13" t="s">
        <v>31</v>
      </c>
      <c r="AX196" s="13" t="s">
        <v>82</v>
      </c>
      <c r="AY196" s="249" t="s">
        <v>161</v>
      </c>
    </row>
    <row r="197" s="2" customFormat="1" ht="16.5" customHeight="1">
      <c r="A197" s="39"/>
      <c r="B197" s="40"/>
      <c r="C197" s="220" t="s">
        <v>290</v>
      </c>
      <c r="D197" s="220" t="s">
        <v>163</v>
      </c>
      <c r="E197" s="221" t="s">
        <v>2859</v>
      </c>
      <c r="F197" s="222" t="s">
        <v>2860</v>
      </c>
      <c r="G197" s="223" t="s">
        <v>2861</v>
      </c>
      <c r="H197" s="224">
        <v>65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39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259</v>
      </c>
      <c r="AT197" s="232" t="s">
        <v>163</v>
      </c>
      <c r="AU197" s="232" t="s">
        <v>84</v>
      </c>
      <c r="AY197" s="18" t="s">
        <v>161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82</v>
      </c>
      <c r="BK197" s="233">
        <f>ROUND(I197*H197,2)</f>
        <v>0</v>
      </c>
      <c r="BL197" s="18" t="s">
        <v>259</v>
      </c>
      <c r="BM197" s="232" t="s">
        <v>2862</v>
      </c>
    </row>
    <row r="198" s="2" customFormat="1">
      <c r="A198" s="39"/>
      <c r="B198" s="40"/>
      <c r="C198" s="41"/>
      <c r="D198" s="234" t="s">
        <v>169</v>
      </c>
      <c r="E198" s="41"/>
      <c r="F198" s="235" t="s">
        <v>2860</v>
      </c>
      <c r="G198" s="41"/>
      <c r="H198" s="41"/>
      <c r="I198" s="236"/>
      <c r="J198" s="41"/>
      <c r="K198" s="41"/>
      <c r="L198" s="45"/>
      <c r="M198" s="237"/>
      <c r="N198" s="238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169</v>
      </c>
      <c r="AU198" s="18" t="s">
        <v>84</v>
      </c>
    </row>
    <row r="199" s="13" customFormat="1">
      <c r="A199" s="13"/>
      <c r="B199" s="239"/>
      <c r="C199" s="240"/>
      <c r="D199" s="234" t="s">
        <v>170</v>
      </c>
      <c r="E199" s="241" t="s">
        <v>1</v>
      </c>
      <c r="F199" s="242" t="s">
        <v>2863</v>
      </c>
      <c r="G199" s="240"/>
      <c r="H199" s="243">
        <v>39</v>
      </c>
      <c r="I199" s="244"/>
      <c r="J199" s="240"/>
      <c r="K199" s="240"/>
      <c r="L199" s="245"/>
      <c r="M199" s="246"/>
      <c r="N199" s="247"/>
      <c r="O199" s="247"/>
      <c r="P199" s="247"/>
      <c r="Q199" s="247"/>
      <c r="R199" s="247"/>
      <c r="S199" s="247"/>
      <c r="T199" s="24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9" t="s">
        <v>170</v>
      </c>
      <c r="AU199" s="249" t="s">
        <v>84</v>
      </c>
      <c r="AV199" s="13" t="s">
        <v>84</v>
      </c>
      <c r="AW199" s="13" t="s">
        <v>31</v>
      </c>
      <c r="AX199" s="13" t="s">
        <v>74</v>
      </c>
      <c r="AY199" s="249" t="s">
        <v>161</v>
      </c>
    </row>
    <row r="200" s="13" customFormat="1">
      <c r="A200" s="13"/>
      <c r="B200" s="239"/>
      <c r="C200" s="240"/>
      <c r="D200" s="234" t="s">
        <v>170</v>
      </c>
      <c r="E200" s="241" t="s">
        <v>1</v>
      </c>
      <c r="F200" s="242" t="s">
        <v>2864</v>
      </c>
      <c r="G200" s="240"/>
      <c r="H200" s="243">
        <v>26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9" t="s">
        <v>170</v>
      </c>
      <c r="AU200" s="249" t="s">
        <v>84</v>
      </c>
      <c r="AV200" s="13" t="s">
        <v>84</v>
      </c>
      <c r="AW200" s="13" t="s">
        <v>31</v>
      </c>
      <c r="AX200" s="13" t="s">
        <v>74</v>
      </c>
      <c r="AY200" s="249" t="s">
        <v>161</v>
      </c>
    </row>
    <row r="201" s="14" customFormat="1">
      <c r="A201" s="14"/>
      <c r="B201" s="250"/>
      <c r="C201" s="251"/>
      <c r="D201" s="234" t="s">
        <v>170</v>
      </c>
      <c r="E201" s="252" t="s">
        <v>1</v>
      </c>
      <c r="F201" s="253" t="s">
        <v>173</v>
      </c>
      <c r="G201" s="251"/>
      <c r="H201" s="254">
        <v>65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0" t="s">
        <v>170</v>
      </c>
      <c r="AU201" s="260" t="s">
        <v>84</v>
      </c>
      <c r="AV201" s="14" t="s">
        <v>167</v>
      </c>
      <c r="AW201" s="14" t="s">
        <v>31</v>
      </c>
      <c r="AX201" s="14" t="s">
        <v>82</v>
      </c>
      <c r="AY201" s="260" t="s">
        <v>161</v>
      </c>
    </row>
    <row r="202" s="2" customFormat="1" ht="37.8" customHeight="1">
      <c r="A202" s="39"/>
      <c r="B202" s="40"/>
      <c r="C202" s="220" t="s">
        <v>296</v>
      </c>
      <c r="D202" s="220" t="s">
        <v>163</v>
      </c>
      <c r="E202" s="221" t="s">
        <v>2865</v>
      </c>
      <c r="F202" s="222" t="s">
        <v>2866</v>
      </c>
      <c r="G202" s="223" t="s">
        <v>2861</v>
      </c>
      <c r="H202" s="224">
        <v>1</v>
      </c>
      <c r="I202" s="225"/>
      <c r="J202" s="226">
        <f>ROUND(I202*H202,2)</f>
        <v>0</v>
      </c>
      <c r="K202" s="227"/>
      <c r="L202" s="45"/>
      <c r="M202" s="228" t="s">
        <v>1</v>
      </c>
      <c r="N202" s="229" t="s">
        <v>39</v>
      </c>
      <c r="O202" s="92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2" t="s">
        <v>259</v>
      </c>
      <c r="AT202" s="232" t="s">
        <v>163</v>
      </c>
      <c r="AU202" s="232" t="s">
        <v>84</v>
      </c>
      <c r="AY202" s="18" t="s">
        <v>161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8" t="s">
        <v>82</v>
      </c>
      <c r="BK202" s="233">
        <f>ROUND(I202*H202,2)</f>
        <v>0</v>
      </c>
      <c r="BL202" s="18" t="s">
        <v>259</v>
      </c>
      <c r="BM202" s="232" t="s">
        <v>2867</v>
      </c>
    </row>
    <row r="203" s="2" customFormat="1">
      <c r="A203" s="39"/>
      <c r="B203" s="40"/>
      <c r="C203" s="41"/>
      <c r="D203" s="234" t="s">
        <v>169</v>
      </c>
      <c r="E203" s="41"/>
      <c r="F203" s="235" t="s">
        <v>2866</v>
      </c>
      <c r="G203" s="41"/>
      <c r="H203" s="41"/>
      <c r="I203" s="236"/>
      <c r="J203" s="41"/>
      <c r="K203" s="41"/>
      <c r="L203" s="45"/>
      <c r="M203" s="237"/>
      <c r="N203" s="238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169</v>
      </c>
      <c r="AU203" s="18" t="s">
        <v>84</v>
      </c>
    </row>
    <row r="204" s="13" customFormat="1">
      <c r="A204" s="13"/>
      <c r="B204" s="239"/>
      <c r="C204" s="240"/>
      <c r="D204" s="234" t="s">
        <v>170</v>
      </c>
      <c r="E204" s="241" t="s">
        <v>1</v>
      </c>
      <c r="F204" s="242" t="s">
        <v>2868</v>
      </c>
      <c r="G204" s="240"/>
      <c r="H204" s="243">
        <v>1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9" t="s">
        <v>170</v>
      </c>
      <c r="AU204" s="249" t="s">
        <v>84</v>
      </c>
      <c r="AV204" s="13" t="s">
        <v>84</v>
      </c>
      <c r="AW204" s="13" t="s">
        <v>31</v>
      </c>
      <c r="AX204" s="13" t="s">
        <v>82</v>
      </c>
      <c r="AY204" s="249" t="s">
        <v>161</v>
      </c>
    </row>
    <row r="205" s="2" customFormat="1" ht="33" customHeight="1">
      <c r="A205" s="39"/>
      <c r="B205" s="40"/>
      <c r="C205" s="220" t="s">
        <v>300</v>
      </c>
      <c r="D205" s="220" t="s">
        <v>163</v>
      </c>
      <c r="E205" s="221" t="s">
        <v>2869</v>
      </c>
      <c r="F205" s="222" t="s">
        <v>2870</v>
      </c>
      <c r="G205" s="223" t="s">
        <v>2861</v>
      </c>
      <c r="H205" s="224">
        <v>5</v>
      </c>
      <c r="I205" s="225"/>
      <c r="J205" s="226">
        <f>ROUND(I205*H205,2)</f>
        <v>0</v>
      </c>
      <c r="K205" s="227"/>
      <c r="L205" s="45"/>
      <c r="M205" s="228" t="s">
        <v>1</v>
      </c>
      <c r="N205" s="229" t="s">
        <v>39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259</v>
      </c>
      <c r="AT205" s="232" t="s">
        <v>163</v>
      </c>
      <c r="AU205" s="232" t="s">
        <v>84</v>
      </c>
      <c r="AY205" s="18" t="s">
        <v>161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82</v>
      </c>
      <c r="BK205" s="233">
        <f>ROUND(I205*H205,2)</f>
        <v>0</v>
      </c>
      <c r="BL205" s="18" t="s">
        <v>259</v>
      </c>
      <c r="BM205" s="232" t="s">
        <v>2871</v>
      </c>
    </row>
    <row r="206" s="2" customFormat="1">
      <c r="A206" s="39"/>
      <c r="B206" s="40"/>
      <c r="C206" s="41"/>
      <c r="D206" s="234" t="s">
        <v>169</v>
      </c>
      <c r="E206" s="41"/>
      <c r="F206" s="235" t="s">
        <v>2870</v>
      </c>
      <c r="G206" s="41"/>
      <c r="H206" s="41"/>
      <c r="I206" s="236"/>
      <c r="J206" s="41"/>
      <c r="K206" s="41"/>
      <c r="L206" s="45"/>
      <c r="M206" s="237"/>
      <c r="N206" s="238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169</v>
      </c>
      <c r="AU206" s="18" t="s">
        <v>84</v>
      </c>
    </row>
    <row r="207" s="13" customFormat="1">
      <c r="A207" s="13"/>
      <c r="B207" s="239"/>
      <c r="C207" s="240"/>
      <c r="D207" s="234" t="s">
        <v>170</v>
      </c>
      <c r="E207" s="241" t="s">
        <v>1</v>
      </c>
      <c r="F207" s="242" t="s">
        <v>2872</v>
      </c>
      <c r="G207" s="240"/>
      <c r="H207" s="243">
        <v>2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9" t="s">
        <v>170</v>
      </c>
      <c r="AU207" s="249" t="s">
        <v>84</v>
      </c>
      <c r="AV207" s="13" t="s">
        <v>84</v>
      </c>
      <c r="AW207" s="13" t="s">
        <v>31</v>
      </c>
      <c r="AX207" s="13" t="s">
        <v>74</v>
      </c>
      <c r="AY207" s="249" t="s">
        <v>161</v>
      </c>
    </row>
    <row r="208" s="13" customFormat="1">
      <c r="A208" s="13"/>
      <c r="B208" s="239"/>
      <c r="C208" s="240"/>
      <c r="D208" s="234" t="s">
        <v>170</v>
      </c>
      <c r="E208" s="241" t="s">
        <v>1</v>
      </c>
      <c r="F208" s="242" t="s">
        <v>2873</v>
      </c>
      <c r="G208" s="240"/>
      <c r="H208" s="243">
        <v>3</v>
      </c>
      <c r="I208" s="244"/>
      <c r="J208" s="240"/>
      <c r="K208" s="240"/>
      <c r="L208" s="245"/>
      <c r="M208" s="246"/>
      <c r="N208" s="247"/>
      <c r="O208" s="247"/>
      <c r="P208" s="247"/>
      <c r="Q208" s="247"/>
      <c r="R208" s="247"/>
      <c r="S208" s="247"/>
      <c r="T208" s="24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9" t="s">
        <v>170</v>
      </c>
      <c r="AU208" s="249" t="s">
        <v>84</v>
      </c>
      <c r="AV208" s="13" t="s">
        <v>84</v>
      </c>
      <c r="AW208" s="13" t="s">
        <v>31</v>
      </c>
      <c r="AX208" s="13" t="s">
        <v>74</v>
      </c>
      <c r="AY208" s="249" t="s">
        <v>161</v>
      </c>
    </row>
    <row r="209" s="14" customFormat="1">
      <c r="A209" s="14"/>
      <c r="B209" s="250"/>
      <c r="C209" s="251"/>
      <c r="D209" s="234" t="s">
        <v>170</v>
      </c>
      <c r="E209" s="252" t="s">
        <v>1</v>
      </c>
      <c r="F209" s="253" t="s">
        <v>173</v>
      </c>
      <c r="G209" s="251"/>
      <c r="H209" s="254">
        <v>5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0" t="s">
        <v>170</v>
      </c>
      <c r="AU209" s="260" t="s">
        <v>84</v>
      </c>
      <c r="AV209" s="14" t="s">
        <v>167</v>
      </c>
      <c r="AW209" s="14" t="s">
        <v>31</v>
      </c>
      <c r="AX209" s="14" t="s">
        <v>82</v>
      </c>
      <c r="AY209" s="260" t="s">
        <v>161</v>
      </c>
    </row>
    <row r="210" s="2" customFormat="1" ht="21.75" customHeight="1">
      <c r="A210" s="39"/>
      <c r="B210" s="40"/>
      <c r="C210" s="220" t="s">
        <v>304</v>
      </c>
      <c r="D210" s="220" t="s">
        <v>163</v>
      </c>
      <c r="E210" s="221" t="s">
        <v>2874</v>
      </c>
      <c r="F210" s="222" t="s">
        <v>2875</v>
      </c>
      <c r="G210" s="223" t="s">
        <v>2861</v>
      </c>
      <c r="H210" s="224">
        <v>1</v>
      </c>
      <c r="I210" s="225"/>
      <c r="J210" s="226">
        <f>ROUND(I210*H210,2)</f>
        <v>0</v>
      </c>
      <c r="K210" s="227"/>
      <c r="L210" s="45"/>
      <c r="M210" s="228" t="s">
        <v>1</v>
      </c>
      <c r="N210" s="229" t="s">
        <v>39</v>
      </c>
      <c r="O210" s="92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2" t="s">
        <v>259</v>
      </c>
      <c r="AT210" s="232" t="s">
        <v>163</v>
      </c>
      <c r="AU210" s="232" t="s">
        <v>84</v>
      </c>
      <c r="AY210" s="18" t="s">
        <v>161</v>
      </c>
      <c r="BE210" s="233">
        <f>IF(N210="základní",J210,0)</f>
        <v>0</v>
      </c>
      <c r="BF210" s="233">
        <f>IF(N210="snížená",J210,0)</f>
        <v>0</v>
      </c>
      <c r="BG210" s="233">
        <f>IF(N210="zákl. přenesená",J210,0)</f>
        <v>0</v>
      </c>
      <c r="BH210" s="233">
        <f>IF(N210="sníž. přenesená",J210,0)</f>
        <v>0</v>
      </c>
      <c r="BI210" s="233">
        <f>IF(N210="nulová",J210,0)</f>
        <v>0</v>
      </c>
      <c r="BJ210" s="18" t="s">
        <v>82</v>
      </c>
      <c r="BK210" s="233">
        <f>ROUND(I210*H210,2)</f>
        <v>0</v>
      </c>
      <c r="BL210" s="18" t="s">
        <v>259</v>
      </c>
      <c r="BM210" s="232" t="s">
        <v>2876</v>
      </c>
    </row>
    <row r="211" s="2" customFormat="1">
      <c r="A211" s="39"/>
      <c r="B211" s="40"/>
      <c r="C211" s="41"/>
      <c r="D211" s="234" t="s">
        <v>169</v>
      </c>
      <c r="E211" s="41"/>
      <c r="F211" s="235" t="s">
        <v>2875</v>
      </c>
      <c r="G211" s="41"/>
      <c r="H211" s="41"/>
      <c r="I211" s="236"/>
      <c r="J211" s="41"/>
      <c r="K211" s="41"/>
      <c r="L211" s="45"/>
      <c r="M211" s="237"/>
      <c r="N211" s="238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169</v>
      </c>
      <c r="AU211" s="18" t="s">
        <v>84</v>
      </c>
    </row>
    <row r="212" s="13" customFormat="1">
      <c r="A212" s="13"/>
      <c r="B212" s="239"/>
      <c r="C212" s="240"/>
      <c r="D212" s="234" t="s">
        <v>170</v>
      </c>
      <c r="E212" s="241" t="s">
        <v>1</v>
      </c>
      <c r="F212" s="242" t="s">
        <v>2877</v>
      </c>
      <c r="G212" s="240"/>
      <c r="H212" s="243">
        <v>1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9" t="s">
        <v>170</v>
      </c>
      <c r="AU212" s="249" t="s">
        <v>84</v>
      </c>
      <c r="AV212" s="13" t="s">
        <v>84</v>
      </c>
      <c r="AW212" s="13" t="s">
        <v>31</v>
      </c>
      <c r="AX212" s="13" t="s">
        <v>82</v>
      </c>
      <c r="AY212" s="249" t="s">
        <v>161</v>
      </c>
    </row>
    <row r="213" s="2" customFormat="1" ht="21.75" customHeight="1">
      <c r="A213" s="39"/>
      <c r="B213" s="40"/>
      <c r="C213" s="220" t="s">
        <v>309</v>
      </c>
      <c r="D213" s="220" t="s">
        <v>163</v>
      </c>
      <c r="E213" s="221" t="s">
        <v>2878</v>
      </c>
      <c r="F213" s="222" t="s">
        <v>2879</v>
      </c>
      <c r="G213" s="223" t="s">
        <v>2861</v>
      </c>
      <c r="H213" s="224">
        <v>4</v>
      </c>
      <c r="I213" s="225"/>
      <c r="J213" s="226">
        <f>ROUND(I213*H213,2)</f>
        <v>0</v>
      </c>
      <c r="K213" s="227"/>
      <c r="L213" s="45"/>
      <c r="M213" s="228" t="s">
        <v>1</v>
      </c>
      <c r="N213" s="229" t="s">
        <v>39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259</v>
      </c>
      <c r="AT213" s="232" t="s">
        <v>163</v>
      </c>
      <c r="AU213" s="232" t="s">
        <v>84</v>
      </c>
      <c r="AY213" s="18" t="s">
        <v>161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82</v>
      </c>
      <c r="BK213" s="233">
        <f>ROUND(I213*H213,2)</f>
        <v>0</v>
      </c>
      <c r="BL213" s="18" t="s">
        <v>259</v>
      </c>
      <c r="BM213" s="232" t="s">
        <v>2880</v>
      </c>
    </row>
    <row r="214" s="2" customFormat="1">
      <c r="A214" s="39"/>
      <c r="B214" s="40"/>
      <c r="C214" s="41"/>
      <c r="D214" s="234" t="s">
        <v>169</v>
      </c>
      <c r="E214" s="41"/>
      <c r="F214" s="235" t="s">
        <v>2879</v>
      </c>
      <c r="G214" s="41"/>
      <c r="H214" s="41"/>
      <c r="I214" s="236"/>
      <c r="J214" s="41"/>
      <c r="K214" s="41"/>
      <c r="L214" s="45"/>
      <c r="M214" s="237"/>
      <c r="N214" s="238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169</v>
      </c>
      <c r="AU214" s="18" t="s">
        <v>84</v>
      </c>
    </row>
    <row r="215" s="13" customFormat="1">
      <c r="A215" s="13"/>
      <c r="B215" s="239"/>
      <c r="C215" s="240"/>
      <c r="D215" s="234" t="s">
        <v>170</v>
      </c>
      <c r="E215" s="241" t="s">
        <v>1</v>
      </c>
      <c r="F215" s="242" t="s">
        <v>2881</v>
      </c>
      <c r="G215" s="240"/>
      <c r="H215" s="243">
        <v>4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9" t="s">
        <v>170</v>
      </c>
      <c r="AU215" s="249" t="s">
        <v>84</v>
      </c>
      <c r="AV215" s="13" t="s">
        <v>84</v>
      </c>
      <c r="AW215" s="13" t="s">
        <v>31</v>
      </c>
      <c r="AX215" s="13" t="s">
        <v>82</v>
      </c>
      <c r="AY215" s="249" t="s">
        <v>161</v>
      </c>
    </row>
    <row r="216" s="2" customFormat="1" ht="24.15" customHeight="1">
      <c r="A216" s="39"/>
      <c r="B216" s="40"/>
      <c r="C216" s="220" t="s">
        <v>314</v>
      </c>
      <c r="D216" s="220" t="s">
        <v>163</v>
      </c>
      <c r="E216" s="221" t="s">
        <v>2882</v>
      </c>
      <c r="F216" s="222" t="s">
        <v>2883</v>
      </c>
      <c r="G216" s="223" t="s">
        <v>2861</v>
      </c>
      <c r="H216" s="224">
        <v>4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39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259</v>
      </c>
      <c r="AT216" s="232" t="s">
        <v>163</v>
      </c>
      <c r="AU216" s="232" t="s">
        <v>84</v>
      </c>
      <c r="AY216" s="18" t="s">
        <v>161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82</v>
      </c>
      <c r="BK216" s="233">
        <f>ROUND(I216*H216,2)</f>
        <v>0</v>
      </c>
      <c r="BL216" s="18" t="s">
        <v>259</v>
      </c>
      <c r="BM216" s="232" t="s">
        <v>2884</v>
      </c>
    </row>
    <row r="217" s="2" customFormat="1">
      <c r="A217" s="39"/>
      <c r="B217" s="40"/>
      <c r="C217" s="41"/>
      <c r="D217" s="234" t="s">
        <v>169</v>
      </c>
      <c r="E217" s="41"/>
      <c r="F217" s="235" t="s">
        <v>2883</v>
      </c>
      <c r="G217" s="41"/>
      <c r="H217" s="41"/>
      <c r="I217" s="236"/>
      <c r="J217" s="41"/>
      <c r="K217" s="41"/>
      <c r="L217" s="45"/>
      <c r="M217" s="237"/>
      <c r="N217" s="238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169</v>
      </c>
      <c r="AU217" s="18" t="s">
        <v>84</v>
      </c>
    </row>
    <row r="218" s="13" customFormat="1">
      <c r="A218" s="13"/>
      <c r="B218" s="239"/>
      <c r="C218" s="240"/>
      <c r="D218" s="234" t="s">
        <v>170</v>
      </c>
      <c r="E218" s="241" t="s">
        <v>1</v>
      </c>
      <c r="F218" s="242" t="s">
        <v>2819</v>
      </c>
      <c r="G218" s="240"/>
      <c r="H218" s="243">
        <v>3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9" t="s">
        <v>170</v>
      </c>
      <c r="AU218" s="249" t="s">
        <v>84</v>
      </c>
      <c r="AV218" s="13" t="s">
        <v>84</v>
      </c>
      <c r="AW218" s="13" t="s">
        <v>31</v>
      </c>
      <c r="AX218" s="13" t="s">
        <v>74</v>
      </c>
      <c r="AY218" s="249" t="s">
        <v>161</v>
      </c>
    </row>
    <row r="219" s="13" customFormat="1">
      <c r="A219" s="13"/>
      <c r="B219" s="239"/>
      <c r="C219" s="240"/>
      <c r="D219" s="234" t="s">
        <v>170</v>
      </c>
      <c r="E219" s="241" t="s">
        <v>1</v>
      </c>
      <c r="F219" s="242" t="s">
        <v>2877</v>
      </c>
      <c r="G219" s="240"/>
      <c r="H219" s="243">
        <v>1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9" t="s">
        <v>170</v>
      </c>
      <c r="AU219" s="249" t="s">
        <v>84</v>
      </c>
      <c r="AV219" s="13" t="s">
        <v>84</v>
      </c>
      <c r="AW219" s="13" t="s">
        <v>31</v>
      </c>
      <c r="AX219" s="13" t="s">
        <v>74</v>
      </c>
      <c r="AY219" s="249" t="s">
        <v>161</v>
      </c>
    </row>
    <row r="220" s="14" customFormat="1">
      <c r="A220" s="14"/>
      <c r="B220" s="250"/>
      <c r="C220" s="251"/>
      <c r="D220" s="234" t="s">
        <v>170</v>
      </c>
      <c r="E220" s="252" t="s">
        <v>1</v>
      </c>
      <c r="F220" s="253" t="s">
        <v>173</v>
      </c>
      <c r="G220" s="251"/>
      <c r="H220" s="254">
        <v>4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0" t="s">
        <v>170</v>
      </c>
      <c r="AU220" s="260" t="s">
        <v>84</v>
      </c>
      <c r="AV220" s="14" t="s">
        <v>167</v>
      </c>
      <c r="AW220" s="14" t="s">
        <v>31</v>
      </c>
      <c r="AX220" s="14" t="s">
        <v>82</v>
      </c>
      <c r="AY220" s="260" t="s">
        <v>161</v>
      </c>
    </row>
    <row r="221" s="2" customFormat="1" ht="24.15" customHeight="1">
      <c r="A221" s="39"/>
      <c r="B221" s="40"/>
      <c r="C221" s="220" t="s">
        <v>320</v>
      </c>
      <c r="D221" s="220" t="s">
        <v>163</v>
      </c>
      <c r="E221" s="221" t="s">
        <v>2885</v>
      </c>
      <c r="F221" s="222" t="s">
        <v>2886</v>
      </c>
      <c r="G221" s="223" t="s">
        <v>2861</v>
      </c>
      <c r="H221" s="224">
        <v>6</v>
      </c>
      <c r="I221" s="225"/>
      <c r="J221" s="226">
        <f>ROUND(I221*H221,2)</f>
        <v>0</v>
      </c>
      <c r="K221" s="227"/>
      <c r="L221" s="45"/>
      <c r="M221" s="228" t="s">
        <v>1</v>
      </c>
      <c r="N221" s="229" t="s">
        <v>39</v>
      </c>
      <c r="O221" s="92"/>
      <c r="P221" s="230">
        <f>O221*H221</f>
        <v>0</v>
      </c>
      <c r="Q221" s="230">
        <v>0</v>
      </c>
      <c r="R221" s="230">
        <f>Q221*H221</f>
        <v>0</v>
      </c>
      <c r="S221" s="230">
        <v>0</v>
      </c>
      <c r="T221" s="23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259</v>
      </c>
      <c r="AT221" s="232" t="s">
        <v>163</v>
      </c>
      <c r="AU221" s="232" t="s">
        <v>84</v>
      </c>
      <c r="AY221" s="18" t="s">
        <v>161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82</v>
      </c>
      <c r="BK221" s="233">
        <f>ROUND(I221*H221,2)</f>
        <v>0</v>
      </c>
      <c r="BL221" s="18" t="s">
        <v>259</v>
      </c>
      <c r="BM221" s="232" t="s">
        <v>2887</v>
      </c>
    </row>
    <row r="222" s="2" customFormat="1">
      <c r="A222" s="39"/>
      <c r="B222" s="40"/>
      <c r="C222" s="41"/>
      <c r="D222" s="234" t="s">
        <v>169</v>
      </c>
      <c r="E222" s="41"/>
      <c r="F222" s="235" t="s">
        <v>2888</v>
      </c>
      <c r="G222" s="41"/>
      <c r="H222" s="41"/>
      <c r="I222" s="236"/>
      <c r="J222" s="41"/>
      <c r="K222" s="41"/>
      <c r="L222" s="45"/>
      <c r="M222" s="237"/>
      <c r="N222" s="238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169</v>
      </c>
      <c r="AU222" s="18" t="s">
        <v>84</v>
      </c>
    </row>
    <row r="223" s="13" customFormat="1">
      <c r="A223" s="13"/>
      <c r="B223" s="239"/>
      <c r="C223" s="240"/>
      <c r="D223" s="234" t="s">
        <v>170</v>
      </c>
      <c r="E223" s="241" t="s">
        <v>1</v>
      </c>
      <c r="F223" s="242" t="s">
        <v>2889</v>
      </c>
      <c r="G223" s="240"/>
      <c r="H223" s="243">
        <v>6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9" t="s">
        <v>170</v>
      </c>
      <c r="AU223" s="249" t="s">
        <v>84</v>
      </c>
      <c r="AV223" s="13" t="s">
        <v>84</v>
      </c>
      <c r="AW223" s="13" t="s">
        <v>31</v>
      </c>
      <c r="AX223" s="13" t="s">
        <v>82</v>
      </c>
      <c r="AY223" s="249" t="s">
        <v>161</v>
      </c>
    </row>
    <row r="224" s="2" customFormat="1" ht="44.25" customHeight="1">
      <c r="A224" s="39"/>
      <c r="B224" s="40"/>
      <c r="C224" s="220" t="s">
        <v>326</v>
      </c>
      <c r="D224" s="220" t="s">
        <v>163</v>
      </c>
      <c r="E224" s="221" t="s">
        <v>2890</v>
      </c>
      <c r="F224" s="222" t="s">
        <v>2891</v>
      </c>
      <c r="G224" s="223" t="s">
        <v>2861</v>
      </c>
      <c r="H224" s="224">
        <v>2</v>
      </c>
      <c r="I224" s="225"/>
      <c r="J224" s="226">
        <f>ROUND(I224*H224,2)</f>
        <v>0</v>
      </c>
      <c r="K224" s="227"/>
      <c r="L224" s="45"/>
      <c r="M224" s="228" t="s">
        <v>1</v>
      </c>
      <c r="N224" s="229" t="s">
        <v>39</v>
      </c>
      <c r="O224" s="92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259</v>
      </c>
      <c r="AT224" s="232" t="s">
        <v>163</v>
      </c>
      <c r="AU224" s="232" t="s">
        <v>84</v>
      </c>
      <c r="AY224" s="18" t="s">
        <v>161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82</v>
      </c>
      <c r="BK224" s="233">
        <f>ROUND(I224*H224,2)</f>
        <v>0</v>
      </c>
      <c r="BL224" s="18" t="s">
        <v>259</v>
      </c>
      <c r="BM224" s="232" t="s">
        <v>2892</v>
      </c>
    </row>
    <row r="225" s="2" customFormat="1">
      <c r="A225" s="39"/>
      <c r="B225" s="40"/>
      <c r="C225" s="41"/>
      <c r="D225" s="234" t="s">
        <v>169</v>
      </c>
      <c r="E225" s="41"/>
      <c r="F225" s="235" t="s">
        <v>2891</v>
      </c>
      <c r="G225" s="41"/>
      <c r="H225" s="41"/>
      <c r="I225" s="236"/>
      <c r="J225" s="41"/>
      <c r="K225" s="41"/>
      <c r="L225" s="45"/>
      <c r="M225" s="237"/>
      <c r="N225" s="238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169</v>
      </c>
      <c r="AU225" s="18" t="s">
        <v>84</v>
      </c>
    </row>
    <row r="226" s="13" customFormat="1">
      <c r="A226" s="13"/>
      <c r="B226" s="239"/>
      <c r="C226" s="240"/>
      <c r="D226" s="234" t="s">
        <v>170</v>
      </c>
      <c r="E226" s="241" t="s">
        <v>1</v>
      </c>
      <c r="F226" s="242" t="s">
        <v>2872</v>
      </c>
      <c r="G226" s="240"/>
      <c r="H226" s="243">
        <v>2</v>
      </c>
      <c r="I226" s="244"/>
      <c r="J226" s="240"/>
      <c r="K226" s="240"/>
      <c r="L226" s="245"/>
      <c r="M226" s="246"/>
      <c r="N226" s="247"/>
      <c r="O226" s="247"/>
      <c r="P226" s="247"/>
      <c r="Q226" s="247"/>
      <c r="R226" s="247"/>
      <c r="S226" s="247"/>
      <c r="T226" s="24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9" t="s">
        <v>170</v>
      </c>
      <c r="AU226" s="249" t="s">
        <v>84</v>
      </c>
      <c r="AV226" s="13" t="s">
        <v>84</v>
      </c>
      <c r="AW226" s="13" t="s">
        <v>31</v>
      </c>
      <c r="AX226" s="13" t="s">
        <v>82</v>
      </c>
      <c r="AY226" s="249" t="s">
        <v>161</v>
      </c>
    </row>
    <row r="227" s="2" customFormat="1" ht="37.8" customHeight="1">
      <c r="A227" s="39"/>
      <c r="B227" s="40"/>
      <c r="C227" s="220" t="s">
        <v>338</v>
      </c>
      <c r="D227" s="220" t="s">
        <v>163</v>
      </c>
      <c r="E227" s="221" t="s">
        <v>2893</v>
      </c>
      <c r="F227" s="222" t="s">
        <v>2894</v>
      </c>
      <c r="G227" s="223" t="s">
        <v>2861</v>
      </c>
      <c r="H227" s="224">
        <v>4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39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259</v>
      </c>
      <c r="AT227" s="232" t="s">
        <v>163</v>
      </c>
      <c r="AU227" s="232" t="s">
        <v>84</v>
      </c>
      <c r="AY227" s="18" t="s">
        <v>161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82</v>
      </c>
      <c r="BK227" s="233">
        <f>ROUND(I227*H227,2)</f>
        <v>0</v>
      </c>
      <c r="BL227" s="18" t="s">
        <v>259</v>
      </c>
      <c r="BM227" s="232" t="s">
        <v>2895</v>
      </c>
    </row>
    <row r="228" s="2" customFormat="1">
      <c r="A228" s="39"/>
      <c r="B228" s="40"/>
      <c r="C228" s="41"/>
      <c r="D228" s="234" t="s">
        <v>169</v>
      </c>
      <c r="E228" s="41"/>
      <c r="F228" s="235" t="s">
        <v>2894</v>
      </c>
      <c r="G228" s="41"/>
      <c r="H228" s="41"/>
      <c r="I228" s="236"/>
      <c r="J228" s="41"/>
      <c r="K228" s="41"/>
      <c r="L228" s="45"/>
      <c r="M228" s="237"/>
      <c r="N228" s="238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169</v>
      </c>
      <c r="AU228" s="18" t="s">
        <v>84</v>
      </c>
    </row>
    <row r="229" s="13" customFormat="1">
      <c r="A229" s="13"/>
      <c r="B229" s="239"/>
      <c r="C229" s="240"/>
      <c r="D229" s="234" t="s">
        <v>170</v>
      </c>
      <c r="E229" s="241" t="s">
        <v>1</v>
      </c>
      <c r="F229" s="242" t="s">
        <v>2896</v>
      </c>
      <c r="G229" s="240"/>
      <c r="H229" s="243">
        <v>4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9" t="s">
        <v>170</v>
      </c>
      <c r="AU229" s="249" t="s">
        <v>84</v>
      </c>
      <c r="AV229" s="13" t="s">
        <v>84</v>
      </c>
      <c r="AW229" s="13" t="s">
        <v>31</v>
      </c>
      <c r="AX229" s="13" t="s">
        <v>82</v>
      </c>
      <c r="AY229" s="249" t="s">
        <v>161</v>
      </c>
    </row>
    <row r="230" s="2" customFormat="1" ht="16.5" customHeight="1">
      <c r="A230" s="39"/>
      <c r="B230" s="40"/>
      <c r="C230" s="220" t="s">
        <v>347</v>
      </c>
      <c r="D230" s="220" t="s">
        <v>163</v>
      </c>
      <c r="E230" s="221" t="s">
        <v>2897</v>
      </c>
      <c r="F230" s="222" t="s">
        <v>2898</v>
      </c>
      <c r="G230" s="223" t="s">
        <v>183</v>
      </c>
      <c r="H230" s="224">
        <v>549</v>
      </c>
      <c r="I230" s="225"/>
      <c r="J230" s="226">
        <f>ROUND(I230*H230,2)</f>
        <v>0</v>
      </c>
      <c r="K230" s="227"/>
      <c r="L230" s="45"/>
      <c r="M230" s="228" t="s">
        <v>1</v>
      </c>
      <c r="N230" s="229" t="s">
        <v>39</v>
      </c>
      <c r="O230" s="92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259</v>
      </c>
      <c r="AT230" s="232" t="s">
        <v>163</v>
      </c>
      <c r="AU230" s="232" t="s">
        <v>84</v>
      </c>
      <c r="AY230" s="18" t="s">
        <v>161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82</v>
      </c>
      <c r="BK230" s="233">
        <f>ROUND(I230*H230,2)</f>
        <v>0</v>
      </c>
      <c r="BL230" s="18" t="s">
        <v>259</v>
      </c>
      <c r="BM230" s="232" t="s">
        <v>2899</v>
      </c>
    </row>
    <row r="231" s="2" customFormat="1">
      <c r="A231" s="39"/>
      <c r="B231" s="40"/>
      <c r="C231" s="41"/>
      <c r="D231" s="234" t="s">
        <v>169</v>
      </c>
      <c r="E231" s="41"/>
      <c r="F231" s="235" t="s">
        <v>2898</v>
      </c>
      <c r="G231" s="41"/>
      <c r="H231" s="41"/>
      <c r="I231" s="236"/>
      <c r="J231" s="41"/>
      <c r="K231" s="41"/>
      <c r="L231" s="45"/>
      <c r="M231" s="237"/>
      <c r="N231" s="238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169</v>
      </c>
      <c r="AU231" s="18" t="s">
        <v>84</v>
      </c>
    </row>
    <row r="232" s="13" customFormat="1">
      <c r="A232" s="13"/>
      <c r="B232" s="239"/>
      <c r="C232" s="240"/>
      <c r="D232" s="234" t="s">
        <v>170</v>
      </c>
      <c r="E232" s="241" t="s">
        <v>1</v>
      </c>
      <c r="F232" s="242" t="s">
        <v>2900</v>
      </c>
      <c r="G232" s="240"/>
      <c r="H232" s="243">
        <v>441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9" t="s">
        <v>170</v>
      </c>
      <c r="AU232" s="249" t="s">
        <v>84</v>
      </c>
      <c r="AV232" s="13" t="s">
        <v>84</v>
      </c>
      <c r="AW232" s="13" t="s">
        <v>31</v>
      </c>
      <c r="AX232" s="13" t="s">
        <v>74</v>
      </c>
      <c r="AY232" s="249" t="s">
        <v>161</v>
      </c>
    </row>
    <row r="233" s="13" customFormat="1">
      <c r="A233" s="13"/>
      <c r="B233" s="239"/>
      <c r="C233" s="240"/>
      <c r="D233" s="234" t="s">
        <v>170</v>
      </c>
      <c r="E233" s="241" t="s">
        <v>1</v>
      </c>
      <c r="F233" s="242" t="s">
        <v>2901</v>
      </c>
      <c r="G233" s="240"/>
      <c r="H233" s="243">
        <v>108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9" t="s">
        <v>170</v>
      </c>
      <c r="AU233" s="249" t="s">
        <v>84</v>
      </c>
      <c r="AV233" s="13" t="s">
        <v>84</v>
      </c>
      <c r="AW233" s="13" t="s">
        <v>31</v>
      </c>
      <c r="AX233" s="13" t="s">
        <v>74</v>
      </c>
      <c r="AY233" s="249" t="s">
        <v>161</v>
      </c>
    </row>
    <row r="234" s="14" customFormat="1">
      <c r="A234" s="14"/>
      <c r="B234" s="250"/>
      <c r="C234" s="251"/>
      <c r="D234" s="234" t="s">
        <v>170</v>
      </c>
      <c r="E234" s="252" t="s">
        <v>1</v>
      </c>
      <c r="F234" s="253" t="s">
        <v>173</v>
      </c>
      <c r="G234" s="251"/>
      <c r="H234" s="254">
        <v>549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170</v>
      </c>
      <c r="AU234" s="260" t="s">
        <v>84</v>
      </c>
      <c r="AV234" s="14" t="s">
        <v>167</v>
      </c>
      <c r="AW234" s="14" t="s">
        <v>31</v>
      </c>
      <c r="AX234" s="14" t="s">
        <v>82</v>
      </c>
      <c r="AY234" s="260" t="s">
        <v>161</v>
      </c>
    </row>
    <row r="235" s="2" customFormat="1" ht="24.15" customHeight="1">
      <c r="A235" s="39"/>
      <c r="B235" s="40"/>
      <c r="C235" s="220" t="s">
        <v>355</v>
      </c>
      <c r="D235" s="220" t="s">
        <v>163</v>
      </c>
      <c r="E235" s="221" t="s">
        <v>2902</v>
      </c>
      <c r="F235" s="222" t="s">
        <v>2903</v>
      </c>
      <c r="G235" s="223" t="s">
        <v>2861</v>
      </c>
      <c r="H235" s="224">
        <v>3</v>
      </c>
      <c r="I235" s="225"/>
      <c r="J235" s="226">
        <f>ROUND(I235*H235,2)</f>
        <v>0</v>
      </c>
      <c r="K235" s="227"/>
      <c r="L235" s="45"/>
      <c r="M235" s="228" t="s">
        <v>1</v>
      </c>
      <c r="N235" s="229" t="s">
        <v>39</v>
      </c>
      <c r="O235" s="92"/>
      <c r="P235" s="230">
        <f>O235*H235</f>
        <v>0</v>
      </c>
      <c r="Q235" s="230">
        <v>0</v>
      </c>
      <c r="R235" s="230">
        <f>Q235*H235</f>
        <v>0</v>
      </c>
      <c r="S235" s="230">
        <v>0</v>
      </c>
      <c r="T235" s="23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2" t="s">
        <v>259</v>
      </c>
      <c r="AT235" s="232" t="s">
        <v>163</v>
      </c>
      <c r="AU235" s="232" t="s">
        <v>84</v>
      </c>
      <c r="AY235" s="18" t="s">
        <v>161</v>
      </c>
      <c r="BE235" s="233">
        <f>IF(N235="základní",J235,0)</f>
        <v>0</v>
      </c>
      <c r="BF235" s="233">
        <f>IF(N235="snížená",J235,0)</f>
        <v>0</v>
      </c>
      <c r="BG235" s="233">
        <f>IF(N235="zákl. přenesená",J235,0)</f>
        <v>0</v>
      </c>
      <c r="BH235" s="233">
        <f>IF(N235="sníž. přenesená",J235,0)</f>
        <v>0</v>
      </c>
      <c r="BI235" s="233">
        <f>IF(N235="nulová",J235,0)</f>
        <v>0</v>
      </c>
      <c r="BJ235" s="18" t="s">
        <v>82</v>
      </c>
      <c r="BK235" s="233">
        <f>ROUND(I235*H235,2)</f>
        <v>0</v>
      </c>
      <c r="BL235" s="18" t="s">
        <v>259</v>
      </c>
      <c r="BM235" s="232" t="s">
        <v>2904</v>
      </c>
    </row>
    <row r="236" s="2" customFormat="1">
      <c r="A236" s="39"/>
      <c r="B236" s="40"/>
      <c r="C236" s="41"/>
      <c r="D236" s="234" t="s">
        <v>169</v>
      </c>
      <c r="E236" s="41"/>
      <c r="F236" s="235" t="s">
        <v>2903</v>
      </c>
      <c r="G236" s="41"/>
      <c r="H236" s="41"/>
      <c r="I236" s="236"/>
      <c r="J236" s="41"/>
      <c r="K236" s="41"/>
      <c r="L236" s="45"/>
      <c r="M236" s="237"/>
      <c r="N236" s="238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169</v>
      </c>
      <c r="AU236" s="18" t="s">
        <v>84</v>
      </c>
    </row>
    <row r="237" s="13" customFormat="1">
      <c r="A237" s="13"/>
      <c r="B237" s="239"/>
      <c r="C237" s="240"/>
      <c r="D237" s="234" t="s">
        <v>170</v>
      </c>
      <c r="E237" s="241" t="s">
        <v>1</v>
      </c>
      <c r="F237" s="242" t="s">
        <v>2819</v>
      </c>
      <c r="G237" s="240"/>
      <c r="H237" s="243">
        <v>3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170</v>
      </c>
      <c r="AU237" s="249" t="s">
        <v>84</v>
      </c>
      <c r="AV237" s="13" t="s">
        <v>84</v>
      </c>
      <c r="AW237" s="13" t="s">
        <v>31</v>
      </c>
      <c r="AX237" s="13" t="s">
        <v>82</v>
      </c>
      <c r="AY237" s="249" t="s">
        <v>161</v>
      </c>
    </row>
    <row r="238" s="2" customFormat="1" ht="24.15" customHeight="1">
      <c r="A238" s="39"/>
      <c r="B238" s="40"/>
      <c r="C238" s="220" t="s">
        <v>361</v>
      </c>
      <c r="D238" s="220" t="s">
        <v>163</v>
      </c>
      <c r="E238" s="221" t="s">
        <v>2905</v>
      </c>
      <c r="F238" s="222" t="s">
        <v>2906</v>
      </c>
      <c r="G238" s="223" t="s">
        <v>2861</v>
      </c>
      <c r="H238" s="224">
        <v>1</v>
      </c>
      <c r="I238" s="225"/>
      <c r="J238" s="226">
        <f>ROUND(I238*H238,2)</f>
        <v>0</v>
      </c>
      <c r="K238" s="227"/>
      <c r="L238" s="45"/>
      <c r="M238" s="228" t="s">
        <v>1</v>
      </c>
      <c r="N238" s="229" t="s">
        <v>39</v>
      </c>
      <c r="O238" s="92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259</v>
      </c>
      <c r="AT238" s="232" t="s">
        <v>163</v>
      </c>
      <c r="AU238" s="232" t="s">
        <v>84</v>
      </c>
      <c r="AY238" s="18" t="s">
        <v>161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82</v>
      </c>
      <c r="BK238" s="233">
        <f>ROUND(I238*H238,2)</f>
        <v>0</v>
      </c>
      <c r="BL238" s="18" t="s">
        <v>259</v>
      </c>
      <c r="BM238" s="232" t="s">
        <v>2907</v>
      </c>
    </row>
    <row r="239" s="2" customFormat="1">
      <c r="A239" s="39"/>
      <c r="B239" s="40"/>
      <c r="C239" s="41"/>
      <c r="D239" s="234" t="s">
        <v>169</v>
      </c>
      <c r="E239" s="41"/>
      <c r="F239" s="235" t="s">
        <v>2906</v>
      </c>
      <c r="G239" s="41"/>
      <c r="H239" s="41"/>
      <c r="I239" s="236"/>
      <c r="J239" s="41"/>
      <c r="K239" s="41"/>
      <c r="L239" s="45"/>
      <c r="M239" s="237"/>
      <c r="N239" s="238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169</v>
      </c>
      <c r="AU239" s="18" t="s">
        <v>84</v>
      </c>
    </row>
    <row r="240" s="13" customFormat="1">
      <c r="A240" s="13"/>
      <c r="B240" s="239"/>
      <c r="C240" s="240"/>
      <c r="D240" s="234" t="s">
        <v>170</v>
      </c>
      <c r="E240" s="241" t="s">
        <v>1</v>
      </c>
      <c r="F240" s="242" t="s">
        <v>2868</v>
      </c>
      <c r="G240" s="240"/>
      <c r="H240" s="243">
        <v>1</v>
      </c>
      <c r="I240" s="244"/>
      <c r="J240" s="240"/>
      <c r="K240" s="240"/>
      <c r="L240" s="245"/>
      <c r="M240" s="246"/>
      <c r="N240" s="247"/>
      <c r="O240" s="247"/>
      <c r="P240" s="247"/>
      <c r="Q240" s="247"/>
      <c r="R240" s="247"/>
      <c r="S240" s="247"/>
      <c r="T240" s="24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9" t="s">
        <v>170</v>
      </c>
      <c r="AU240" s="249" t="s">
        <v>84</v>
      </c>
      <c r="AV240" s="13" t="s">
        <v>84</v>
      </c>
      <c r="AW240" s="13" t="s">
        <v>31</v>
      </c>
      <c r="AX240" s="13" t="s">
        <v>82</v>
      </c>
      <c r="AY240" s="249" t="s">
        <v>161</v>
      </c>
    </row>
    <row r="241" s="2" customFormat="1" ht="49.05" customHeight="1">
      <c r="A241" s="39"/>
      <c r="B241" s="40"/>
      <c r="C241" s="220" t="s">
        <v>366</v>
      </c>
      <c r="D241" s="220" t="s">
        <v>163</v>
      </c>
      <c r="E241" s="221" t="s">
        <v>2908</v>
      </c>
      <c r="F241" s="222" t="s">
        <v>2909</v>
      </c>
      <c r="G241" s="223" t="s">
        <v>2861</v>
      </c>
      <c r="H241" s="224">
        <v>1</v>
      </c>
      <c r="I241" s="225"/>
      <c r="J241" s="226">
        <f>ROUND(I241*H241,2)</f>
        <v>0</v>
      </c>
      <c r="K241" s="227"/>
      <c r="L241" s="45"/>
      <c r="M241" s="228" t="s">
        <v>1</v>
      </c>
      <c r="N241" s="229" t="s">
        <v>39</v>
      </c>
      <c r="O241" s="92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259</v>
      </c>
      <c r="AT241" s="232" t="s">
        <v>163</v>
      </c>
      <c r="AU241" s="232" t="s">
        <v>84</v>
      </c>
      <c r="AY241" s="18" t="s">
        <v>161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82</v>
      </c>
      <c r="BK241" s="233">
        <f>ROUND(I241*H241,2)</f>
        <v>0</v>
      </c>
      <c r="BL241" s="18" t="s">
        <v>259</v>
      </c>
      <c r="BM241" s="232" t="s">
        <v>2910</v>
      </c>
    </row>
    <row r="242" s="2" customFormat="1">
      <c r="A242" s="39"/>
      <c r="B242" s="40"/>
      <c r="C242" s="41"/>
      <c r="D242" s="234" t="s">
        <v>169</v>
      </c>
      <c r="E242" s="41"/>
      <c r="F242" s="235" t="s">
        <v>2911</v>
      </c>
      <c r="G242" s="41"/>
      <c r="H242" s="41"/>
      <c r="I242" s="236"/>
      <c r="J242" s="41"/>
      <c r="K242" s="41"/>
      <c r="L242" s="45"/>
      <c r="M242" s="237"/>
      <c r="N242" s="238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169</v>
      </c>
      <c r="AU242" s="18" t="s">
        <v>84</v>
      </c>
    </row>
    <row r="243" s="13" customFormat="1">
      <c r="A243" s="13"/>
      <c r="B243" s="239"/>
      <c r="C243" s="240"/>
      <c r="D243" s="234" t="s">
        <v>170</v>
      </c>
      <c r="E243" s="241" t="s">
        <v>1</v>
      </c>
      <c r="F243" s="242" t="s">
        <v>2868</v>
      </c>
      <c r="G243" s="240"/>
      <c r="H243" s="243">
        <v>1</v>
      </c>
      <c r="I243" s="244"/>
      <c r="J243" s="240"/>
      <c r="K243" s="240"/>
      <c r="L243" s="245"/>
      <c r="M243" s="246"/>
      <c r="N243" s="247"/>
      <c r="O243" s="247"/>
      <c r="P243" s="247"/>
      <c r="Q243" s="247"/>
      <c r="R243" s="247"/>
      <c r="S243" s="247"/>
      <c r="T243" s="24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9" t="s">
        <v>170</v>
      </c>
      <c r="AU243" s="249" t="s">
        <v>84</v>
      </c>
      <c r="AV243" s="13" t="s">
        <v>84</v>
      </c>
      <c r="AW243" s="13" t="s">
        <v>31</v>
      </c>
      <c r="AX243" s="13" t="s">
        <v>82</v>
      </c>
      <c r="AY243" s="249" t="s">
        <v>161</v>
      </c>
    </row>
    <row r="244" s="2" customFormat="1" ht="49.05" customHeight="1">
      <c r="A244" s="39"/>
      <c r="B244" s="40"/>
      <c r="C244" s="220" t="s">
        <v>371</v>
      </c>
      <c r="D244" s="220" t="s">
        <v>163</v>
      </c>
      <c r="E244" s="221" t="s">
        <v>2912</v>
      </c>
      <c r="F244" s="222" t="s">
        <v>2913</v>
      </c>
      <c r="G244" s="223" t="s">
        <v>2861</v>
      </c>
      <c r="H244" s="224">
        <v>1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39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259</v>
      </c>
      <c r="AT244" s="232" t="s">
        <v>163</v>
      </c>
      <c r="AU244" s="232" t="s">
        <v>84</v>
      </c>
      <c r="AY244" s="18" t="s">
        <v>161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82</v>
      </c>
      <c r="BK244" s="233">
        <f>ROUND(I244*H244,2)</f>
        <v>0</v>
      </c>
      <c r="BL244" s="18" t="s">
        <v>259</v>
      </c>
      <c r="BM244" s="232" t="s">
        <v>2914</v>
      </c>
    </row>
    <row r="245" s="2" customFormat="1">
      <c r="A245" s="39"/>
      <c r="B245" s="40"/>
      <c r="C245" s="41"/>
      <c r="D245" s="234" t="s">
        <v>169</v>
      </c>
      <c r="E245" s="41"/>
      <c r="F245" s="235" t="s">
        <v>2913</v>
      </c>
      <c r="G245" s="41"/>
      <c r="H245" s="41"/>
      <c r="I245" s="236"/>
      <c r="J245" s="41"/>
      <c r="K245" s="41"/>
      <c r="L245" s="45"/>
      <c r="M245" s="237"/>
      <c r="N245" s="238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169</v>
      </c>
      <c r="AU245" s="18" t="s">
        <v>84</v>
      </c>
    </row>
    <row r="246" s="13" customFormat="1">
      <c r="A246" s="13"/>
      <c r="B246" s="239"/>
      <c r="C246" s="240"/>
      <c r="D246" s="234" t="s">
        <v>170</v>
      </c>
      <c r="E246" s="241" t="s">
        <v>1</v>
      </c>
      <c r="F246" s="242" t="s">
        <v>2868</v>
      </c>
      <c r="G246" s="240"/>
      <c r="H246" s="243">
        <v>1</v>
      </c>
      <c r="I246" s="244"/>
      <c r="J246" s="240"/>
      <c r="K246" s="240"/>
      <c r="L246" s="245"/>
      <c r="M246" s="246"/>
      <c r="N246" s="247"/>
      <c r="O246" s="247"/>
      <c r="P246" s="247"/>
      <c r="Q246" s="247"/>
      <c r="R246" s="247"/>
      <c r="S246" s="247"/>
      <c r="T246" s="24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9" t="s">
        <v>170</v>
      </c>
      <c r="AU246" s="249" t="s">
        <v>84</v>
      </c>
      <c r="AV246" s="13" t="s">
        <v>84</v>
      </c>
      <c r="AW246" s="13" t="s">
        <v>31</v>
      </c>
      <c r="AX246" s="13" t="s">
        <v>82</v>
      </c>
      <c r="AY246" s="249" t="s">
        <v>161</v>
      </c>
    </row>
    <row r="247" s="2" customFormat="1" ht="16.5" customHeight="1">
      <c r="A247" s="39"/>
      <c r="B247" s="40"/>
      <c r="C247" s="220" t="s">
        <v>376</v>
      </c>
      <c r="D247" s="220" t="s">
        <v>163</v>
      </c>
      <c r="E247" s="221" t="s">
        <v>2915</v>
      </c>
      <c r="F247" s="222" t="s">
        <v>2916</v>
      </c>
      <c r="G247" s="223" t="s">
        <v>2861</v>
      </c>
      <c r="H247" s="224">
        <v>1</v>
      </c>
      <c r="I247" s="225"/>
      <c r="J247" s="226">
        <f>ROUND(I247*H247,2)</f>
        <v>0</v>
      </c>
      <c r="K247" s="227"/>
      <c r="L247" s="45"/>
      <c r="M247" s="228" t="s">
        <v>1</v>
      </c>
      <c r="N247" s="229" t="s">
        <v>39</v>
      </c>
      <c r="O247" s="92"/>
      <c r="P247" s="230">
        <f>O247*H247</f>
        <v>0</v>
      </c>
      <c r="Q247" s="230">
        <v>0</v>
      </c>
      <c r="R247" s="230">
        <f>Q247*H247</f>
        <v>0</v>
      </c>
      <c r="S247" s="230">
        <v>0</v>
      </c>
      <c r="T247" s="231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2" t="s">
        <v>259</v>
      </c>
      <c r="AT247" s="232" t="s">
        <v>163</v>
      </c>
      <c r="AU247" s="232" t="s">
        <v>84</v>
      </c>
      <c r="AY247" s="18" t="s">
        <v>161</v>
      </c>
      <c r="BE247" s="233">
        <f>IF(N247="základní",J247,0)</f>
        <v>0</v>
      </c>
      <c r="BF247" s="233">
        <f>IF(N247="snížená",J247,0)</f>
        <v>0</v>
      </c>
      <c r="BG247" s="233">
        <f>IF(N247="zákl. přenesená",J247,0)</f>
        <v>0</v>
      </c>
      <c r="BH247" s="233">
        <f>IF(N247="sníž. přenesená",J247,0)</f>
        <v>0</v>
      </c>
      <c r="BI247" s="233">
        <f>IF(N247="nulová",J247,0)</f>
        <v>0</v>
      </c>
      <c r="BJ247" s="18" t="s">
        <v>82</v>
      </c>
      <c r="BK247" s="233">
        <f>ROUND(I247*H247,2)</f>
        <v>0</v>
      </c>
      <c r="BL247" s="18" t="s">
        <v>259</v>
      </c>
      <c r="BM247" s="232" t="s">
        <v>2917</v>
      </c>
    </row>
    <row r="248" s="2" customFormat="1">
      <c r="A248" s="39"/>
      <c r="B248" s="40"/>
      <c r="C248" s="41"/>
      <c r="D248" s="234" t="s">
        <v>169</v>
      </c>
      <c r="E248" s="41"/>
      <c r="F248" s="235" t="s">
        <v>2916</v>
      </c>
      <c r="G248" s="41"/>
      <c r="H248" s="41"/>
      <c r="I248" s="236"/>
      <c r="J248" s="41"/>
      <c r="K248" s="41"/>
      <c r="L248" s="45"/>
      <c r="M248" s="237"/>
      <c r="N248" s="238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169</v>
      </c>
      <c r="AU248" s="18" t="s">
        <v>84</v>
      </c>
    </row>
    <row r="249" s="13" customFormat="1">
      <c r="A249" s="13"/>
      <c r="B249" s="239"/>
      <c r="C249" s="240"/>
      <c r="D249" s="234" t="s">
        <v>170</v>
      </c>
      <c r="E249" s="241" t="s">
        <v>1</v>
      </c>
      <c r="F249" s="242" t="s">
        <v>2868</v>
      </c>
      <c r="G249" s="240"/>
      <c r="H249" s="243">
        <v>1</v>
      </c>
      <c r="I249" s="244"/>
      <c r="J249" s="240"/>
      <c r="K249" s="240"/>
      <c r="L249" s="245"/>
      <c r="M249" s="246"/>
      <c r="N249" s="247"/>
      <c r="O249" s="247"/>
      <c r="P249" s="247"/>
      <c r="Q249" s="247"/>
      <c r="R249" s="247"/>
      <c r="S249" s="247"/>
      <c r="T249" s="24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9" t="s">
        <v>170</v>
      </c>
      <c r="AU249" s="249" t="s">
        <v>84</v>
      </c>
      <c r="AV249" s="13" t="s">
        <v>84</v>
      </c>
      <c r="AW249" s="13" t="s">
        <v>31</v>
      </c>
      <c r="AX249" s="13" t="s">
        <v>82</v>
      </c>
      <c r="AY249" s="249" t="s">
        <v>161</v>
      </c>
    </row>
    <row r="250" s="2" customFormat="1" ht="16.5" customHeight="1">
      <c r="A250" s="39"/>
      <c r="B250" s="40"/>
      <c r="C250" s="220" t="s">
        <v>382</v>
      </c>
      <c r="D250" s="220" t="s">
        <v>163</v>
      </c>
      <c r="E250" s="221" t="s">
        <v>2918</v>
      </c>
      <c r="F250" s="222" t="s">
        <v>2919</v>
      </c>
      <c r="G250" s="223" t="s">
        <v>2861</v>
      </c>
      <c r="H250" s="224">
        <v>1</v>
      </c>
      <c r="I250" s="225"/>
      <c r="J250" s="226">
        <f>ROUND(I250*H250,2)</f>
        <v>0</v>
      </c>
      <c r="K250" s="227"/>
      <c r="L250" s="45"/>
      <c r="M250" s="228" t="s">
        <v>1</v>
      </c>
      <c r="N250" s="229" t="s">
        <v>39</v>
      </c>
      <c r="O250" s="92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259</v>
      </c>
      <c r="AT250" s="232" t="s">
        <v>163</v>
      </c>
      <c r="AU250" s="232" t="s">
        <v>84</v>
      </c>
      <c r="AY250" s="18" t="s">
        <v>161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82</v>
      </c>
      <c r="BK250" s="233">
        <f>ROUND(I250*H250,2)</f>
        <v>0</v>
      </c>
      <c r="BL250" s="18" t="s">
        <v>259</v>
      </c>
      <c r="BM250" s="232" t="s">
        <v>2920</v>
      </c>
    </row>
    <row r="251" s="2" customFormat="1">
      <c r="A251" s="39"/>
      <c r="B251" s="40"/>
      <c r="C251" s="41"/>
      <c r="D251" s="234" t="s">
        <v>169</v>
      </c>
      <c r="E251" s="41"/>
      <c r="F251" s="235" t="s">
        <v>2919</v>
      </c>
      <c r="G251" s="41"/>
      <c r="H251" s="41"/>
      <c r="I251" s="236"/>
      <c r="J251" s="41"/>
      <c r="K251" s="41"/>
      <c r="L251" s="45"/>
      <c r="M251" s="237"/>
      <c r="N251" s="238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169</v>
      </c>
      <c r="AU251" s="18" t="s">
        <v>84</v>
      </c>
    </row>
    <row r="252" s="13" customFormat="1">
      <c r="A252" s="13"/>
      <c r="B252" s="239"/>
      <c r="C252" s="240"/>
      <c r="D252" s="234" t="s">
        <v>170</v>
      </c>
      <c r="E252" s="241" t="s">
        <v>1</v>
      </c>
      <c r="F252" s="242" t="s">
        <v>2868</v>
      </c>
      <c r="G252" s="240"/>
      <c r="H252" s="243">
        <v>1</v>
      </c>
      <c r="I252" s="244"/>
      <c r="J252" s="240"/>
      <c r="K252" s="240"/>
      <c r="L252" s="245"/>
      <c r="M252" s="246"/>
      <c r="N252" s="247"/>
      <c r="O252" s="247"/>
      <c r="P252" s="247"/>
      <c r="Q252" s="247"/>
      <c r="R252" s="247"/>
      <c r="S252" s="247"/>
      <c r="T252" s="24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9" t="s">
        <v>170</v>
      </c>
      <c r="AU252" s="249" t="s">
        <v>84</v>
      </c>
      <c r="AV252" s="13" t="s">
        <v>84</v>
      </c>
      <c r="AW252" s="13" t="s">
        <v>31</v>
      </c>
      <c r="AX252" s="13" t="s">
        <v>82</v>
      </c>
      <c r="AY252" s="249" t="s">
        <v>161</v>
      </c>
    </row>
    <row r="253" s="2" customFormat="1" ht="16.5" customHeight="1">
      <c r="A253" s="39"/>
      <c r="B253" s="40"/>
      <c r="C253" s="220" t="s">
        <v>386</v>
      </c>
      <c r="D253" s="220" t="s">
        <v>163</v>
      </c>
      <c r="E253" s="221" t="s">
        <v>2921</v>
      </c>
      <c r="F253" s="222" t="s">
        <v>2922</v>
      </c>
      <c r="G253" s="223" t="s">
        <v>2861</v>
      </c>
      <c r="H253" s="224">
        <v>1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39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259</v>
      </c>
      <c r="AT253" s="232" t="s">
        <v>163</v>
      </c>
      <c r="AU253" s="232" t="s">
        <v>84</v>
      </c>
      <c r="AY253" s="18" t="s">
        <v>161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82</v>
      </c>
      <c r="BK253" s="233">
        <f>ROUND(I253*H253,2)</f>
        <v>0</v>
      </c>
      <c r="BL253" s="18" t="s">
        <v>259</v>
      </c>
      <c r="BM253" s="232" t="s">
        <v>2923</v>
      </c>
    </row>
    <row r="254" s="2" customFormat="1">
      <c r="A254" s="39"/>
      <c r="B254" s="40"/>
      <c r="C254" s="41"/>
      <c r="D254" s="234" t="s">
        <v>169</v>
      </c>
      <c r="E254" s="41"/>
      <c r="F254" s="235" t="s">
        <v>2922</v>
      </c>
      <c r="G254" s="41"/>
      <c r="H254" s="41"/>
      <c r="I254" s="236"/>
      <c r="J254" s="41"/>
      <c r="K254" s="41"/>
      <c r="L254" s="45"/>
      <c r="M254" s="237"/>
      <c r="N254" s="238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169</v>
      </c>
      <c r="AU254" s="18" t="s">
        <v>84</v>
      </c>
    </row>
    <row r="255" s="13" customFormat="1">
      <c r="A255" s="13"/>
      <c r="B255" s="239"/>
      <c r="C255" s="240"/>
      <c r="D255" s="234" t="s">
        <v>170</v>
      </c>
      <c r="E255" s="241" t="s">
        <v>1</v>
      </c>
      <c r="F255" s="242" t="s">
        <v>2868</v>
      </c>
      <c r="G255" s="240"/>
      <c r="H255" s="243">
        <v>1</v>
      </c>
      <c r="I255" s="244"/>
      <c r="J255" s="240"/>
      <c r="K255" s="240"/>
      <c r="L255" s="245"/>
      <c r="M255" s="246"/>
      <c r="N255" s="247"/>
      <c r="O255" s="247"/>
      <c r="P255" s="247"/>
      <c r="Q255" s="247"/>
      <c r="R255" s="247"/>
      <c r="S255" s="247"/>
      <c r="T255" s="24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9" t="s">
        <v>170</v>
      </c>
      <c r="AU255" s="249" t="s">
        <v>84</v>
      </c>
      <c r="AV255" s="13" t="s">
        <v>84</v>
      </c>
      <c r="AW255" s="13" t="s">
        <v>31</v>
      </c>
      <c r="AX255" s="13" t="s">
        <v>82</v>
      </c>
      <c r="AY255" s="249" t="s">
        <v>161</v>
      </c>
    </row>
    <row r="256" s="2" customFormat="1" ht="16.5" customHeight="1">
      <c r="A256" s="39"/>
      <c r="B256" s="40"/>
      <c r="C256" s="220" t="s">
        <v>391</v>
      </c>
      <c r="D256" s="220" t="s">
        <v>163</v>
      </c>
      <c r="E256" s="221" t="s">
        <v>2924</v>
      </c>
      <c r="F256" s="222" t="s">
        <v>1422</v>
      </c>
      <c r="G256" s="223" t="s">
        <v>2861</v>
      </c>
      <c r="H256" s="224">
        <v>1</v>
      </c>
      <c r="I256" s="225"/>
      <c r="J256" s="226">
        <f>ROUND(I256*H256,2)</f>
        <v>0</v>
      </c>
      <c r="K256" s="227"/>
      <c r="L256" s="45"/>
      <c r="M256" s="228" t="s">
        <v>1</v>
      </c>
      <c r="N256" s="229" t="s">
        <v>39</v>
      </c>
      <c r="O256" s="92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259</v>
      </c>
      <c r="AT256" s="232" t="s">
        <v>163</v>
      </c>
      <c r="AU256" s="232" t="s">
        <v>84</v>
      </c>
      <c r="AY256" s="18" t="s">
        <v>161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82</v>
      </c>
      <c r="BK256" s="233">
        <f>ROUND(I256*H256,2)</f>
        <v>0</v>
      </c>
      <c r="BL256" s="18" t="s">
        <v>259</v>
      </c>
      <c r="BM256" s="232" t="s">
        <v>2925</v>
      </c>
    </row>
    <row r="257" s="2" customFormat="1">
      <c r="A257" s="39"/>
      <c r="B257" s="40"/>
      <c r="C257" s="41"/>
      <c r="D257" s="234" t="s">
        <v>169</v>
      </c>
      <c r="E257" s="41"/>
      <c r="F257" s="235" t="s">
        <v>1422</v>
      </c>
      <c r="G257" s="41"/>
      <c r="H257" s="41"/>
      <c r="I257" s="236"/>
      <c r="J257" s="41"/>
      <c r="K257" s="41"/>
      <c r="L257" s="45"/>
      <c r="M257" s="237"/>
      <c r="N257" s="238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169</v>
      </c>
      <c r="AU257" s="18" t="s">
        <v>84</v>
      </c>
    </row>
    <row r="258" s="2" customFormat="1" ht="16.5" customHeight="1">
      <c r="A258" s="39"/>
      <c r="B258" s="40"/>
      <c r="C258" s="220" t="s">
        <v>395</v>
      </c>
      <c r="D258" s="220" t="s">
        <v>163</v>
      </c>
      <c r="E258" s="221" t="s">
        <v>2926</v>
      </c>
      <c r="F258" s="222" t="s">
        <v>2927</v>
      </c>
      <c r="G258" s="223" t="s">
        <v>2861</v>
      </c>
      <c r="H258" s="224">
        <v>1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39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259</v>
      </c>
      <c r="AT258" s="232" t="s">
        <v>163</v>
      </c>
      <c r="AU258" s="232" t="s">
        <v>84</v>
      </c>
      <c r="AY258" s="18" t="s">
        <v>161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82</v>
      </c>
      <c r="BK258" s="233">
        <f>ROUND(I258*H258,2)</f>
        <v>0</v>
      </c>
      <c r="BL258" s="18" t="s">
        <v>259</v>
      </c>
      <c r="BM258" s="232" t="s">
        <v>2928</v>
      </c>
    </row>
    <row r="259" s="2" customFormat="1">
      <c r="A259" s="39"/>
      <c r="B259" s="40"/>
      <c r="C259" s="41"/>
      <c r="D259" s="234" t="s">
        <v>169</v>
      </c>
      <c r="E259" s="41"/>
      <c r="F259" s="235" t="s">
        <v>2927</v>
      </c>
      <c r="G259" s="41"/>
      <c r="H259" s="41"/>
      <c r="I259" s="236"/>
      <c r="J259" s="41"/>
      <c r="K259" s="41"/>
      <c r="L259" s="45"/>
      <c r="M259" s="237"/>
      <c r="N259" s="238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169</v>
      </c>
      <c r="AU259" s="18" t="s">
        <v>84</v>
      </c>
    </row>
    <row r="260" s="2" customFormat="1" ht="24.15" customHeight="1">
      <c r="A260" s="39"/>
      <c r="B260" s="40"/>
      <c r="C260" s="220" t="s">
        <v>400</v>
      </c>
      <c r="D260" s="220" t="s">
        <v>163</v>
      </c>
      <c r="E260" s="221" t="s">
        <v>2929</v>
      </c>
      <c r="F260" s="222" t="s">
        <v>2930</v>
      </c>
      <c r="G260" s="223" t="s">
        <v>2861</v>
      </c>
      <c r="H260" s="224">
        <v>19</v>
      </c>
      <c r="I260" s="225"/>
      <c r="J260" s="226">
        <f>ROUND(I260*H260,2)</f>
        <v>0</v>
      </c>
      <c r="K260" s="227"/>
      <c r="L260" s="45"/>
      <c r="M260" s="228" t="s">
        <v>1</v>
      </c>
      <c r="N260" s="229" t="s">
        <v>39</v>
      </c>
      <c r="O260" s="92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259</v>
      </c>
      <c r="AT260" s="232" t="s">
        <v>163</v>
      </c>
      <c r="AU260" s="232" t="s">
        <v>84</v>
      </c>
      <c r="AY260" s="18" t="s">
        <v>161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82</v>
      </c>
      <c r="BK260" s="233">
        <f>ROUND(I260*H260,2)</f>
        <v>0</v>
      </c>
      <c r="BL260" s="18" t="s">
        <v>259</v>
      </c>
      <c r="BM260" s="232" t="s">
        <v>2931</v>
      </c>
    </row>
    <row r="261" s="2" customFormat="1">
      <c r="A261" s="39"/>
      <c r="B261" s="40"/>
      <c r="C261" s="41"/>
      <c r="D261" s="234" t="s">
        <v>169</v>
      </c>
      <c r="E261" s="41"/>
      <c r="F261" s="235" t="s">
        <v>2930</v>
      </c>
      <c r="G261" s="41"/>
      <c r="H261" s="41"/>
      <c r="I261" s="236"/>
      <c r="J261" s="41"/>
      <c r="K261" s="41"/>
      <c r="L261" s="45"/>
      <c r="M261" s="237"/>
      <c r="N261" s="238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169</v>
      </c>
      <c r="AU261" s="18" t="s">
        <v>84</v>
      </c>
    </row>
    <row r="262" s="13" customFormat="1">
      <c r="A262" s="13"/>
      <c r="B262" s="239"/>
      <c r="C262" s="240"/>
      <c r="D262" s="234" t="s">
        <v>170</v>
      </c>
      <c r="E262" s="241" t="s">
        <v>1</v>
      </c>
      <c r="F262" s="242" t="s">
        <v>2932</v>
      </c>
      <c r="G262" s="240"/>
      <c r="H262" s="243">
        <v>12</v>
      </c>
      <c r="I262" s="244"/>
      <c r="J262" s="240"/>
      <c r="K262" s="240"/>
      <c r="L262" s="245"/>
      <c r="M262" s="246"/>
      <c r="N262" s="247"/>
      <c r="O262" s="247"/>
      <c r="P262" s="247"/>
      <c r="Q262" s="247"/>
      <c r="R262" s="247"/>
      <c r="S262" s="247"/>
      <c r="T262" s="24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9" t="s">
        <v>170</v>
      </c>
      <c r="AU262" s="249" t="s">
        <v>84</v>
      </c>
      <c r="AV262" s="13" t="s">
        <v>84</v>
      </c>
      <c r="AW262" s="13" t="s">
        <v>31</v>
      </c>
      <c r="AX262" s="13" t="s">
        <v>74</v>
      </c>
      <c r="AY262" s="249" t="s">
        <v>161</v>
      </c>
    </row>
    <row r="263" s="13" customFormat="1">
      <c r="A263" s="13"/>
      <c r="B263" s="239"/>
      <c r="C263" s="240"/>
      <c r="D263" s="234" t="s">
        <v>170</v>
      </c>
      <c r="E263" s="241" t="s">
        <v>1</v>
      </c>
      <c r="F263" s="242" t="s">
        <v>2820</v>
      </c>
      <c r="G263" s="240"/>
      <c r="H263" s="243">
        <v>7</v>
      </c>
      <c r="I263" s="244"/>
      <c r="J263" s="240"/>
      <c r="K263" s="240"/>
      <c r="L263" s="245"/>
      <c r="M263" s="246"/>
      <c r="N263" s="247"/>
      <c r="O263" s="247"/>
      <c r="P263" s="247"/>
      <c r="Q263" s="247"/>
      <c r="R263" s="247"/>
      <c r="S263" s="247"/>
      <c r="T263" s="248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9" t="s">
        <v>170</v>
      </c>
      <c r="AU263" s="249" t="s">
        <v>84</v>
      </c>
      <c r="AV263" s="13" t="s">
        <v>84</v>
      </c>
      <c r="AW263" s="13" t="s">
        <v>31</v>
      </c>
      <c r="AX263" s="13" t="s">
        <v>74</v>
      </c>
      <c r="AY263" s="249" t="s">
        <v>161</v>
      </c>
    </row>
    <row r="264" s="14" customFormat="1">
      <c r="A264" s="14"/>
      <c r="B264" s="250"/>
      <c r="C264" s="251"/>
      <c r="D264" s="234" t="s">
        <v>170</v>
      </c>
      <c r="E264" s="252" t="s">
        <v>1</v>
      </c>
      <c r="F264" s="253" t="s">
        <v>173</v>
      </c>
      <c r="G264" s="251"/>
      <c r="H264" s="254">
        <v>19</v>
      </c>
      <c r="I264" s="255"/>
      <c r="J264" s="251"/>
      <c r="K264" s="251"/>
      <c r="L264" s="256"/>
      <c r="M264" s="257"/>
      <c r="N264" s="258"/>
      <c r="O264" s="258"/>
      <c r="P264" s="258"/>
      <c r="Q264" s="258"/>
      <c r="R264" s="258"/>
      <c r="S264" s="258"/>
      <c r="T264" s="259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0" t="s">
        <v>170</v>
      </c>
      <c r="AU264" s="260" t="s">
        <v>84</v>
      </c>
      <c r="AV264" s="14" t="s">
        <v>167</v>
      </c>
      <c r="AW264" s="14" t="s">
        <v>31</v>
      </c>
      <c r="AX264" s="14" t="s">
        <v>82</v>
      </c>
      <c r="AY264" s="260" t="s">
        <v>161</v>
      </c>
    </row>
    <row r="265" s="12" customFormat="1" ht="22.8" customHeight="1">
      <c r="A265" s="12"/>
      <c r="B265" s="204"/>
      <c r="C265" s="205"/>
      <c r="D265" s="206" t="s">
        <v>73</v>
      </c>
      <c r="E265" s="218" t="s">
        <v>2933</v>
      </c>
      <c r="F265" s="218" t="s">
        <v>2934</v>
      </c>
      <c r="G265" s="205"/>
      <c r="H265" s="205"/>
      <c r="I265" s="208"/>
      <c r="J265" s="219">
        <f>BK265</f>
        <v>0</v>
      </c>
      <c r="K265" s="205"/>
      <c r="L265" s="210"/>
      <c r="M265" s="211"/>
      <c r="N265" s="212"/>
      <c r="O265" s="212"/>
      <c r="P265" s="213">
        <f>SUM(P266:P393)</f>
        <v>0</v>
      </c>
      <c r="Q265" s="212"/>
      <c r="R265" s="213">
        <f>SUM(R266:R393)</f>
        <v>0</v>
      </c>
      <c r="S265" s="212"/>
      <c r="T265" s="214">
        <f>SUM(T266:T393)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5" t="s">
        <v>84</v>
      </c>
      <c r="AT265" s="216" t="s">
        <v>73</v>
      </c>
      <c r="AU265" s="216" t="s">
        <v>82</v>
      </c>
      <c r="AY265" s="215" t="s">
        <v>161</v>
      </c>
      <c r="BK265" s="217">
        <f>SUM(BK266:BK393)</f>
        <v>0</v>
      </c>
    </row>
    <row r="266" s="2" customFormat="1" ht="33" customHeight="1">
      <c r="A266" s="39"/>
      <c r="B266" s="40"/>
      <c r="C266" s="220" t="s">
        <v>407</v>
      </c>
      <c r="D266" s="220" t="s">
        <v>163</v>
      </c>
      <c r="E266" s="221" t="s">
        <v>2935</v>
      </c>
      <c r="F266" s="222" t="s">
        <v>2936</v>
      </c>
      <c r="G266" s="223" t="s">
        <v>183</v>
      </c>
      <c r="H266" s="224">
        <v>188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39</v>
      </c>
      <c r="O266" s="92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259</v>
      </c>
      <c r="AT266" s="232" t="s">
        <v>163</v>
      </c>
      <c r="AU266" s="232" t="s">
        <v>84</v>
      </c>
      <c r="AY266" s="18" t="s">
        <v>161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82</v>
      </c>
      <c r="BK266" s="233">
        <f>ROUND(I266*H266,2)</f>
        <v>0</v>
      </c>
      <c r="BL266" s="18" t="s">
        <v>259</v>
      </c>
      <c r="BM266" s="232" t="s">
        <v>2937</v>
      </c>
    </row>
    <row r="267" s="2" customFormat="1">
      <c r="A267" s="39"/>
      <c r="B267" s="40"/>
      <c r="C267" s="41"/>
      <c r="D267" s="234" t="s">
        <v>169</v>
      </c>
      <c r="E267" s="41"/>
      <c r="F267" s="235" t="s">
        <v>2936</v>
      </c>
      <c r="G267" s="41"/>
      <c r="H267" s="41"/>
      <c r="I267" s="236"/>
      <c r="J267" s="41"/>
      <c r="K267" s="41"/>
      <c r="L267" s="45"/>
      <c r="M267" s="237"/>
      <c r="N267" s="238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169</v>
      </c>
      <c r="AU267" s="18" t="s">
        <v>84</v>
      </c>
    </row>
    <row r="268" s="13" customFormat="1">
      <c r="A268" s="13"/>
      <c r="B268" s="239"/>
      <c r="C268" s="240"/>
      <c r="D268" s="234" t="s">
        <v>170</v>
      </c>
      <c r="E268" s="241" t="s">
        <v>1</v>
      </c>
      <c r="F268" s="242" t="s">
        <v>2938</v>
      </c>
      <c r="G268" s="240"/>
      <c r="H268" s="243">
        <v>105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9" t="s">
        <v>170</v>
      </c>
      <c r="AU268" s="249" t="s">
        <v>84</v>
      </c>
      <c r="AV268" s="13" t="s">
        <v>84</v>
      </c>
      <c r="AW268" s="13" t="s">
        <v>31</v>
      </c>
      <c r="AX268" s="13" t="s">
        <v>74</v>
      </c>
      <c r="AY268" s="249" t="s">
        <v>161</v>
      </c>
    </row>
    <row r="269" s="13" customFormat="1">
      <c r="A269" s="13"/>
      <c r="B269" s="239"/>
      <c r="C269" s="240"/>
      <c r="D269" s="234" t="s">
        <v>170</v>
      </c>
      <c r="E269" s="241" t="s">
        <v>1</v>
      </c>
      <c r="F269" s="242" t="s">
        <v>2939</v>
      </c>
      <c r="G269" s="240"/>
      <c r="H269" s="243">
        <v>83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9" t="s">
        <v>170</v>
      </c>
      <c r="AU269" s="249" t="s">
        <v>84</v>
      </c>
      <c r="AV269" s="13" t="s">
        <v>84</v>
      </c>
      <c r="AW269" s="13" t="s">
        <v>31</v>
      </c>
      <c r="AX269" s="13" t="s">
        <v>74</v>
      </c>
      <c r="AY269" s="249" t="s">
        <v>161</v>
      </c>
    </row>
    <row r="270" s="14" customFormat="1">
      <c r="A270" s="14"/>
      <c r="B270" s="250"/>
      <c r="C270" s="251"/>
      <c r="D270" s="234" t="s">
        <v>170</v>
      </c>
      <c r="E270" s="252" t="s">
        <v>1</v>
      </c>
      <c r="F270" s="253" t="s">
        <v>173</v>
      </c>
      <c r="G270" s="251"/>
      <c r="H270" s="254">
        <v>188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170</v>
      </c>
      <c r="AU270" s="260" t="s">
        <v>84</v>
      </c>
      <c r="AV270" s="14" t="s">
        <v>167</v>
      </c>
      <c r="AW270" s="14" t="s">
        <v>31</v>
      </c>
      <c r="AX270" s="14" t="s">
        <v>82</v>
      </c>
      <c r="AY270" s="260" t="s">
        <v>161</v>
      </c>
    </row>
    <row r="271" s="2" customFormat="1" ht="33" customHeight="1">
      <c r="A271" s="39"/>
      <c r="B271" s="40"/>
      <c r="C271" s="220" t="s">
        <v>411</v>
      </c>
      <c r="D271" s="220" t="s">
        <v>163</v>
      </c>
      <c r="E271" s="221" t="s">
        <v>2940</v>
      </c>
      <c r="F271" s="222" t="s">
        <v>2941</v>
      </c>
      <c r="G271" s="223" t="s">
        <v>183</v>
      </c>
      <c r="H271" s="224">
        <v>265</v>
      </c>
      <c r="I271" s="225"/>
      <c r="J271" s="226">
        <f>ROUND(I271*H271,2)</f>
        <v>0</v>
      </c>
      <c r="K271" s="227"/>
      <c r="L271" s="45"/>
      <c r="M271" s="228" t="s">
        <v>1</v>
      </c>
      <c r="N271" s="229" t="s">
        <v>39</v>
      </c>
      <c r="O271" s="92"/>
      <c r="P271" s="230">
        <f>O271*H271</f>
        <v>0</v>
      </c>
      <c r="Q271" s="230">
        <v>0</v>
      </c>
      <c r="R271" s="230">
        <f>Q271*H271</f>
        <v>0</v>
      </c>
      <c r="S271" s="230">
        <v>0</v>
      </c>
      <c r="T271" s="23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2" t="s">
        <v>259</v>
      </c>
      <c r="AT271" s="232" t="s">
        <v>163</v>
      </c>
      <c r="AU271" s="232" t="s">
        <v>84</v>
      </c>
      <c r="AY271" s="18" t="s">
        <v>161</v>
      </c>
      <c r="BE271" s="233">
        <f>IF(N271="základní",J271,0)</f>
        <v>0</v>
      </c>
      <c r="BF271" s="233">
        <f>IF(N271="snížená",J271,0)</f>
        <v>0</v>
      </c>
      <c r="BG271" s="233">
        <f>IF(N271="zákl. přenesená",J271,0)</f>
        <v>0</v>
      </c>
      <c r="BH271" s="233">
        <f>IF(N271="sníž. přenesená",J271,0)</f>
        <v>0</v>
      </c>
      <c r="BI271" s="233">
        <f>IF(N271="nulová",J271,0)</f>
        <v>0</v>
      </c>
      <c r="BJ271" s="18" t="s">
        <v>82</v>
      </c>
      <c r="BK271" s="233">
        <f>ROUND(I271*H271,2)</f>
        <v>0</v>
      </c>
      <c r="BL271" s="18" t="s">
        <v>259</v>
      </c>
      <c r="BM271" s="232" t="s">
        <v>2942</v>
      </c>
    </row>
    <row r="272" s="2" customFormat="1">
      <c r="A272" s="39"/>
      <c r="B272" s="40"/>
      <c r="C272" s="41"/>
      <c r="D272" s="234" t="s">
        <v>169</v>
      </c>
      <c r="E272" s="41"/>
      <c r="F272" s="235" t="s">
        <v>2941</v>
      </c>
      <c r="G272" s="41"/>
      <c r="H272" s="41"/>
      <c r="I272" s="236"/>
      <c r="J272" s="41"/>
      <c r="K272" s="41"/>
      <c r="L272" s="45"/>
      <c r="M272" s="237"/>
      <c r="N272" s="238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169</v>
      </c>
      <c r="AU272" s="18" t="s">
        <v>84</v>
      </c>
    </row>
    <row r="273" s="13" customFormat="1">
      <c r="A273" s="13"/>
      <c r="B273" s="239"/>
      <c r="C273" s="240"/>
      <c r="D273" s="234" t="s">
        <v>170</v>
      </c>
      <c r="E273" s="241" t="s">
        <v>1</v>
      </c>
      <c r="F273" s="242" t="s">
        <v>2943</v>
      </c>
      <c r="G273" s="240"/>
      <c r="H273" s="243">
        <v>214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9" t="s">
        <v>170</v>
      </c>
      <c r="AU273" s="249" t="s">
        <v>84</v>
      </c>
      <c r="AV273" s="13" t="s">
        <v>84</v>
      </c>
      <c r="AW273" s="13" t="s">
        <v>31</v>
      </c>
      <c r="AX273" s="13" t="s">
        <v>74</v>
      </c>
      <c r="AY273" s="249" t="s">
        <v>161</v>
      </c>
    </row>
    <row r="274" s="13" customFormat="1">
      <c r="A274" s="13"/>
      <c r="B274" s="239"/>
      <c r="C274" s="240"/>
      <c r="D274" s="234" t="s">
        <v>170</v>
      </c>
      <c r="E274" s="241" t="s">
        <v>1</v>
      </c>
      <c r="F274" s="242" t="s">
        <v>2944</v>
      </c>
      <c r="G274" s="240"/>
      <c r="H274" s="243">
        <v>51</v>
      </c>
      <c r="I274" s="244"/>
      <c r="J274" s="240"/>
      <c r="K274" s="240"/>
      <c r="L274" s="245"/>
      <c r="M274" s="246"/>
      <c r="N274" s="247"/>
      <c r="O274" s="247"/>
      <c r="P274" s="247"/>
      <c r="Q274" s="247"/>
      <c r="R274" s="247"/>
      <c r="S274" s="247"/>
      <c r="T274" s="24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9" t="s">
        <v>170</v>
      </c>
      <c r="AU274" s="249" t="s">
        <v>84</v>
      </c>
      <c r="AV274" s="13" t="s">
        <v>84</v>
      </c>
      <c r="AW274" s="13" t="s">
        <v>31</v>
      </c>
      <c r="AX274" s="13" t="s">
        <v>74</v>
      </c>
      <c r="AY274" s="249" t="s">
        <v>161</v>
      </c>
    </row>
    <row r="275" s="14" customFormat="1">
      <c r="A275" s="14"/>
      <c r="B275" s="250"/>
      <c r="C275" s="251"/>
      <c r="D275" s="234" t="s">
        <v>170</v>
      </c>
      <c r="E275" s="252" t="s">
        <v>1</v>
      </c>
      <c r="F275" s="253" t="s">
        <v>173</v>
      </c>
      <c r="G275" s="251"/>
      <c r="H275" s="254">
        <v>265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0" t="s">
        <v>170</v>
      </c>
      <c r="AU275" s="260" t="s">
        <v>84</v>
      </c>
      <c r="AV275" s="14" t="s">
        <v>167</v>
      </c>
      <c r="AW275" s="14" t="s">
        <v>31</v>
      </c>
      <c r="AX275" s="14" t="s">
        <v>82</v>
      </c>
      <c r="AY275" s="260" t="s">
        <v>161</v>
      </c>
    </row>
    <row r="276" s="2" customFormat="1" ht="24.15" customHeight="1">
      <c r="A276" s="39"/>
      <c r="B276" s="40"/>
      <c r="C276" s="220" t="s">
        <v>415</v>
      </c>
      <c r="D276" s="220" t="s">
        <v>163</v>
      </c>
      <c r="E276" s="221" t="s">
        <v>2945</v>
      </c>
      <c r="F276" s="222" t="s">
        <v>2946</v>
      </c>
      <c r="G276" s="223" t="s">
        <v>183</v>
      </c>
      <c r="H276" s="224">
        <v>80</v>
      </c>
      <c r="I276" s="225"/>
      <c r="J276" s="226">
        <f>ROUND(I276*H276,2)</f>
        <v>0</v>
      </c>
      <c r="K276" s="227"/>
      <c r="L276" s="45"/>
      <c r="M276" s="228" t="s">
        <v>1</v>
      </c>
      <c r="N276" s="229" t="s">
        <v>39</v>
      </c>
      <c r="O276" s="92"/>
      <c r="P276" s="230">
        <f>O276*H276</f>
        <v>0</v>
      </c>
      <c r="Q276" s="230">
        <v>0</v>
      </c>
      <c r="R276" s="230">
        <f>Q276*H276</f>
        <v>0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259</v>
      </c>
      <c r="AT276" s="232" t="s">
        <v>163</v>
      </c>
      <c r="AU276" s="232" t="s">
        <v>84</v>
      </c>
      <c r="AY276" s="18" t="s">
        <v>161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82</v>
      </c>
      <c r="BK276" s="233">
        <f>ROUND(I276*H276,2)</f>
        <v>0</v>
      </c>
      <c r="BL276" s="18" t="s">
        <v>259</v>
      </c>
      <c r="BM276" s="232" t="s">
        <v>2947</v>
      </c>
    </row>
    <row r="277" s="2" customFormat="1">
      <c r="A277" s="39"/>
      <c r="B277" s="40"/>
      <c r="C277" s="41"/>
      <c r="D277" s="234" t="s">
        <v>169</v>
      </c>
      <c r="E277" s="41"/>
      <c r="F277" s="235" t="s">
        <v>2946</v>
      </c>
      <c r="G277" s="41"/>
      <c r="H277" s="41"/>
      <c r="I277" s="236"/>
      <c r="J277" s="41"/>
      <c r="K277" s="41"/>
      <c r="L277" s="45"/>
      <c r="M277" s="237"/>
      <c r="N277" s="238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169</v>
      </c>
      <c r="AU277" s="18" t="s">
        <v>84</v>
      </c>
    </row>
    <row r="278" s="13" customFormat="1">
      <c r="A278" s="13"/>
      <c r="B278" s="239"/>
      <c r="C278" s="240"/>
      <c r="D278" s="234" t="s">
        <v>170</v>
      </c>
      <c r="E278" s="241" t="s">
        <v>1</v>
      </c>
      <c r="F278" s="242" t="s">
        <v>2948</v>
      </c>
      <c r="G278" s="240"/>
      <c r="H278" s="243">
        <v>66</v>
      </c>
      <c r="I278" s="244"/>
      <c r="J278" s="240"/>
      <c r="K278" s="240"/>
      <c r="L278" s="245"/>
      <c r="M278" s="246"/>
      <c r="N278" s="247"/>
      <c r="O278" s="247"/>
      <c r="P278" s="247"/>
      <c r="Q278" s="247"/>
      <c r="R278" s="247"/>
      <c r="S278" s="247"/>
      <c r="T278" s="24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9" t="s">
        <v>170</v>
      </c>
      <c r="AU278" s="249" t="s">
        <v>84</v>
      </c>
      <c r="AV278" s="13" t="s">
        <v>84</v>
      </c>
      <c r="AW278" s="13" t="s">
        <v>31</v>
      </c>
      <c r="AX278" s="13" t="s">
        <v>74</v>
      </c>
      <c r="AY278" s="249" t="s">
        <v>161</v>
      </c>
    </row>
    <row r="279" s="13" customFormat="1">
      <c r="A279" s="13"/>
      <c r="B279" s="239"/>
      <c r="C279" s="240"/>
      <c r="D279" s="234" t="s">
        <v>170</v>
      </c>
      <c r="E279" s="241" t="s">
        <v>1</v>
      </c>
      <c r="F279" s="242" t="s">
        <v>2949</v>
      </c>
      <c r="G279" s="240"/>
      <c r="H279" s="243">
        <v>14</v>
      </c>
      <c r="I279" s="244"/>
      <c r="J279" s="240"/>
      <c r="K279" s="240"/>
      <c r="L279" s="245"/>
      <c r="M279" s="246"/>
      <c r="N279" s="247"/>
      <c r="O279" s="247"/>
      <c r="P279" s="247"/>
      <c r="Q279" s="247"/>
      <c r="R279" s="247"/>
      <c r="S279" s="247"/>
      <c r="T279" s="24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9" t="s">
        <v>170</v>
      </c>
      <c r="AU279" s="249" t="s">
        <v>84</v>
      </c>
      <c r="AV279" s="13" t="s">
        <v>84</v>
      </c>
      <c r="AW279" s="13" t="s">
        <v>31</v>
      </c>
      <c r="AX279" s="13" t="s">
        <v>74</v>
      </c>
      <c r="AY279" s="249" t="s">
        <v>161</v>
      </c>
    </row>
    <row r="280" s="14" customFormat="1">
      <c r="A280" s="14"/>
      <c r="B280" s="250"/>
      <c r="C280" s="251"/>
      <c r="D280" s="234" t="s">
        <v>170</v>
      </c>
      <c r="E280" s="252" t="s">
        <v>1</v>
      </c>
      <c r="F280" s="253" t="s">
        <v>173</v>
      </c>
      <c r="G280" s="251"/>
      <c r="H280" s="254">
        <v>80</v>
      </c>
      <c r="I280" s="255"/>
      <c r="J280" s="251"/>
      <c r="K280" s="251"/>
      <c r="L280" s="256"/>
      <c r="M280" s="257"/>
      <c r="N280" s="258"/>
      <c r="O280" s="258"/>
      <c r="P280" s="258"/>
      <c r="Q280" s="258"/>
      <c r="R280" s="258"/>
      <c r="S280" s="258"/>
      <c r="T280" s="25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0" t="s">
        <v>170</v>
      </c>
      <c r="AU280" s="260" t="s">
        <v>84</v>
      </c>
      <c r="AV280" s="14" t="s">
        <v>167</v>
      </c>
      <c r="AW280" s="14" t="s">
        <v>31</v>
      </c>
      <c r="AX280" s="14" t="s">
        <v>82</v>
      </c>
      <c r="AY280" s="260" t="s">
        <v>161</v>
      </c>
    </row>
    <row r="281" s="2" customFormat="1" ht="24.15" customHeight="1">
      <c r="A281" s="39"/>
      <c r="B281" s="40"/>
      <c r="C281" s="220" t="s">
        <v>421</v>
      </c>
      <c r="D281" s="220" t="s">
        <v>163</v>
      </c>
      <c r="E281" s="221" t="s">
        <v>2950</v>
      </c>
      <c r="F281" s="222" t="s">
        <v>2951</v>
      </c>
      <c r="G281" s="223" t="s">
        <v>183</v>
      </c>
      <c r="H281" s="224">
        <v>8</v>
      </c>
      <c r="I281" s="225"/>
      <c r="J281" s="226">
        <f>ROUND(I281*H281,2)</f>
        <v>0</v>
      </c>
      <c r="K281" s="227"/>
      <c r="L281" s="45"/>
      <c r="M281" s="228" t="s">
        <v>1</v>
      </c>
      <c r="N281" s="229" t="s">
        <v>39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259</v>
      </c>
      <c r="AT281" s="232" t="s">
        <v>163</v>
      </c>
      <c r="AU281" s="232" t="s">
        <v>84</v>
      </c>
      <c r="AY281" s="18" t="s">
        <v>161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82</v>
      </c>
      <c r="BK281" s="233">
        <f>ROUND(I281*H281,2)</f>
        <v>0</v>
      </c>
      <c r="BL281" s="18" t="s">
        <v>259</v>
      </c>
      <c r="BM281" s="232" t="s">
        <v>2952</v>
      </c>
    </row>
    <row r="282" s="2" customFormat="1">
      <c r="A282" s="39"/>
      <c r="B282" s="40"/>
      <c r="C282" s="41"/>
      <c r="D282" s="234" t="s">
        <v>169</v>
      </c>
      <c r="E282" s="41"/>
      <c r="F282" s="235" t="s">
        <v>2951</v>
      </c>
      <c r="G282" s="41"/>
      <c r="H282" s="41"/>
      <c r="I282" s="236"/>
      <c r="J282" s="41"/>
      <c r="K282" s="41"/>
      <c r="L282" s="45"/>
      <c r="M282" s="237"/>
      <c r="N282" s="238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169</v>
      </c>
      <c r="AU282" s="18" t="s">
        <v>84</v>
      </c>
    </row>
    <row r="283" s="13" customFormat="1">
      <c r="A283" s="13"/>
      <c r="B283" s="239"/>
      <c r="C283" s="240"/>
      <c r="D283" s="234" t="s">
        <v>170</v>
      </c>
      <c r="E283" s="241" t="s">
        <v>1</v>
      </c>
      <c r="F283" s="242" t="s">
        <v>2953</v>
      </c>
      <c r="G283" s="240"/>
      <c r="H283" s="243">
        <v>8</v>
      </c>
      <c r="I283" s="244"/>
      <c r="J283" s="240"/>
      <c r="K283" s="240"/>
      <c r="L283" s="245"/>
      <c r="M283" s="246"/>
      <c r="N283" s="247"/>
      <c r="O283" s="247"/>
      <c r="P283" s="247"/>
      <c r="Q283" s="247"/>
      <c r="R283" s="247"/>
      <c r="S283" s="247"/>
      <c r="T283" s="24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9" t="s">
        <v>170</v>
      </c>
      <c r="AU283" s="249" t="s">
        <v>84</v>
      </c>
      <c r="AV283" s="13" t="s">
        <v>84</v>
      </c>
      <c r="AW283" s="13" t="s">
        <v>31</v>
      </c>
      <c r="AX283" s="13" t="s">
        <v>82</v>
      </c>
      <c r="AY283" s="249" t="s">
        <v>161</v>
      </c>
    </row>
    <row r="284" s="2" customFormat="1" ht="24.15" customHeight="1">
      <c r="A284" s="39"/>
      <c r="B284" s="40"/>
      <c r="C284" s="220" t="s">
        <v>425</v>
      </c>
      <c r="D284" s="220" t="s">
        <v>163</v>
      </c>
      <c r="E284" s="221" t="s">
        <v>2954</v>
      </c>
      <c r="F284" s="222" t="s">
        <v>2955</v>
      </c>
      <c r="G284" s="223" t="s">
        <v>183</v>
      </c>
      <c r="H284" s="224">
        <v>74</v>
      </c>
      <c r="I284" s="225"/>
      <c r="J284" s="226">
        <f>ROUND(I284*H284,2)</f>
        <v>0</v>
      </c>
      <c r="K284" s="227"/>
      <c r="L284" s="45"/>
      <c r="M284" s="228" t="s">
        <v>1</v>
      </c>
      <c r="N284" s="229" t="s">
        <v>39</v>
      </c>
      <c r="O284" s="92"/>
      <c r="P284" s="230">
        <f>O284*H284</f>
        <v>0</v>
      </c>
      <c r="Q284" s="230">
        <v>0</v>
      </c>
      <c r="R284" s="230">
        <f>Q284*H284</f>
        <v>0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259</v>
      </c>
      <c r="AT284" s="232" t="s">
        <v>163</v>
      </c>
      <c r="AU284" s="232" t="s">
        <v>84</v>
      </c>
      <c r="AY284" s="18" t="s">
        <v>161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82</v>
      </c>
      <c r="BK284" s="233">
        <f>ROUND(I284*H284,2)</f>
        <v>0</v>
      </c>
      <c r="BL284" s="18" t="s">
        <v>259</v>
      </c>
      <c r="BM284" s="232" t="s">
        <v>2956</v>
      </c>
    </row>
    <row r="285" s="2" customFormat="1">
      <c r="A285" s="39"/>
      <c r="B285" s="40"/>
      <c r="C285" s="41"/>
      <c r="D285" s="234" t="s">
        <v>169</v>
      </c>
      <c r="E285" s="41"/>
      <c r="F285" s="235" t="s">
        <v>2955</v>
      </c>
      <c r="G285" s="41"/>
      <c r="H285" s="41"/>
      <c r="I285" s="236"/>
      <c r="J285" s="41"/>
      <c r="K285" s="41"/>
      <c r="L285" s="45"/>
      <c r="M285" s="237"/>
      <c r="N285" s="238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169</v>
      </c>
      <c r="AU285" s="18" t="s">
        <v>84</v>
      </c>
    </row>
    <row r="286" s="13" customFormat="1">
      <c r="A286" s="13"/>
      <c r="B286" s="239"/>
      <c r="C286" s="240"/>
      <c r="D286" s="234" t="s">
        <v>170</v>
      </c>
      <c r="E286" s="241" t="s">
        <v>1</v>
      </c>
      <c r="F286" s="242" t="s">
        <v>2957</v>
      </c>
      <c r="G286" s="240"/>
      <c r="H286" s="243">
        <v>74</v>
      </c>
      <c r="I286" s="244"/>
      <c r="J286" s="240"/>
      <c r="K286" s="240"/>
      <c r="L286" s="245"/>
      <c r="M286" s="246"/>
      <c r="N286" s="247"/>
      <c r="O286" s="247"/>
      <c r="P286" s="247"/>
      <c r="Q286" s="247"/>
      <c r="R286" s="247"/>
      <c r="S286" s="247"/>
      <c r="T286" s="24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9" t="s">
        <v>170</v>
      </c>
      <c r="AU286" s="249" t="s">
        <v>84</v>
      </c>
      <c r="AV286" s="13" t="s">
        <v>84</v>
      </c>
      <c r="AW286" s="13" t="s">
        <v>31</v>
      </c>
      <c r="AX286" s="13" t="s">
        <v>82</v>
      </c>
      <c r="AY286" s="249" t="s">
        <v>161</v>
      </c>
    </row>
    <row r="287" s="2" customFormat="1" ht="24.15" customHeight="1">
      <c r="A287" s="39"/>
      <c r="B287" s="40"/>
      <c r="C287" s="220" t="s">
        <v>431</v>
      </c>
      <c r="D287" s="220" t="s">
        <v>163</v>
      </c>
      <c r="E287" s="221" t="s">
        <v>2958</v>
      </c>
      <c r="F287" s="222" t="s">
        <v>2959</v>
      </c>
      <c r="G287" s="223" t="s">
        <v>183</v>
      </c>
      <c r="H287" s="224">
        <v>25</v>
      </c>
      <c r="I287" s="225"/>
      <c r="J287" s="226">
        <f>ROUND(I287*H287,2)</f>
        <v>0</v>
      </c>
      <c r="K287" s="227"/>
      <c r="L287" s="45"/>
      <c r="M287" s="228" t="s">
        <v>1</v>
      </c>
      <c r="N287" s="229" t="s">
        <v>39</v>
      </c>
      <c r="O287" s="92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2" t="s">
        <v>259</v>
      </c>
      <c r="AT287" s="232" t="s">
        <v>163</v>
      </c>
      <c r="AU287" s="232" t="s">
        <v>84</v>
      </c>
      <c r="AY287" s="18" t="s">
        <v>161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8" t="s">
        <v>82</v>
      </c>
      <c r="BK287" s="233">
        <f>ROUND(I287*H287,2)</f>
        <v>0</v>
      </c>
      <c r="BL287" s="18" t="s">
        <v>259</v>
      </c>
      <c r="BM287" s="232" t="s">
        <v>2960</v>
      </c>
    </row>
    <row r="288" s="2" customFormat="1">
      <c r="A288" s="39"/>
      <c r="B288" s="40"/>
      <c r="C288" s="41"/>
      <c r="D288" s="234" t="s">
        <v>169</v>
      </c>
      <c r="E288" s="41"/>
      <c r="F288" s="235" t="s">
        <v>2959</v>
      </c>
      <c r="G288" s="41"/>
      <c r="H288" s="41"/>
      <c r="I288" s="236"/>
      <c r="J288" s="41"/>
      <c r="K288" s="41"/>
      <c r="L288" s="45"/>
      <c r="M288" s="237"/>
      <c r="N288" s="238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169</v>
      </c>
      <c r="AU288" s="18" t="s">
        <v>84</v>
      </c>
    </row>
    <row r="289" s="13" customFormat="1">
      <c r="A289" s="13"/>
      <c r="B289" s="239"/>
      <c r="C289" s="240"/>
      <c r="D289" s="234" t="s">
        <v>170</v>
      </c>
      <c r="E289" s="241" t="s">
        <v>1</v>
      </c>
      <c r="F289" s="242" t="s">
        <v>2961</v>
      </c>
      <c r="G289" s="240"/>
      <c r="H289" s="243">
        <v>25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9" t="s">
        <v>170</v>
      </c>
      <c r="AU289" s="249" t="s">
        <v>84</v>
      </c>
      <c r="AV289" s="13" t="s">
        <v>84</v>
      </c>
      <c r="AW289" s="13" t="s">
        <v>31</v>
      </c>
      <c r="AX289" s="13" t="s">
        <v>82</v>
      </c>
      <c r="AY289" s="249" t="s">
        <v>161</v>
      </c>
    </row>
    <row r="290" s="2" customFormat="1" ht="16.5" customHeight="1">
      <c r="A290" s="39"/>
      <c r="B290" s="40"/>
      <c r="C290" s="220" t="s">
        <v>437</v>
      </c>
      <c r="D290" s="220" t="s">
        <v>163</v>
      </c>
      <c r="E290" s="221" t="s">
        <v>2962</v>
      </c>
      <c r="F290" s="222" t="s">
        <v>2963</v>
      </c>
      <c r="G290" s="223" t="s">
        <v>2861</v>
      </c>
      <c r="H290" s="224">
        <v>71</v>
      </c>
      <c r="I290" s="225"/>
      <c r="J290" s="226">
        <f>ROUND(I290*H290,2)</f>
        <v>0</v>
      </c>
      <c r="K290" s="227"/>
      <c r="L290" s="45"/>
      <c r="M290" s="228" t="s">
        <v>1</v>
      </c>
      <c r="N290" s="229" t="s">
        <v>39</v>
      </c>
      <c r="O290" s="92"/>
      <c r="P290" s="230">
        <f>O290*H290</f>
        <v>0</v>
      </c>
      <c r="Q290" s="230">
        <v>0</v>
      </c>
      <c r="R290" s="230">
        <f>Q290*H290</f>
        <v>0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259</v>
      </c>
      <c r="AT290" s="232" t="s">
        <v>163</v>
      </c>
      <c r="AU290" s="232" t="s">
        <v>84</v>
      </c>
      <c r="AY290" s="18" t="s">
        <v>161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82</v>
      </c>
      <c r="BK290" s="233">
        <f>ROUND(I290*H290,2)</f>
        <v>0</v>
      </c>
      <c r="BL290" s="18" t="s">
        <v>259</v>
      </c>
      <c r="BM290" s="232" t="s">
        <v>2964</v>
      </c>
    </row>
    <row r="291" s="2" customFormat="1">
      <c r="A291" s="39"/>
      <c r="B291" s="40"/>
      <c r="C291" s="41"/>
      <c r="D291" s="234" t="s">
        <v>169</v>
      </c>
      <c r="E291" s="41"/>
      <c r="F291" s="235" t="s">
        <v>2963</v>
      </c>
      <c r="G291" s="41"/>
      <c r="H291" s="41"/>
      <c r="I291" s="236"/>
      <c r="J291" s="41"/>
      <c r="K291" s="41"/>
      <c r="L291" s="45"/>
      <c r="M291" s="237"/>
      <c r="N291" s="238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169</v>
      </c>
      <c r="AU291" s="18" t="s">
        <v>84</v>
      </c>
    </row>
    <row r="292" s="13" customFormat="1">
      <c r="A292" s="13"/>
      <c r="B292" s="239"/>
      <c r="C292" s="240"/>
      <c r="D292" s="234" t="s">
        <v>170</v>
      </c>
      <c r="E292" s="241" t="s">
        <v>1</v>
      </c>
      <c r="F292" s="242" t="s">
        <v>2965</v>
      </c>
      <c r="G292" s="240"/>
      <c r="H292" s="243">
        <v>45</v>
      </c>
      <c r="I292" s="244"/>
      <c r="J292" s="240"/>
      <c r="K292" s="240"/>
      <c r="L292" s="245"/>
      <c r="M292" s="246"/>
      <c r="N292" s="247"/>
      <c r="O292" s="247"/>
      <c r="P292" s="247"/>
      <c r="Q292" s="247"/>
      <c r="R292" s="247"/>
      <c r="S292" s="247"/>
      <c r="T292" s="24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9" t="s">
        <v>170</v>
      </c>
      <c r="AU292" s="249" t="s">
        <v>84</v>
      </c>
      <c r="AV292" s="13" t="s">
        <v>84</v>
      </c>
      <c r="AW292" s="13" t="s">
        <v>31</v>
      </c>
      <c r="AX292" s="13" t="s">
        <v>74</v>
      </c>
      <c r="AY292" s="249" t="s">
        <v>161</v>
      </c>
    </row>
    <row r="293" s="13" customFormat="1">
      <c r="A293" s="13"/>
      <c r="B293" s="239"/>
      <c r="C293" s="240"/>
      <c r="D293" s="234" t="s">
        <v>170</v>
      </c>
      <c r="E293" s="241" t="s">
        <v>1</v>
      </c>
      <c r="F293" s="242" t="s">
        <v>2864</v>
      </c>
      <c r="G293" s="240"/>
      <c r="H293" s="243">
        <v>26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9" t="s">
        <v>170</v>
      </c>
      <c r="AU293" s="249" t="s">
        <v>84</v>
      </c>
      <c r="AV293" s="13" t="s">
        <v>84</v>
      </c>
      <c r="AW293" s="13" t="s">
        <v>31</v>
      </c>
      <c r="AX293" s="13" t="s">
        <v>74</v>
      </c>
      <c r="AY293" s="249" t="s">
        <v>161</v>
      </c>
    </row>
    <row r="294" s="14" customFormat="1">
      <c r="A294" s="14"/>
      <c r="B294" s="250"/>
      <c r="C294" s="251"/>
      <c r="D294" s="234" t="s">
        <v>170</v>
      </c>
      <c r="E294" s="252" t="s">
        <v>1</v>
      </c>
      <c r="F294" s="253" t="s">
        <v>173</v>
      </c>
      <c r="G294" s="251"/>
      <c r="H294" s="254">
        <v>71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0" t="s">
        <v>170</v>
      </c>
      <c r="AU294" s="260" t="s">
        <v>84</v>
      </c>
      <c r="AV294" s="14" t="s">
        <v>167</v>
      </c>
      <c r="AW294" s="14" t="s">
        <v>31</v>
      </c>
      <c r="AX294" s="14" t="s">
        <v>82</v>
      </c>
      <c r="AY294" s="260" t="s">
        <v>161</v>
      </c>
    </row>
    <row r="295" s="2" customFormat="1" ht="16.5" customHeight="1">
      <c r="A295" s="39"/>
      <c r="B295" s="40"/>
      <c r="C295" s="220" t="s">
        <v>441</v>
      </c>
      <c r="D295" s="220" t="s">
        <v>163</v>
      </c>
      <c r="E295" s="221" t="s">
        <v>2966</v>
      </c>
      <c r="F295" s="222" t="s">
        <v>2967</v>
      </c>
      <c r="G295" s="223" t="s">
        <v>2861</v>
      </c>
      <c r="H295" s="224">
        <v>4</v>
      </c>
      <c r="I295" s="225"/>
      <c r="J295" s="226">
        <f>ROUND(I295*H295,2)</f>
        <v>0</v>
      </c>
      <c r="K295" s="227"/>
      <c r="L295" s="45"/>
      <c r="M295" s="228" t="s">
        <v>1</v>
      </c>
      <c r="N295" s="229" t="s">
        <v>39</v>
      </c>
      <c r="O295" s="92"/>
      <c r="P295" s="230">
        <f>O295*H295</f>
        <v>0</v>
      </c>
      <c r="Q295" s="230">
        <v>0</v>
      </c>
      <c r="R295" s="230">
        <f>Q295*H295</f>
        <v>0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259</v>
      </c>
      <c r="AT295" s="232" t="s">
        <v>163</v>
      </c>
      <c r="AU295" s="232" t="s">
        <v>84</v>
      </c>
      <c r="AY295" s="18" t="s">
        <v>161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82</v>
      </c>
      <c r="BK295" s="233">
        <f>ROUND(I295*H295,2)</f>
        <v>0</v>
      </c>
      <c r="BL295" s="18" t="s">
        <v>259</v>
      </c>
      <c r="BM295" s="232" t="s">
        <v>2968</v>
      </c>
    </row>
    <row r="296" s="2" customFormat="1">
      <c r="A296" s="39"/>
      <c r="B296" s="40"/>
      <c r="C296" s="41"/>
      <c r="D296" s="234" t="s">
        <v>169</v>
      </c>
      <c r="E296" s="41"/>
      <c r="F296" s="235" t="s">
        <v>2967</v>
      </c>
      <c r="G296" s="41"/>
      <c r="H296" s="41"/>
      <c r="I296" s="236"/>
      <c r="J296" s="41"/>
      <c r="K296" s="41"/>
      <c r="L296" s="45"/>
      <c r="M296" s="237"/>
      <c r="N296" s="238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169</v>
      </c>
      <c r="AU296" s="18" t="s">
        <v>84</v>
      </c>
    </row>
    <row r="297" s="13" customFormat="1">
      <c r="A297" s="13"/>
      <c r="B297" s="239"/>
      <c r="C297" s="240"/>
      <c r="D297" s="234" t="s">
        <v>170</v>
      </c>
      <c r="E297" s="241" t="s">
        <v>1</v>
      </c>
      <c r="F297" s="242" t="s">
        <v>2868</v>
      </c>
      <c r="G297" s="240"/>
      <c r="H297" s="243">
        <v>1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9" t="s">
        <v>170</v>
      </c>
      <c r="AU297" s="249" t="s">
        <v>84</v>
      </c>
      <c r="AV297" s="13" t="s">
        <v>84</v>
      </c>
      <c r="AW297" s="13" t="s">
        <v>31</v>
      </c>
      <c r="AX297" s="13" t="s">
        <v>74</v>
      </c>
      <c r="AY297" s="249" t="s">
        <v>161</v>
      </c>
    </row>
    <row r="298" s="13" customFormat="1">
      <c r="A298" s="13"/>
      <c r="B298" s="239"/>
      <c r="C298" s="240"/>
      <c r="D298" s="234" t="s">
        <v>170</v>
      </c>
      <c r="E298" s="241" t="s">
        <v>1</v>
      </c>
      <c r="F298" s="242" t="s">
        <v>2873</v>
      </c>
      <c r="G298" s="240"/>
      <c r="H298" s="243">
        <v>3</v>
      </c>
      <c r="I298" s="244"/>
      <c r="J298" s="240"/>
      <c r="K298" s="240"/>
      <c r="L298" s="245"/>
      <c r="M298" s="246"/>
      <c r="N298" s="247"/>
      <c r="O298" s="247"/>
      <c r="P298" s="247"/>
      <c r="Q298" s="247"/>
      <c r="R298" s="247"/>
      <c r="S298" s="247"/>
      <c r="T298" s="24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9" t="s">
        <v>170</v>
      </c>
      <c r="AU298" s="249" t="s">
        <v>84</v>
      </c>
      <c r="AV298" s="13" t="s">
        <v>84</v>
      </c>
      <c r="AW298" s="13" t="s">
        <v>31</v>
      </c>
      <c r="AX298" s="13" t="s">
        <v>74</v>
      </c>
      <c r="AY298" s="249" t="s">
        <v>161</v>
      </c>
    </row>
    <row r="299" s="14" customFormat="1">
      <c r="A299" s="14"/>
      <c r="B299" s="250"/>
      <c r="C299" s="251"/>
      <c r="D299" s="234" t="s">
        <v>170</v>
      </c>
      <c r="E299" s="252" t="s">
        <v>1</v>
      </c>
      <c r="F299" s="253" t="s">
        <v>173</v>
      </c>
      <c r="G299" s="251"/>
      <c r="H299" s="254">
        <v>4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0" t="s">
        <v>170</v>
      </c>
      <c r="AU299" s="260" t="s">
        <v>84</v>
      </c>
      <c r="AV299" s="14" t="s">
        <v>167</v>
      </c>
      <c r="AW299" s="14" t="s">
        <v>31</v>
      </c>
      <c r="AX299" s="14" t="s">
        <v>82</v>
      </c>
      <c r="AY299" s="260" t="s">
        <v>161</v>
      </c>
    </row>
    <row r="300" s="2" customFormat="1" ht="16.5" customHeight="1">
      <c r="A300" s="39"/>
      <c r="B300" s="40"/>
      <c r="C300" s="220" t="s">
        <v>446</v>
      </c>
      <c r="D300" s="220" t="s">
        <v>163</v>
      </c>
      <c r="E300" s="221" t="s">
        <v>2969</v>
      </c>
      <c r="F300" s="222" t="s">
        <v>2970</v>
      </c>
      <c r="G300" s="223" t="s">
        <v>2861</v>
      </c>
      <c r="H300" s="224">
        <v>4</v>
      </c>
      <c r="I300" s="225"/>
      <c r="J300" s="226">
        <f>ROUND(I300*H300,2)</f>
        <v>0</v>
      </c>
      <c r="K300" s="227"/>
      <c r="L300" s="45"/>
      <c r="M300" s="228" t="s">
        <v>1</v>
      </c>
      <c r="N300" s="229" t="s">
        <v>39</v>
      </c>
      <c r="O300" s="92"/>
      <c r="P300" s="230">
        <f>O300*H300</f>
        <v>0</v>
      </c>
      <c r="Q300" s="230">
        <v>0</v>
      </c>
      <c r="R300" s="230">
        <f>Q300*H300</f>
        <v>0</v>
      </c>
      <c r="S300" s="230">
        <v>0</v>
      </c>
      <c r="T300" s="23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2" t="s">
        <v>259</v>
      </c>
      <c r="AT300" s="232" t="s">
        <v>163</v>
      </c>
      <c r="AU300" s="232" t="s">
        <v>84</v>
      </c>
      <c r="AY300" s="18" t="s">
        <v>161</v>
      </c>
      <c r="BE300" s="233">
        <f>IF(N300="základní",J300,0)</f>
        <v>0</v>
      </c>
      <c r="BF300" s="233">
        <f>IF(N300="snížená",J300,0)</f>
        <v>0</v>
      </c>
      <c r="BG300" s="233">
        <f>IF(N300="zákl. přenesená",J300,0)</f>
        <v>0</v>
      </c>
      <c r="BH300" s="233">
        <f>IF(N300="sníž. přenesená",J300,0)</f>
        <v>0</v>
      </c>
      <c r="BI300" s="233">
        <f>IF(N300="nulová",J300,0)</f>
        <v>0</v>
      </c>
      <c r="BJ300" s="18" t="s">
        <v>82</v>
      </c>
      <c r="BK300" s="233">
        <f>ROUND(I300*H300,2)</f>
        <v>0</v>
      </c>
      <c r="BL300" s="18" t="s">
        <v>259</v>
      </c>
      <c r="BM300" s="232" t="s">
        <v>2971</v>
      </c>
    </row>
    <row r="301" s="2" customFormat="1">
      <c r="A301" s="39"/>
      <c r="B301" s="40"/>
      <c r="C301" s="41"/>
      <c r="D301" s="234" t="s">
        <v>169</v>
      </c>
      <c r="E301" s="41"/>
      <c r="F301" s="235" t="s">
        <v>2970</v>
      </c>
      <c r="G301" s="41"/>
      <c r="H301" s="41"/>
      <c r="I301" s="236"/>
      <c r="J301" s="41"/>
      <c r="K301" s="41"/>
      <c r="L301" s="45"/>
      <c r="M301" s="237"/>
      <c r="N301" s="238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169</v>
      </c>
      <c r="AU301" s="18" t="s">
        <v>84</v>
      </c>
    </row>
    <row r="302" s="13" customFormat="1">
      <c r="A302" s="13"/>
      <c r="B302" s="239"/>
      <c r="C302" s="240"/>
      <c r="D302" s="234" t="s">
        <v>170</v>
      </c>
      <c r="E302" s="241" t="s">
        <v>1</v>
      </c>
      <c r="F302" s="242" t="s">
        <v>2868</v>
      </c>
      <c r="G302" s="240"/>
      <c r="H302" s="243">
        <v>1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9" t="s">
        <v>170</v>
      </c>
      <c r="AU302" s="249" t="s">
        <v>84</v>
      </c>
      <c r="AV302" s="13" t="s">
        <v>84</v>
      </c>
      <c r="AW302" s="13" t="s">
        <v>31</v>
      </c>
      <c r="AX302" s="13" t="s">
        <v>74</v>
      </c>
      <c r="AY302" s="249" t="s">
        <v>161</v>
      </c>
    </row>
    <row r="303" s="13" customFormat="1">
      <c r="A303" s="13"/>
      <c r="B303" s="239"/>
      <c r="C303" s="240"/>
      <c r="D303" s="234" t="s">
        <v>170</v>
      </c>
      <c r="E303" s="241" t="s">
        <v>1</v>
      </c>
      <c r="F303" s="242" t="s">
        <v>2873</v>
      </c>
      <c r="G303" s="240"/>
      <c r="H303" s="243">
        <v>3</v>
      </c>
      <c r="I303" s="244"/>
      <c r="J303" s="240"/>
      <c r="K303" s="240"/>
      <c r="L303" s="245"/>
      <c r="M303" s="246"/>
      <c r="N303" s="247"/>
      <c r="O303" s="247"/>
      <c r="P303" s="247"/>
      <c r="Q303" s="247"/>
      <c r="R303" s="247"/>
      <c r="S303" s="247"/>
      <c r="T303" s="24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9" t="s">
        <v>170</v>
      </c>
      <c r="AU303" s="249" t="s">
        <v>84</v>
      </c>
      <c r="AV303" s="13" t="s">
        <v>84</v>
      </c>
      <c r="AW303" s="13" t="s">
        <v>31</v>
      </c>
      <c r="AX303" s="13" t="s">
        <v>74</v>
      </c>
      <c r="AY303" s="249" t="s">
        <v>161</v>
      </c>
    </row>
    <row r="304" s="14" customFormat="1">
      <c r="A304" s="14"/>
      <c r="B304" s="250"/>
      <c r="C304" s="251"/>
      <c r="D304" s="234" t="s">
        <v>170</v>
      </c>
      <c r="E304" s="252" t="s">
        <v>1</v>
      </c>
      <c r="F304" s="253" t="s">
        <v>173</v>
      </c>
      <c r="G304" s="251"/>
      <c r="H304" s="254">
        <v>4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0" t="s">
        <v>170</v>
      </c>
      <c r="AU304" s="260" t="s">
        <v>84</v>
      </c>
      <c r="AV304" s="14" t="s">
        <v>167</v>
      </c>
      <c r="AW304" s="14" t="s">
        <v>31</v>
      </c>
      <c r="AX304" s="14" t="s">
        <v>82</v>
      </c>
      <c r="AY304" s="260" t="s">
        <v>161</v>
      </c>
    </row>
    <row r="305" s="2" customFormat="1" ht="16.5" customHeight="1">
      <c r="A305" s="39"/>
      <c r="B305" s="40"/>
      <c r="C305" s="220" t="s">
        <v>451</v>
      </c>
      <c r="D305" s="220" t="s">
        <v>163</v>
      </c>
      <c r="E305" s="221" t="s">
        <v>2972</v>
      </c>
      <c r="F305" s="222" t="s">
        <v>2973</v>
      </c>
      <c r="G305" s="223" t="s">
        <v>2861</v>
      </c>
      <c r="H305" s="224">
        <v>4</v>
      </c>
      <c r="I305" s="225"/>
      <c r="J305" s="226">
        <f>ROUND(I305*H305,2)</f>
        <v>0</v>
      </c>
      <c r="K305" s="227"/>
      <c r="L305" s="45"/>
      <c r="M305" s="228" t="s">
        <v>1</v>
      </c>
      <c r="N305" s="229" t="s">
        <v>39</v>
      </c>
      <c r="O305" s="92"/>
      <c r="P305" s="230">
        <f>O305*H305</f>
        <v>0</v>
      </c>
      <c r="Q305" s="230">
        <v>0</v>
      </c>
      <c r="R305" s="230">
        <f>Q305*H305</f>
        <v>0</v>
      </c>
      <c r="S305" s="230">
        <v>0</v>
      </c>
      <c r="T305" s="23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2" t="s">
        <v>259</v>
      </c>
      <c r="AT305" s="232" t="s">
        <v>163</v>
      </c>
      <c r="AU305" s="232" t="s">
        <v>84</v>
      </c>
      <c r="AY305" s="18" t="s">
        <v>161</v>
      </c>
      <c r="BE305" s="233">
        <f>IF(N305="základní",J305,0)</f>
        <v>0</v>
      </c>
      <c r="BF305" s="233">
        <f>IF(N305="snížená",J305,0)</f>
        <v>0</v>
      </c>
      <c r="BG305" s="233">
        <f>IF(N305="zákl. přenesená",J305,0)</f>
        <v>0</v>
      </c>
      <c r="BH305" s="233">
        <f>IF(N305="sníž. přenesená",J305,0)</f>
        <v>0</v>
      </c>
      <c r="BI305" s="233">
        <f>IF(N305="nulová",J305,0)</f>
        <v>0</v>
      </c>
      <c r="BJ305" s="18" t="s">
        <v>82</v>
      </c>
      <c r="BK305" s="233">
        <f>ROUND(I305*H305,2)</f>
        <v>0</v>
      </c>
      <c r="BL305" s="18" t="s">
        <v>259</v>
      </c>
      <c r="BM305" s="232" t="s">
        <v>2974</v>
      </c>
    </row>
    <row r="306" s="2" customFormat="1">
      <c r="A306" s="39"/>
      <c r="B306" s="40"/>
      <c r="C306" s="41"/>
      <c r="D306" s="234" t="s">
        <v>169</v>
      </c>
      <c r="E306" s="41"/>
      <c r="F306" s="235" t="s">
        <v>2973</v>
      </c>
      <c r="G306" s="41"/>
      <c r="H306" s="41"/>
      <c r="I306" s="236"/>
      <c r="J306" s="41"/>
      <c r="K306" s="41"/>
      <c r="L306" s="45"/>
      <c r="M306" s="237"/>
      <c r="N306" s="238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169</v>
      </c>
      <c r="AU306" s="18" t="s">
        <v>84</v>
      </c>
    </row>
    <row r="307" s="13" customFormat="1">
      <c r="A307" s="13"/>
      <c r="B307" s="239"/>
      <c r="C307" s="240"/>
      <c r="D307" s="234" t="s">
        <v>170</v>
      </c>
      <c r="E307" s="241" t="s">
        <v>1</v>
      </c>
      <c r="F307" s="242" t="s">
        <v>2868</v>
      </c>
      <c r="G307" s="240"/>
      <c r="H307" s="243">
        <v>1</v>
      </c>
      <c r="I307" s="244"/>
      <c r="J307" s="240"/>
      <c r="K307" s="240"/>
      <c r="L307" s="245"/>
      <c r="M307" s="246"/>
      <c r="N307" s="247"/>
      <c r="O307" s="247"/>
      <c r="P307" s="247"/>
      <c r="Q307" s="247"/>
      <c r="R307" s="247"/>
      <c r="S307" s="247"/>
      <c r="T307" s="24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9" t="s">
        <v>170</v>
      </c>
      <c r="AU307" s="249" t="s">
        <v>84</v>
      </c>
      <c r="AV307" s="13" t="s">
        <v>84</v>
      </c>
      <c r="AW307" s="13" t="s">
        <v>31</v>
      </c>
      <c r="AX307" s="13" t="s">
        <v>74</v>
      </c>
      <c r="AY307" s="249" t="s">
        <v>161</v>
      </c>
    </row>
    <row r="308" s="13" customFormat="1">
      <c r="A308" s="13"/>
      <c r="B308" s="239"/>
      <c r="C308" s="240"/>
      <c r="D308" s="234" t="s">
        <v>170</v>
      </c>
      <c r="E308" s="241" t="s">
        <v>1</v>
      </c>
      <c r="F308" s="242" t="s">
        <v>2873</v>
      </c>
      <c r="G308" s="240"/>
      <c r="H308" s="243">
        <v>3</v>
      </c>
      <c r="I308" s="244"/>
      <c r="J308" s="240"/>
      <c r="K308" s="240"/>
      <c r="L308" s="245"/>
      <c r="M308" s="246"/>
      <c r="N308" s="247"/>
      <c r="O308" s="247"/>
      <c r="P308" s="247"/>
      <c r="Q308" s="247"/>
      <c r="R308" s="247"/>
      <c r="S308" s="247"/>
      <c r="T308" s="24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9" t="s">
        <v>170</v>
      </c>
      <c r="AU308" s="249" t="s">
        <v>84</v>
      </c>
      <c r="AV308" s="13" t="s">
        <v>84</v>
      </c>
      <c r="AW308" s="13" t="s">
        <v>31</v>
      </c>
      <c r="AX308" s="13" t="s">
        <v>74</v>
      </c>
      <c r="AY308" s="249" t="s">
        <v>161</v>
      </c>
    </row>
    <row r="309" s="14" customFormat="1">
      <c r="A309" s="14"/>
      <c r="B309" s="250"/>
      <c r="C309" s="251"/>
      <c r="D309" s="234" t="s">
        <v>170</v>
      </c>
      <c r="E309" s="252" t="s">
        <v>1</v>
      </c>
      <c r="F309" s="253" t="s">
        <v>173</v>
      </c>
      <c r="G309" s="251"/>
      <c r="H309" s="254">
        <v>4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0" t="s">
        <v>170</v>
      </c>
      <c r="AU309" s="260" t="s">
        <v>84</v>
      </c>
      <c r="AV309" s="14" t="s">
        <v>167</v>
      </c>
      <c r="AW309" s="14" t="s">
        <v>31</v>
      </c>
      <c r="AX309" s="14" t="s">
        <v>82</v>
      </c>
      <c r="AY309" s="260" t="s">
        <v>161</v>
      </c>
    </row>
    <row r="310" s="2" customFormat="1" ht="24.15" customHeight="1">
      <c r="A310" s="39"/>
      <c r="B310" s="40"/>
      <c r="C310" s="220" t="s">
        <v>456</v>
      </c>
      <c r="D310" s="220" t="s">
        <v>163</v>
      </c>
      <c r="E310" s="221" t="s">
        <v>2975</v>
      </c>
      <c r="F310" s="222" t="s">
        <v>2976</v>
      </c>
      <c r="G310" s="223" t="s">
        <v>2861</v>
      </c>
      <c r="H310" s="224">
        <v>2</v>
      </c>
      <c r="I310" s="225"/>
      <c r="J310" s="226">
        <f>ROUND(I310*H310,2)</f>
        <v>0</v>
      </c>
      <c r="K310" s="227"/>
      <c r="L310" s="45"/>
      <c r="M310" s="228" t="s">
        <v>1</v>
      </c>
      <c r="N310" s="229" t="s">
        <v>39</v>
      </c>
      <c r="O310" s="92"/>
      <c r="P310" s="230">
        <f>O310*H310</f>
        <v>0</v>
      </c>
      <c r="Q310" s="230">
        <v>0</v>
      </c>
      <c r="R310" s="230">
        <f>Q310*H310</f>
        <v>0</v>
      </c>
      <c r="S310" s="230">
        <v>0</v>
      </c>
      <c r="T310" s="231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2" t="s">
        <v>259</v>
      </c>
      <c r="AT310" s="232" t="s">
        <v>163</v>
      </c>
      <c r="AU310" s="232" t="s">
        <v>84</v>
      </c>
      <c r="AY310" s="18" t="s">
        <v>161</v>
      </c>
      <c r="BE310" s="233">
        <f>IF(N310="základní",J310,0)</f>
        <v>0</v>
      </c>
      <c r="BF310" s="233">
        <f>IF(N310="snížená",J310,0)</f>
        <v>0</v>
      </c>
      <c r="BG310" s="233">
        <f>IF(N310="zákl. přenesená",J310,0)</f>
        <v>0</v>
      </c>
      <c r="BH310" s="233">
        <f>IF(N310="sníž. přenesená",J310,0)</f>
        <v>0</v>
      </c>
      <c r="BI310" s="233">
        <f>IF(N310="nulová",J310,0)</f>
        <v>0</v>
      </c>
      <c r="BJ310" s="18" t="s">
        <v>82</v>
      </c>
      <c r="BK310" s="233">
        <f>ROUND(I310*H310,2)</f>
        <v>0</v>
      </c>
      <c r="BL310" s="18" t="s">
        <v>259</v>
      </c>
      <c r="BM310" s="232" t="s">
        <v>2977</v>
      </c>
    </row>
    <row r="311" s="2" customFormat="1">
      <c r="A311" s="39"/>
      <c r="B311" s="40"/>
      <c r="C311" s="41"/>
      <c r="D311" s="234" t="s">
        <v>169</v>
      </c>
      <c r="E311" s="41"/>
      <c r="F311" s="235" t="s">
        <v>2976</v>
      </c>
      <c r="G311" s="41"/>
      <c r="H311" s="41"/>
      <c r="I311" s="236"/>
      <c r="J311" s="41"/>
      <c r="K311" s="41"/>
      <c r="L311" s="45"/>
      <c r="M311" s="237"/>
      <c r="N311" s="238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169</v>
      </c>
      <c r="AU311" s="18" t="s">
        <v>84</v>
      </c>
    </row>
    <row r="312" s="13" customFormat="1">
      <c r="A312" s="13"/>
      <c r="B312" s="239"/>
      <c r="C312" s="240"/>
      <c r="D312" s="234" t="s">
        <v>170</v>
      </c>
      <c r="E312" s="241" t="s">
        <v>1</v>
      </c>
      <c r="F312" s="242" t="s">
        <v>2872</v>
      </c>
      <c r="G312" s="240"/>
      <c r="H312" s="243">
        <v>2</v>
      </c>
      <c r="I312" s="244"/>
      <c r="J312" s="240"/>
      <c r="K312" s="240"/>
      <c r="L312" s="245"/>
      <c r="M312" s="246"/>
      <c r="N312" s="247"/>
      <c r="O312" s="247"/>
      <c r="P312" s="247"/>
      <c r="Q312" s="247"/>
      <c r="R312" s="247"/>
      <c r="S312" s="247"/>
      <c r="T312" s="24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9" t="s">
        <v>170</v>
      </c>
      <c r="AU312" s="249" t="s">
        <v>84</v>
      </c>
      <c r="AV312" s="13" t="s">
        <v>84</v>
      </c>
      <c r="AW312" s="13" t="s">
        <v>31</v>
      </c>
      <c r="AX312" s="13" t="s">
        <v>82</v>
      </c>
      <c r="AY312" s="249" t="s">
        <v>161</v>
      </c>
    </row>
    <row r="313" s="2" customFormat="1" ht="21.75" customHeight="1">
      <c r="A313" s="39"/>
      <c r="B313" s="40"/>
      <c r="C313" s="220" t="s">
        <v>461</v>
      </c>
      <c r="D313" s="220" t="s">
        <v>163</v>
      </c>
      <c r="E313" s="221" t="s">
        <v>2978</v>
      </c>
      <c r="F313" s="222" t="s">
        <v>2979</v>
      </c>
      <c r="G313" s="223" t="s">
        <v>2861</v>
      </c>
      <c r="H313" s="224">
        <v>1</v>
      </c>
      <c r="I313" s="225"/>
      <c r="J313" s="226">
        <f>ROUND(I313*H313,2)</f>
        <v>0</v>
      </c>
      <c r="K313" s="227"/>
      <c r="L313" s="45"/>
      <c r="M313" s="228" t="s">
        <v>1</v>
      </c>
      <c r="N313" s="229" t="s">
        <v>39</v>
      </c>
      <c r="O313" s="92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259</v>
      </c>
      <c r="AT313" s="232" t="s">
        <v>163</v>
      </c>
      <c r="AU313" s="232" t="s">
        <v>84</v>
      </c>
      <c r="AY313" s="18" t="s">
        <v>161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82</v>
      </c>
      <c r="BK313" s="233">
        <f>ROUND(I313*H313,2)</f>
        <v>0</v>
      </c>
      <c r="BL313" s="18" t="s">
        <v>259</v>
      </c>
      <c r="BM313" s="232" t="s">
        <v>2980</v>
      </c>
    </row>
    <row r="314" s="2" customFormat="1">
      <c r="A314" s="39"/>
      <c r="B314" s="40"/>
      <c r="C314" s="41"/>
      <c r="D314" s="234" t="s">
        <v>169</v>
      </c>
      <c r="E314" s="41"/>
      <c r="F314" s="235" t="s">
        <v>2979</v>
      </c>
      <c r="G314" s="41"/>
      <c r="H314" s="41"/>
      <c r="I314" s="236"/>
      <c r="J314" s="41"/>
      <c r="K314" s="41"/>
      <c r="L314" s="45"/>
      <c r="M314" s="237"/>
      <c r="N314" s="238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169</v>
      </c>
      <c r="AU314" s="18" t="s">
        <v>84</v>
      </c>
    </row>
    <row r="315" s="13" customFormat="1">
      <c r="A315" s="13"/>
      <c r="B315" s="239"/>
      <c r="C315" s="240"/>
      <c r="D315" s="234" t="s">
        <v>170</v>
      </c>
      <c r="E315" s="241" t="s">
        <v>1</v>
      </c>
      <c r="F315" s="242" t="s">
        <v>2868</v>
      </c>
      <c r="G315" s="240"/>
      <c r="H315" s="243">
        <v>1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9" t="s">
        <v>170</v>
      </c>
      <c r="AU315" s="249" t="s">
        <v>84</v>
      </c>
      <c r="AV315" s="13" t="s">
        <v>84</v>
      </c>
      <c r="AW315" s="13" t="s">
        <v>31</v>
      </c>
      <c r="AX315" s="13" t="s">
        <v>82</v>
      </c>
      <c r="AY315" s="249" t="s">
        <v>161</v>
      </c>
    </row>
    <row r="316" s="2" customFormat="1" ht="16.5" customHeight="1">
      <c r="A316" s="39"/>
      <c r="B316" s="40"/>
      <c r="C316" s="220" t="s">
        <v>465</v>
      </c>
      <c r="D316" s="220" t="s">
        <v>163</v>
      </c>
      <c r="E316" s="221" t="s">
        <v>2981</v>
      </c>
      <c r="F316" s="222" t="s">
        <v>2982</v>
      </c>
      <c r="G316" s="223" t="s">
        <v>2861</v>
      </c>
      <c r="H316" s="224">
        <v>1</v>
      </c>
      <c r="I316" s="225"/>
      <c r="J316" s="226">
        <f>ROUND(I316*H316,2)</f>
        <v>0</v>
      </c>
      <c r="K316" s="227"/>
      <c r="L316" s="45"/>
      <c r="M316" s="228" t="s">
        <v>1</v>
      </c>
      <c r="N316" s="229" t="s">
        <v>39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259</v>
      </c>
      <c r="AT316" s="232" t="s">
        <v>163</v>
      </c>
      <c r="AU316" s="232" t="s">
        <v>84</v>
      </c>
      <c r="AY316" s="18" t="s">
        <v>161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82</v>
      </c>
      <c r="BK316" s="233">
        <f>ROUND(I316*H316,2)</f>
        <v>0</v>
      </c>
      <c r="BL316" s="18" t="s">
        <v>259</v>
      </c>
      <c r="BM316" s="232" t="s">
        <v>2983</v>
      </c>
    </row>
    <row r="317" s="2" customFormat="1">
      <c r="A317" s="39"/>
      <c r="B317" s="40"/>
      <c r="C317" s="41"/>
      <c r="D317" s="234" t="s">
        <v>169</v>
      </c>
      <c r="E317" s="41"/>
      <c r="F317" s="235" t="s">
        <v>2982</v>
      </c>
      <c r="G317" s="41"/>
      <c r="H317" s="41"/>
      <c r="I317" s="236"/>
      <c r="J317" s="41"/>
      <c r="K317" s="41"/>
      <c r="L317" s="45"/>
      <c r="M317" s="237"/>
      <c r="N317" s="238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169</v>
      </c>
      <c r="AU317" s="18" t="s">
        <v>84</v>
      </c>
    </row>
    <row r="318" s="13" customFormat="1">
      <c r="A318" s="13"/>
      <c r="B318" s="239"/>
      <c r="C318" s="240"/>
      <c r="D318" s="234" t="s">
        <v>170</v>
      </c>
      <c r="E318" s="241" t="s">
        <v>1</v>
      </c>
      <c r="F318" s="242" t="s">
        <v>2868</v>
      </c>
      <c r="G318" s="240"/>
      <c r="H318" s="243">
        <v>1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9" t="s">
        <v>170</v>
      </c>
      <c r="AU318" s="249" t="s">
        <v>84</v>
      </c>
      <c r="AV318" s="13" t="s">
        <v>84</v>
      </c>
      <c r="AW318" s="13" t="s">
        <v>31</v>
      </c>
      <c r="AX318" s="13" t="s">
        <v>82</v>
      </c>
      <c r="AY318" s="249" t="s">
        <v>161</v>
      </c>
    </row>
    <row r="319" s="2" customFormat="1" ht="16.5" customHeight="1">
      <c r="A319" s="39"/>
      <c r="B319" s="40"/>
      <c r="C319" s="220" t="s">
        <v>470</v>
      </c>
      <c r="D319" s="220" t="s">
        <v>163</v>
      </c>
      <c r="E319" s="221" t="s">
        <v>2984</v>
      </c>
      <c r="F319" s="222" t="s">
        <v>2985</v>
      </c>
      <c r="G319" s="223" t="s">
        <v>2861</v>
      </c>
      <c r="H319" s="224">
        <v>12</v>
      </c>
      <c r="I319" s="225"/>
      <c r="J319" s="226">
        <f>ROUND(I319*H319,2)</f>
        <v>0</v>
      </c>
      <c r="K319" s="227"/>
      <c r="L319" s="45"/>
      <c r="M319" s="228" t="s">
        <v>1</v>
      </c>
      <c r="N319" s="229" t="s">
        <v>39</v>
      </c>
      <c r="O319" s="92"/>
      <c r="P319" s="230">
        <f>O319*H319</f>
        <v>0</v>
      </c>
      <c r="Q319" s="230">
        <v>0</v>
      </c>
      <c r="R319" s="230">
        <f>Q319*H319</f>
        <v>0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259</v>
      </c>
      <c r="AT319" s="232" t="s">
        <v>163</v>
      </c>
      <c r="AU319" s="232" t="s">
        <v>84</v>
      </c>
      <c r="AY319" s="18" t="s">
        <v>161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82</v>
      </c>
      <c r="BK319" s="233">
        <f>ROUND(I319*H319,2)</f>
        <v>0</v>
      </c>
      <c r="BL319" s="18" t="s">
        <v>259</v>
      </c>
      <c r="BM319" s="232" t="s">
        <v>2986</v>
      </c>
    </row>
    <row r="320" s="2" customFormat="1">
      <c r="A320" s="39"/>
      <c r="B320" s="40"/>
      <c r="C320" s="41"/>
      <c r="D320" s="234" t="s">
        <v>169</v>
      </c>
      <c r="E320" s="41"/>
      <c r="F320" s="235" t="s">
        <v>2985</v>
      </c>
      <c r="G320" s="41"/>
      <c r="H320" s="41"/>
      <c r="I320" s="236"/>
      <c r="J320" s="41"/>
      <c r="K320" s="41"/>
      <c r="L320" s="45"/>
      <c r="M320" s="237"/>
      <c r="N320" s="238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169</v>
      </c>
      <c r="AU320" s="18" t="s">
        <v>84</v>
      </c>
    </row>
    <row r="321" s="13" customFormat="1">
      <c r="A321" s="13"/>
      <c r="B321" s="239"/>
      <c r="C321" s="240"/>
      <c r="D321" s="234" t="s">
        <v>170</v>
      </c>
      <c r="E321" s="241" t="s">
        <v>1</v>
      </c>
      <c r="F321" s="242" t="s">
        <v>2987</v>
      </c>
      <c r="G321" s="240"/>
      <c r="H321" s="243">
        <v>11</v>
      </c>
      <c r="I321" s="244"/>
      <c r="J321" s="240"/>
      <c r="K321" s="240"/>
      <c r="L321" s="245"/>
      <c r="M321" s="246"/>
      <c r="N321" s="247"/>
      <c r="O321" s="247"/>
      <c r="P321" s="247"/>
      <c r="Q321" s="247"/>
      <c r="R321" s="247"/>
      <c r="S321" s="247"/>
      <c r="T321" s="24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9" t="s">
        <v>170</v>
      </c>
      <c r="AU321" s="249" t="s">
        <v>84</v>
      </c>
      <c r="AV321" s="13" t="s">
        <v>84</v>
      </c>
      <c r="AW321" s="13" t="s">
        <v>31</v>
      </c>
      <c r="AX321" s="13" t="s">
        <v>74</v>
      </c>
      <c r="AY321" s="249" t="s">
        <v>161</v>
      </c>
    </row>
    <row r="322" s="13" customFormat="1">
      <c r="A322" s="13"/>
      <c r="B322" s="239"/>
      <c r="C322" s="240"/>
      <c r="D322" s="234" t="s">
        <v>170</v>
      </c>
      <c r="E322" s="241" t="s">
        <v>1</v>
      </c>
      <c r="F322" s="242" t="s">
        <v>2877</v>
      </c>
      <c r="G322" s="240"/>
      <c r="H322" s="243">
        <v>1</v>
      </c>
      <c r="I322" s="244"/>
      <c r="J322" s="240"/>
      <c r="K322" s="240"/>
      <c r="L322" s="245"/>
      <c r="M322" s="246"/>
      <c r="N322" s="247"/>
      <c r="O322" s="247"/>
      <c r="P322" s="247"/>
      <c r="Q322" s="247"/>
      <c r="R322" s="247"/>
      <c r="S322" s="247"/>
      <c r="T322" s="24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9" t="s">
        <v>170</v>
      </c>
      <c r="AU322" s="249" t="s">
        <v>84</v>
      </c>
      <c r="AV322" s="13" t="s">
        <v>84</v>
      </c>
      <c r="AW322" s="13" t="s">
        <v>31</v>
      </c>
      <c r="AX322" s="13" t="s">
        <v>74</v>
      </c>
      <c r="AY322" s="249" t="s">
        <v>161</v>
      </c>
    </row>
    <row r="323" s="14" customFormat="1">
      <c r="A323" s="14"/>
      <c r="B323" s="250"/>
      <c r="C323" s="251"/>
      <c r="D323" s="234" t="s">
        <v>170</v>
      </c>
      <c r="E323" s="252" t="s">
        <v>1</v>
      </c>
      <c r="F323" s="253" t="s">
        <v>173</v>
      </c>
      <c r="G323" s="251"/>
      <c r="H323" s="254">
        <v>12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0" t="s">
        <v>170</v>
      </c>
      <c r="AU323" s="260" t="s">
        <v>84</v>
      </c>
      <c r="AV323" s="14" t="s">
        <v>167</v>
      </c>
      <c r="AW323" s="14" t="s">
        <v>31</v>
      </c>
      <c r="AX323" s="14" t="s">
        <v>82</v>
      </c>
      <c r="AY323" s="260" t="s">
        <v>161</v>
      </c>
    </row>
    <row r="324" s="2" customFormat="1" ht="16.5" customHeight="1">
      <c r="A324" s="39"/>
      <c r="B324" s="40"/>
      <c r="C324" s="220" t="s">
        <v>476</v>
      </c>
      <c r="D324" s="220" t="s">
        <v>163</v>
      </c>
      <c r="E324" s="221" t="s">
        <v>2988</v>
      </c>
      <c r="F324" s="222" t="s">
        <v>2989</v>
      </c>
      <c r="G324" s="223" t="s">
        <v>2861</v>
      </c>
      <c r="H324" s="224">
        <v>12</v>
      </c>
      <c r="I324" s="225"/>
      <c r="J324" s="226">
        <f>ROUND(I324*H324,2)</f>
        <v>0</v>
      </c>
      <c r="K324" s="227"/>
      <c r="L324" s="45"/>
      <c r="M324" s="228" t="s">
        <v>1</v>
      </c>
      <c r="N324" s="229" t="s">
        <v>39</v>
      </c>
      <c r="O324" s="92"/>
      <c r="P324" s="230">
        <f>O324*H324</f>
        <v>0</v>
      </c>
      <c r="Q324" s="230">
        <v>0</v>
      </c>
      <c r="R324" s="230">
        <f>Q324*H324</f>
        <v>0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259</v>
      </c>
      <c r="AT324" s="232" t="s">
        <v>163</v>
      </c>
      <c r="AU324" s="232" t="s">
        <v>84</v>
      </c>
      <c r="AY324" s="18" t="s">
        <v>161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82</v>
      </c>
      <c r="BK324" s="233">
        <f>ROUND(I324*H324,2)</f>
        <v>0</v>
      </c>
      <c r="BL324" s="18" t="s">
        <v>259</v>
      </c>
      <c r="BM324" s="232" t="s">
        <v>2990</v>
      </c>
    </row>
    <row r="325" s="2" customFormat="1">
      <c r="A325" s="39"/>
      <c r="B325" s="40"/>
      <c r="C325" s="41"/>
      <c r="D325" s="234" t="s">
        <v>169</v>
      </c>
      <c r="E325" s="41"/>
      <c r="F325" s="235" t="s">
        <v>2989</v>
      </c>
      <c r="G325" s="41"/>
      <c r="H325" s="41"/>
      <c r="I325" s="236"/>
      <c r="J325" s="41"/>
      <c r="K325" s="41"/>
      <c r="L325" s="45"/>
      <c r="M325" s="237"/>
      <c r="N325" s="238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169</v>
      </c>
      <c r="AU325" s="18" t="s">
        <v>84</v>
      </c>
    </row>
    <row r="326" s="13" customFormat="1">
      <c r="A326" s="13"/>
      <c r="B326" s="239"/>
      <c r="C326" s="240"/>
      <c r="D326" s="234" t="s">
        <v>170</v>
      </c>
      <c r="E326" s="241" t="s">
        <v>1</v>
      </c>
      <c r="F326" s="242" t="s">
        <v>2991</v>
      </c>
      <c r="G326" s="240"/>
      <c r="H326" s="243">
        <v>10</v>
      </c>
      <c r="I326" s="244"/>
      <c r="J326" s="240"/>
      <c r="K326" s="240"/>
      <c r="L326" s="245"/>
      <c r="M326" s="246"/>
      <c r="N326" s="247"/>
      <c r="O326" s="247"/>
      <c r="P326" s="247"/>
      <c r="Q326" s="247"/>
      <c r="R326" s="247"/>
      <c r="S326" s="247"/>
      <c r="T326" s="248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9" t="s">
        <v>170</v>
      </c>
      <c r="AU326" s="249" t="s">
        <v>84</v>
      </c>
      <c r="AV326" s="13" t="s">
        <v>84</v>
      </c>
      <c r="AW326" s="13" t="s">
        <v>31</v>
      </c>
      <c r="AX326" s="13" t="s">
        <v>74</v>
      </c>
      <c r="AY326" s="249" t="s">
        <v>161</v>
      </c>
    </row>
    <row r="327" s="13" customFormat="1">
      <c r="A327" s="13"/>
      <c r="B327" s="239"/>
      <c r="C327" s="240"/>
      <c r="D327" s="234" t="s">
        <v>170</v>
      </c>
      <c r="E327" s="241" t="s">
        <v>1</v>
      </c>
      <c r="F327" s="242" t="s">
        <v>2992</v>
      </c>
      <c r="G327" s="240"/>
      <c r="H327" s="243">
        <v>2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9" t="s">
        <v>170</v>
      </c>
      <c r="AU327" s="249" t="s">
        <v>84</v>
      </c>
      <c r="AV327" s="13" t="s">
        <v>84</v>
      </c>
      <c r="AW327" s="13" t="s">
        <v>31</v>
      </c>
      <c r="AX327" s="13" t="s">
        <v>74</v>
      </c>
      <c r="AY327" s="249" t="s">
        <v>161</v>
      </c>
    </row>
    <row r="328" s="14" customFormat="1">
      <c r="A328" s="14"/>
      <c r="B328" s="250"/>
      <c r="C328" s="251"/>
      <c r="D328" s="234" t="s">
        <v>170</v>
      </c>
      <c r="E328" s="252" t="s">
        <v>1</v>
      </c>
      <c r="F328" s="253" t="s">
        <v>173</v>
      </c>
      <c r="G328" s="251"/>
      <c r="H328" s="254">
        <v>12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0" t="s">
        <v>170</v>
      </c>
      <c r="AU328" s="260" t="s">
        <v>84</v>
      </c>
      <c r="AV328" s="14" t="s">
        <v>167</v>
      </c>
      <c r="AW328" s="14" t="s">
        <v>31</v>
      </c>
      <c r="AX328" s="14" t="s">
        <v>82</v>
      </c>
      <c r="AY328" s="260" t="s">
        <v>161</v>
      </c>
    </row>
    <row r="329" s="2" customFormat="1" ht="16.5" customHeight="1">
      <c r="A329" s="39"/>
      <c r="B329" s="40"/>
      <c r="C329" s="220" t="s">
        <v>481</v>
      </c>
      <c r="D329" s="220" t="s">
        <v>163</v>
      </c>
      <c r="E329" s="221" t="s">
        <v>2993</v>
      </c>
      <c r="F329" s="222" t="s">
        <v>2994</v>
      </c>
      <c r="G329" s="223" t="s">
        <v>2861</v>
      </c>
      <c r="H329" s="224">
        <v>8</v>
      </c>
      <c r="I329" s="225"/>
      <c r="J329" s="226">
        <f>ROUND(I329*H329,2)</f>
        <v>0</v>
      </c>
      <c r="K329" s="227"/>
      <c r="L329" s="45"/>
      <c r="M329" s="228" t="s">
        <v>1</v>
      </c>
      <c r="N329" s="229" t="s">
        <v>39</v>
      </c>
      <c r="O329" s="92"/>
      <c r="P329" s="230">
        <f>O329*H329</f>
        <v>0</v>
      </c>
      <c r="Q329" s="230">
        <v>0</v>
      </c>
      <c r="R329" s="230">
        <f>Q329*H329</f>
        <v>0</v>
      </c>
      <c r="S329" s="230">
        <v>0</v>
      </c>
      <c r="T329" s="231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2" t="s">
        <v>259</v>
      </c>
      <c r="AT329" s="232" t="s">
        <v>163</v>
      </c>
      <c r="AU329" s="232" t="s">
        <v>84</v>
      </c>
      <c r="AY329" s="18" t="s">
        <v>161</v>
      </c>
      <c r="BE329" s="233">
        <f>IF(N329="základní",J329,0)</f>
        <v>0</v>
      </c>
      <c r="BF329" s="233">
        <f>IF(N329="snížená",J329,0)</f>
        <v>0</v>
      </c>
      <c r="BG329" s="233">
        <f>IF(N329="zákl. přenesená",J329,0)</f>
        <v>0</v>
      </c>
      <c r="BH329" s="233">
        <f>IF(N329="sníž. přenesená",J329,0)</f>
        <v>0</v>
      </c>
      <c r="BI329" s="233">
        <f>IF(N329="nulová",J329,0)</f>
        <v>0</v>
      </c>
      <c r="BJ329" s="18" t="s">
        <v>82</v>
      </c>
      <c r="BK329" s="233">
        <f>ROUND(I329*H329,2)</f>
        <v>0</v>
      </c>
      <c r="BL329" s="18" t="s">
        <v>259</v>
      </c>
      <c r="BM329" s="232" t="s">
        <v>2995</v>
      </c>
    </row>
    <row r="330" s="2" customFormat="1">
      <c r="A330" s="39"/>
      <c r="B330" s="40"/>
      <c r="C330" s="41"/>
      <c r="D330" s="234" t="s">
        <v>169</v>
      </c>
      <c r="E330" s="41"/>
      <c r="F330" s="235" t="s">
        <v>2994</v>
      </c>
      <c r="G330" s="41"/>
      <c r="H330" s="41"/>
      <c r="I330" s="236"/>
      <c r="J330" s="41"/>
      <c r="K330" s="41"/>
      <c r="L330" s="45"/>
      <c r="M330" s="237"/>
      <c r="N330" s="238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169</v>
      </c>
      <c r="AU330" s="18" t="s">
        <v>84</v>
      </c>
    </row>
    <row r="331" s="13" customFormat="1">
      <c r="A331" s="13"/>
      <c r="B331" s="239"/>
      <c r="C331" s="240"/>
      <c r="D331" s="234" t="s">
        <v>170</v>
      </c>
      <c r="E331" s="241" t="s">
        <v>1</v>
      </c>
      <c r="F331" s="242" t="s">
        <v>2889</v>
      </c>
      <c r="G331" s="240"/>
      <c r="H331" s="243">
        <v>6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9" t="s">
        <v>170</v>
      </c>
      <c r="AU331" s="249" t="s">
        <v>84</v>
      </c>
      <c r="AV331" s="13" t="s">
        <v>84</v>
      </c>
      <c r="AW331" s="13" t="s">
        <v>31</v>
      </c>
      <c r="AX331" s="13" t="s">
        <v>74</v>
      </c>
      <c r="AY331" s="249" t="s">
        <v>161</v>
      </c>
    </row>
    <row r="332" s="13" customFormat="1">
      <c r="A332" s="13"/>
      <c r="B332" s="239"/>
      <c r="C332" s="240"/>
      <c r="D332" s="234" t="s">
        <v>170</v>
      </c>
      <c r="E332" s="241" t="s">
        <v>1</v>
      </c>
      <c r="F332" s="242" t="s">
        <v>2992</v>
      </c>
      <c r="G332" s="240"/>
      <c r="H332" s="243">
        <v>2</v>
      </c>
      <c r="I332" s="244"/>
      <c r="J332" s="240"/>
      <c r="K332" s="240"/>
      <c r="L332" s="245"/>
      <c r="M332" s="246"/>
      <c r="N332" s="247"/>
      <c r="O332" s="247"/>
      <c r="P332" s="247"/>
      <c r="Q332" s="247"/>
      <c r="R332" s="247"/>
      <c r="S332" s="247"/>
      <c r="T332" s="24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9" t="s">
        <v>170</v>
      </c>
      <c r="AU332" s="249" t="s">
        <v>84</v>
      </c>
      <c r="AV332" s="13" t="s">
        <v>84</v>
      </c>
      <c r="AW332" s="13" t="s">
        <v>31</v>
      </c>
      <c r="AX332" s="13" t="s">
        <v>74</v>
      </c>
      <c r="AY332" s="249" t="s">
        <v>161</v>
      </c>
    </row>
    <row r="333" s="14" customFormat="1">
      <c r="A333" s="14"/>
      <c r="B333" s="250"/>
      <c r="C333" s="251"/>
      <c r="D333" s="234" t="s">
        <v>170</v>
      </c>
      <c r="E333" s="252" t="s">
        <v>1</v>
      </c>
      <c r="F333" s="253" t="s">
        <v>173</v>
      </c>
      <c r="G333" s="251"/>
      <c r="H333" s="254">
        <v>8</v>
      </c>
      <c r="I333" s="255"/>
      <c r="J333" s="251"/>
      <c r="K333" s="251"/>
      <c r="L333" s="256"/>
      <c r="M333" s="257"/>
      <c r="N333" s="258"/>
      <c r="O333" s="258"/>
      <c r="P333" s="258"/>
      <c r="Q333" s="258"/>
      <c r="R333" s="258"/>
      <c r="S333" s="258"/>
      <c r="T333" s="25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0" t="s">
        <v>170</v>
      </c>
      <c r="AU333" s="260" t="s">
        <v>84</v>
      </c>
      <c r="AV333" s="14" t="s">
        <v>167</v>
      </c>
      <c r="AW333" s="14" t="s">
        <v>31</v>
      </c>
      <c r="AX333" s="14" t="s">
        <v>82</v>
      </c>
      <c r="AY333" s="260" t="s">
        <v>161</v>
      </c>
    </row>
    <row r="334" s="2" customFormat="1" ht="16.5" customHeight="1">
      <c r="A334" s="39"/>
      <c r="B334" s="40"/>
      <c r="C334" s="220" t="s">
        <v>485</v>
      </c>
      <c r="D334" s="220" t="s">
        <v>163</v>
      </c>
      <c r="E334" s="221" t="s">
        <v>2996</v>
      </c>
      <c r="F334" s="222" t="s">
        <v>2997</v>
      </c>
      <c r="G334" s="223" t="s">
        <v>2861</v>
      </c>
      <c r="H334" s="224">
        <v>4</v>
      </c>
      <c r="I334" s="225"/>
      <c r="J334" s="226">
        <f>ROUND(I334*H334,2)</f>
        <v>0</v>
      </c>
      <c r="K334" s="227"/>
      <c r="L334" s="45"/>
      <c r="M334" s="228" t="s">
        <v>1</v>
      </c>
      <c r="N334" s="229" t="s">
        <v>39</v>
      </c>
      <c r="O334" s="92"/>
      <c r="P334" s="230">
        <f>O334*H334</f>
        <v>0</v>
      </c>
      <c r="Q334" s="230">
        <v>0</v>
      </c>
      <c r="R334" s="230">
        <f>Q334*H334</f>
        <v>0</v>
      </c>
      <c r="S334" s="230">
        <v>0</v>
      </c>
      <c r="T334" s="231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2" t="s">
        <v>259</v>
      </c>
      <c r="AT334" s="232" t="s">
        <v>163</v>
      </c>
      <c r="AU334" s="232" t="s">
        <v>84</v>
      </c>
      <c r="AY334" s="18" t="s">
        <v>161</v>
      </c>
      <c r="BE334" s="233">
        <f>IF(N334="základní",J334,0)</f>
        <v>0</v>
      </c>
      <c r="BF334" s="233">
        <f>IF(N334="snížená",J334,0)</f>
        <v>0</v>
      </c>
      <c r="BG334" s="233">
        <f>IF(N334="zákl. přenesená",J334,0)</f>
        <v>0</v>
      </c>
      <c r="BH334" s="233">
        <f>IF(N334="sníž. přenesená",J334,0)</f>
        <v>0</v>
      </c>
      <c r="BI334" s="233">
        <f>IF(N334="nulová",J334,0)</f>
        <v>0</v>
      </c>
      <c r="BJ334" s="18" t="s">
        <v>82</v>
      </c>
      <c r="BK334" s="233">
        <f>ROUND(I334*H334,2)</f>
        <v>0</v>
      </c>
      <c r="BL334" s="18" t="s">
        <v>259</v>
      </c>
      <c r="BM334" s="232" t="s">
        <v>2998</v>
      </c>
    </row>
    <row r="335" s="2" customFormat="1">
      <c r="A335" s="39"/>
      <c r="B335" s="40"/>
      <c r="C335" s="41"/>
      <c r="D335" s="234" t="s">
        <v>169</v>
      </c>
      <c r="E335" s="41"/>
      <c r="F335" s="235" t="s">
        <v>2997</v>
      </c>
      <c r="G335" s="41"/>
      <c r="H335" s="41"/>
      <c r="I335" s="236"/>
      <c r="J335" s="41"/>
      <c r="K335" s="41"/>
      <c r="L335" s="45"/>
      <c r="M335" s="237"/>
      <c r="N335" s="238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169</v>
      </c>
      <c r="AU335" s="18" t="s">
        <v>84</v>
      </c>
    </row>
    <row r="336" s="13" customFormat="1">
      <c r="A336" s="13"/>
      <c r="B336" s="239"/>
      <c r="C336" s="240"/>
      <c r="D336" s="234" t="s">
        <v>170</v>
      </c>
      <c r="E336" s="241" t="s">
        <v>1</v>
      </c>
      <c r="F336" s="242" t="s">
        <v>2896</v>
      </c>
      <c r="G336" s="240"/>
      <c r="H336" s="243">
        <v>4</v>
      </c>
      <c r="I336" s="244"/>
      <c r="J336" s="240"/>
      <c r="K336" s="240"/>
      <c r="L336" s="245"/>
      <c r="M336" s="246"/>
      <c r="N336" s="247"/>
      <c r="O336" s="247"/>
      <c r="P336" s="247"/>
      <c r="Q336" s="247"/>
      <c r="R336" s="247"/>
      <c r="S336" s="247"/>
      <c r="T336" s="248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9" t="s">
        <v>170</v>
      </c>
      <c r="AU336" s="249" t="s">
        <v>84</v>
      </c>
      <c r="AV336" s="13" t="s">
        <v>84</v>
      </c>
      <c r="AW336" s="13" t="s">
        <v>31</v>
      </c>
      <c r="AX336" s="13" t="s">
        <v>82</v>
      </c>
      <c r="AY336" s="249" t="s">
        <v>161</v>
      </c>
    </row>
    <row r="337" s="2" customFormat="1" ht="16.5" customHeight="1">
      <c r="A337" s="39"/>
      <c r="B337" s="40"/>
      <c r="C337" s="220" t="s">
        <v>489</v>
      </c>
      <c r="D337" s="220" t="s">
        <v>163</v>
      </c>
      <c r="E337" s="221" t="s">
        <v>2999</v>
      </c>
      <c r="F337" s="222" t="s">
        <v>3000</v>
      </c>
      <c r="G337" s="223" t="s">
        <v>2861</v>
      </c>
      <c r="H337" s="224">
        <v>1</v>
      </c>
      <c r="I337" s="225"/>
      <c r="J337" s="226">
        <f>ROUND(I337*H337,2)</f>
        <v>0</v>
      </c>
      <c r="K337" s="227"/>
      <c r="L337" s="45"/>
      <c r="M337" s="228" t="s">
        <v>1</v>
      </c>
      <c r="N337" s="229" t="s">
        <v>39</v>
      </c>
      <c r="O337" s="92"/>
      <c r="P337" s="230">
        <f>O337*H337</f>
        <v>0</v>
      </c>
      <c r="Q337" s="230">
        <v>0</v>
      </c>
      <c r="R337" s="230">
        <f>Q337*H337</f>
        <v>0</v>
      </c>
      <c r="S337" s="230">
        <v>0</v>
      </c>
      <c r="T337" s="23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2" t="s">
        <v>259</v>
      </c>
      <c r="AT337" s="232" t="s">
        <v>163</v>
      </c>
      <c r="AU337" s="232" t="s">
        <v>84</v>
      </c>
      <c r="AY337" s="18" t="s">
        <v>161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8" t="s">
        <v>82</v>
      </c>
      <c r="BK337" s="233">
        <f>ROUND(I337*H337,2)</f>
        <v>0</v>
      </c>
      <c r="BL337" s="18" t="s">
        <v>259</v>
      </c>
      <c r="BM337" s="232" t="s">
        <v>3001</v>
      </c>
    </row>
    <row r="338" s="2" customFormat="1">
      <c r="A338" s="39"/>
      <c r="B338" s="40"/>
      <c r="C338" s="41"/>
      <c r="D338" s="234" t="s">
        <v>169</v>
      </c>
      <c r="E338" s="41"/>
      <c r="F338" s="235" t="s">
        <v>3000</v>
      </c>
      <c r="G338" s="41"/>
      <c r="H338" s="41"/>
      <c r="I338" s="236"/>
      <c r="J338" s="41"/>
      <c r="K338" s="41"/>
      <c r="L338" s="45"/>
      <c r="M338" s="237"/>
      <c r="N338" s="238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169</v>
      </c>
      <c r="AU338" s="18" t="s">
        <v>84</v>
      </c>
    </row>
    <row r="339" s="13" customFormat="1">
      <c r="A339" s="13"/>
      <c r="B339" s="239"/>
      <c r="C339" s="240"/>
      <c r="D339" s="234" t="s">
        <v>170</v>
      </c>
      <c r="E339" s="241" t="s">
        <v>1</v>
      </c>
      <c r="F339" s="242" t="s">
        <v>2868</v>
      </c>
      <c r="G339" s="240"/>
      <c r="H339" s="243">
        <v>1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9" t="s">
        <v>170</v>
      </c>
      <c r="AU339" s="249" t="s">
        <v>84</v>
      </c>
      <c r="AV339" s="13" t="s">
        <v>84</v>
      </c>
      <c r="AW339" s="13" t="s">
        <v>31</v>
      </c>
      <c r="AX339" s="13" t="s">
        <v>82</v>
      </c>
      <c r="AY339" s="249" t="s">
        <v>161</v>
      </c>
    </row>
    <row r="340" s="2" customFormat="1" ht="16.5" customHeight="1">
      <c r="A340" s="39"/>
      <c r="B340" s="40"/>
      <c r="C340" s="220" t="s">
        <v>494</v>
      </c>
      <c r="D340" s="220" t="s">
        <v>163</v>
      </c>
      <c r="E340" s="221" t="s">
        <v>3002</v>
      </c>
      <c r="F340" s="222" t="s">
        <v>3003</v>
      </c>
      <c r="G340" s="223" t="s">
        <v>2861</v>
      </c>
      <c r="H340" s="224">
        <v>2</v>
      </c>
      <c r="I340" s="225"/>
      <c r="J340" s="226">
        <f>ROUND(I340*H340,2)</f>
        <v>0</v>
      </c>
      <c r="K340" s="227"/>
      <c r="L340" s="45"/>
      <c r="M340" s="228" t="s">
        <v>1</v>
      </c>
      <c r="N340" s="229" t="s">
        <v>39</v>
      </c>
      <c r="O340" s="92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2" t="s">
        <v>259</v>
      </c>
      <c r="AT340" s="232" t="s">
        <v>163</v>
      </c>
      <c r="AU340" s="232" t="s">
        <v>84</v>
      </c>
      <c r="AY340" s="18" t="s">
        <v>161</v>
      </c>
      <c r="BE340" s="233">
        <f>IF(N340="základní",J340,0)</f>
        <v>0</v>
      </c>
      <c r="BF340" s="233">
        <f>IF(N340="snížená",J340,0)</f>
        <v>0</v>
      </c>
      <c r="BG340" s="233">
        <f>IF(N340="zákl. přenesená",J340,0)</f>
        <v>0</v>
      </c>
      <c r="BH340" s="233">
        <f>IF(N340="sníž. přenesená",J340,0)</f>
        <v>0</v>
      </c>
      <c r="BI340" s="233">
        <f>IF(N340="nulová",J340,0)</f>
        <v>0</v>
      </c>
      <c r="BJ340" s="18" t="s">
        <v>82</v>
      </c>
      <c r="BK340" s="233">
        <f>ROUND(I340*H340,2)</f>
        <v>0</v>
      </c>
      <c r="BL340" s="18" t="s">
        <v>259</v>
      </c>
      <c r="BM340" s="232" t="s">
        <v>3004</v>
      </c>
    </row>
    <row r="341" s="2" customFormat="1">
      <c r="A341" s="39"/>
      <c r="B341" s="40"/>
      <c r="C341" s="41"/>
      <c r="D341" s="234" t="s">
        <v>169</v>
      </c>
      <c r="E341" s="41"/>
      <c r="F341" s="235" t="s">
        <v>3003</v>
      </c>
      <c r="G341" s="41"/>
      <c r="H341" s="41"/>
      <c r="I341" s="236"/>
      <c r="J341" s="41"/>
      <c r="K341" s="41"/>
      <c r="L341" s="45"/>
      <c r="M341" s="237"/>
      <c r="N341" s="238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169</v>
      </c>
      <c r="AU341" s="18" t="s">
        <v>84</v>
      </c>
    </row>
    <row r="342" s="13" customFormat="1">
      <c r="A342" s="13"/>
      <c r="B342" s="239"/>
      <c r="C342" s="240"/>
      <c r="D342" s="234" t="s">
        <v>170</v>
      </c>
      <c r="E342" s="241" t="s">
        <v>1</v>
      </c>
      <c r="F342" s="242" t="s">
        <v>2868</v>
      </c>
      <c r="G342" s="240"/>
      <c r="H342" s="243">
        <v>1</v>
      </c>
      <c r="I342" s="244"/>
      <c r="J342" s="240"/>
      <c r="K342" s="240"/>
      <c r="L342" s="245"/>
      <c r="M342" s="246"/>
      <c r="N342" s="247"/>
      <c r="O342" s="247"/>
      <c r="P342" s="247"/>
      <c r="Q342" s="247"/>
      <c r="R342" s="247"/>
      <c r="S342" s="247"/>
      <c r="T342" s="248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9" t="s">
        <v>170</v>
      </c>
      <c r="AU342" s="249" t="s">
        <v>84</v>
      </c>
      <c r="AV342" s="13" t="s">
        <v>84</v>
      </c>
      <c r="AW342" s="13" t="s">
        <v>31</v>
      </c>
      <c r="AX342" s="13" t="s">
        <v>74</v>
      </c>
      <c r="AY342" s="249" t="s">
        <v>161</v>
      </c>
    </row>
    <row r="343" s="13" customFormat="1">
      <c r="A343" s="13"/>
      <c r="B343" s="239"/>
      <c r="C343" s="240"/>
      <c r="D343" s="234" t="s">
        <v>170</v>
      </c>
      <c r="E343" s="241" t="s">
        <v>1</v>
      </c>
      <c r="F343" s="242" t="s">
        <v>2877</v>
      </c>
      <c r="G343" s="240"/>
      <c r="H343" s="243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9" t="s">
        <v>170</v>
      </c>
      <c r="AU343" s="249" t="s">
        <v>84</v>
      </c>
      <c r="AV343" s="13" t="s">
        <v>84</v>
      </c>
      <c r="AW343" s="13" t="s">
        <v>31</v>
      </c>
      <c r="AX343" s="13" t="s">
        <v>74</v>
      </c>
      <c r="AY343" s="249" t="s">
        <v>161</v>
      </c>
    </row>
    <row r="344" s="14" customFormat="1">
      <c r="A344" s="14"/>
      <c r="B344" s="250"/>
      <c r="C344" s="251"/>
      <c r="D344" s="234" t="s">
        <v>170</v>
      </c>
      <c r="E344" s="252" t="s">
        <v>1</v>
      </c>
      <c r="F344" s="253" t="s">
        <v>173</v>
      </c>
      <c r="G344" s="251"/>
      <c r="H344" s="254">
        <v>2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170</v>
      </c>
      <c r="AU344" s="260" t="s">
        <v>84</v>
      </c>
      <c r="AV344" s="14" t="s">
        <v>167</v>
      </c>
      <c r="AW344" s="14" t="s">
        <v>31</v>
      </c>
      <c r="AX344" s="14" t="s">
        <v>82</v>
      </c>
      <c r="AY344" s="260" t="s">
        <v>161</v>
      </c>
    </row>
    <row r="345" s="2" customFormat="1" ht="16.5" customHeight="1">
      <c r="A345" s="39"/>
      <c r="B345" s="40"/>
      <c r="C345" s="220" t="s">
        <v>498</v>
      </c>
      <c r="D345" s="220" t="s">
        <v>163</v>
      </c>
      <c r="E345" s="221" t="s">
        <v>3005</v>
      </c>
      <c r="F345" s="222" t="s">
        <v>3006</v>
      </c>
      <c r="G345" s="223" t="s">
        <v>2861</v>
      </c>
      <c r="H345" s="224">
        <v>4</v>
      </c>
      <c r="I345" s="225"/>
      <c r="J345" s="226">
        <f>ROUND(I345*H345,2)</f>
        <v>0</v>
      </c>
      <c r="K345" s="227"/>
      <c r="L345" s="45"/>
      <c r="M345" s="228" t="s">
        <v>1</v>
      </c>
      <c r="N345" s="229" t="s">
        <v>39</v>
      </c>
      <c r="O345" s="92"/>
      <c r="P345" s="230">
        <f>O345*H345</f>
        <v>0</v>
      </c>
      <c r="Q345" s="230">
        <v>0</v>
      </c>
      <c r="R345" s="230">
        <f>Q345*H345</f>
        <v>0</v>
      </c>
      <c r="S345" s="230">
        <v>0</v>
      </c>
      <c r="T345" s="23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2" t="s">
        <v>259</v>
      </c>
      <c r="AT345" s="232" t="s">
        <v>163</v>
      </c>
      <c r="AU345" s="232" t="s">
        <v>84</v>
      </c>
      <c r="AY345" s="18" t="s">
        <v>161</v>
      </c>
      <c r="BE345" s="233">
        <f>IF(N345="základní",J345,0)</f>
        <v>0</v>
      </c>
      <c r="BF345" s="233">
        <f>IF(N345="snížená",J345,0)</f>
        <v>0</v>
      </c>
      <c r="BG345" s="233">
        <f>IF(N345="zákl. přenesená",J345,0)</f>
        <v>0</v>
      </c>
      <c r="BH345" s="233">
        <f>IF(N345="sníž. přenesená",J345,0)</f>
        <v>0</v>
      </c>
      <c r="BI345" s="233">
        <f>IF(N345="nulová",J345,0)</f>
        <v>0</v>
      </c>
      <c r="BJ345" s="18" t="s">
        <v>82</v>
      </c>
      <c r="BK345" s="233">
        <f>ROUND(I345*H345,2)</f>
        <v>0</v>
      </c>
      <c r="BL345" s="18" t="s">
        <v>259</v>
      </c>
      <c r="BM345" s="232" t="s">
        <v>3007</v>
      </c>
    </row>
    <row r="346" s="2" customFormat="1">
      <c r="A346" s="39"/>
      <c r="B346" s="40"/>
      <c r="C346" s="41"/>
      <c r="D346" s="234" t="s">
        <v>169</v>
      </c>
      <c r="E346" s="41"/>
      <c r="F346" s="235" t="s">
        <v>3006</v>
      </c>
      <c r="G346" s="41"/>
      <c r="H346" s="41"/>
      <c r="I346" s="236"/>
      <c r="J346" s="41"/>
      <c r="K346" s="41"/>
      <c r="L346" s="45"/>
      <c r="M346" s="237"/>
      <c r="N346" s="238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169</v>
      </c>
      <c r="AU346" s="18" t="s">
        <v>84</v>
      </c>
    </row>
    <row r="347" s="13" customFormat="1">
      <c r="A347" s="13"/>
      <c r="B347" s="239"/>
      <c r="C347" s="240"/>
      <c r="D347" s="234" t="s">
        <v>170</v>
      </c>
      <c r="E347" s="241" t="s">
        <v>1</v>
      </c>
      <c r="F347" s="242" t="s">
        <v>2872</v>
      </c>
      <c r="G347" s="240"/>
      <c r="H347" s="243">
        <v>2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9" t="s">
        <v>170</v>
      </c>
      <c r="AU347" s="249" t="s">
        <v>84</v>
      </c>
      <c r="AV347" s="13" t="s">
        <v>84</v>
      </c>
      <c r="AW347" s="13" t="s">
        <v>31</v>
      </c>
      <c r="AX347" s="13" t="s">
        <v>74</v>
      </c>
      <c r="AY347" s="249" t="s">
        <v>161</v>
      </c>
    </row>
    <row r="348" s="13" customFormat="1">
      <c r="A348" s="13"/>
      <c r="B348" s="239"/>
      <c r="C348" s="240"/>
      <c r="D348" s="234" t="s">
        <v>170</v>
      </c>
      <c r="E348" s="241" t="s">
        <v>1</v>
      </c>
      <c r="F348" s="242" t="s">
        <v>2992</v>
      </c>
      <c r="G348" s="240"/>
      <c r="H348" s="243">
        <v>2</v>
      </c>
      <c r="I348" s="244"/>
      <c r="J348" s="240"/>
      <c r="K348" s="240"/>
      <c r="L348" s="245"/>
      <c r="M348" s="246"/>
      <c r="N348" s="247"/>
      <c r="O348" s="247"/>
      <c r="P348" s="247"/>
      <c r="Q348" s="247"/>
      <c r="R348" s="247"/>
      <c r="S348" s="247"/>
      <c r="T348" s="248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9" t="s">
        <v>170</v>
      </c>
      <c r="AU348" s="249" t="s">
        <v>84</v>
      </c>
      <c r="AV348" s="13" t="s">
        <v>84</v>
      </c>
      <c r="AW348" s="13" t="s">
        <v>31</v>
      </c>
      <c r="AX348" s="13" t="s">
        <v>74</v>
      </c>
      <c r="AY348" s="249" t="s">
        <v>161</v>
      </c>
    </row>
    <row r="349" s="14" customFormat="1">
      <c r="A349" s="14"/>
      <c r="B349" s="250"/>
      <c r="C349" s="251"/>
      <c r="D349" s="234" t="s">
        <v>170</v>
      </c>
      <c r="E349" s="252" t="s">
        <v>1</v>
      </c>
      <c r="F349" s="253" t="s">
        <v>173</v>
      </c>
      <c r="G349" s="251"/>
      <c r="H349" s="254">
        <v>4</v>
      </c>
      <c r="I349" s="255"/>
      <c r="J349" s="251"/>
      <c r="K349" s="251"/>
      <c r="L349" s="256"/>
      <c r="M349" s="257"/>
      <c r="N349" s="258"/>
      <c r="O349" s="258"/>
      <c r="P349" s="258"/>
      <c r="Q349" s="258"/>
      <c r="R349" s="258"/>
      <c r="S349" s="258"/>
      <c r="T349" s="259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0" t="s">
        <v>170</v>
      </c>
      <c r="AU349" s="260" t="s">
        <v>84</v>
      </c>
      <c r="AV349" s="14" t="s">
        <v>167</v>
      </c>
      <c r="AW349" s="14" t="s">
        <v>31</v>
      </c>
      <c r="AX349" s="14" t="s">
        <v>82</v>
      </c>
      <c r="AY349" s="260" t="s">
        <v>161</v>
      </c>
    </row>
    <row r="350" s="2" customFormat="1" ht="16.5" customHeight="1">
      <c r="A350" s="39"/>
      <c r="B350" s="40"/>
      <c r="C350" s="220" t="s">
        <v>502</v>
      </c>
      <c r="D350" s="220" t="s">
        <v>163</v>
      </c>
      <c r="E350" s="221" t="s">
        <v>3008</v>
      </c>
      <c r="F350" s="222" t="s">
        <v>3009</v>
      </c>
      <c r="G350" s="223" t="s">
        <v>2861</v>
      </c>
      <c r="H350" s="224">
        <v>1</v>
      </c>
      <c r="I350" s="225"/>
      <c r="J350" s="226">
        <f>ROUND(I350*H350,2)</f>
        <v>0</v>
      </c>
      <c r="K350" s="227"/>
      <c r="L350" s="45"/>
      <c r="M350" s="228" t="s">
        <v>1</v>
      </c>
      <c r="N350" s="229" t="s">
        <v>39</v>
      </c>
      <c r="O350" s="92"/>
      <c r="P350" s="230">
        <f>O350*H350</f>
        <v>0</v>
      </c>
      <c r="Q350" s="230">
        <v>0</v>
      </c>
      <c r="R350" s="230">
        <f>Q350*H350</f>
        <v>0</v>
      </c>
      <c r="S350" s="230">
        <v>0</v>
      </c>
      <c r="T350" s="23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2" t="s">
        <v>259</v>
      </c>
      <c r="AT350" s="232" t="s">
        <v>163</v>
      </c>
      <c r="AU350" s="232" t="s">
        <v>84</v>
      </c>
      <c r="AY350" s="18" t="s">
        <v>161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8" t="s">
        <v>82</v>
      </c>
      <c r="BK350" s="233">
        <f>ROUND(I350*H350,2)</f>
        <v>0</v>
      </c>
      <c r="BL350" s="18" t="s">
        <v>259</v>
      </c>
      <c r="BM350" s="232" t="s">
        <v>3010</v>
      </c>
    </row>
    <row r="351" s="2" customFormat="1">
      <c r="A351" s="39"/>
      <c r="B351" s="40"/>
      <c r="C351" s="41"/>
      <c r="D351" s="234" t="s">
        <v>169</v>
      </c>
      <c r="E351" s="41"/>
      <c r="F351" s="235" t="s">
        <v>3009</v>
      </c>
      <c r="G351" s="41"/>
      <c r="H351" s="41"/>
      <c r="I351" s="236"/>
      <c r="J351" s="41"/>
      <c r="K351" s="41"/>
      <c r="L351" s="45"/>
      <c r="M351" s="237"/>
      <c r="N351" s="238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169</v>
      </c>
      <c r="AU351" s="18" t="s">
        <v>84</v>
      </c>
    </row>
    <row r="352" s="13" customFormat="1">
      <c r="A352" s="13"/>
      <c r="B352" s="239"/>
      <c r="C352" s="240"/>
      <c r="D352" s="234" t="s">
        <v>170</v>
      </c>
      <c r="E352" s="241" t="s">
        <v>1</v>
      </c>
      <c r="F352" s="242" t="s">
        <v>2868</v>
      </c>
      <c r="G352" s="240"/>
      <c r="H352" s="243">
        <v>1</v>
      </c>
      <c r="I352" s="244"/>
      <c r="J352" s="240"/>
      <c r="K352" s="240"/>
      <c r="L352" s="245"/>
      <c r="M352" s="246"/>
      <c r="N352" s="247"/>
      <c r="O352" s="247"/>
      <c r="P352" s="247"/>
      <c r="Q352" s="247"/>
      <c r="R352" s="247"/>
      <c r="S352" s="247"/>
      <c r="T352" s="24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9" t="s">
        <v>170</v>
      </c>
      <c r="AU352" s="249" t="s">
        <v>84</v>
      </c>
      <c r="AV352" s="13" t="s">
        <v>84</v>
      </c>
      <c r="AW352" s="13" t="s">
        <v>31</v>
      </c>
      <c r="AX352" s="13" t="s">
        <v>82</v>
      </c>
      <c r="AY352" s="249" t="s">
        <v>161</v>
      </c>
    </row>
    <row r="353" s="2" customFormat="1" ht="16.5" customHeight="1">
      <c r="A353" s="39"/>
      <c r="B353" s="40"/>
      <c r="C353" s="220" t="s">
        <v>506</v>
      </c>
      <c r="D353" s="220" t="s">
        <v>163</v>
      </c>
      <c r="E353" s="221" t="s">
        <v>3011</v>
      </c>
      <c r="F353" s="222" t="s">
        <v>3012</v>
      </c>
      <c r="G353" s="223" t="s">
        <v>2861</v>
      </c>
      <c r="H353" s="224">
        <v>2</v>
      </c>
      <c r="I353" s="225"/>
      <c r="J353" s="226">
        <f>ROUND(I353*H353,2)</f>
        <v>0</v>
      </c>
      <c r="K353" s="227"/>
      <c r="L353" s="45"/>
      <c r="M353" s="228" t="s">
        <v>1</v>
      </c>
      <c r="N353" s="229" t="s">
        <v>39</v>
      </c>
      <c r="O353" s="92"/>
      <c r="P353" s="230">
        <f>O353*H353</f>
        <v>0</v>
      </c>
      <c r="Q353" s="230">
        <v>0</v>
      </c>
      <c r="R353" s="230">
        <f>Q353*H353</f>
        <v>0</v>
      </c>
      <c r="S353" s="230">
        <v>0</v>
      </c>
      <c r="T353" s="231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32" t="s">
        <v>259</v>
      </c>
      <c r="AT353" s="232" t="s">
        <v>163</v>
      </c>
      <c r="AU353" s="232" t="s">
        <v>84</v>
      </c>
      <c r="AY353" s="18" t="s">
        <v>161</v>
      </c>
      <c r="BE353" s="233">
        <f>IF(N353="základní",J353,0)</f>
        <v>0</v>
      </c>
      <c r="BF353" s="233">
        <f>IF(N353="snížená",J353,0)</f>
        <v>0</v>
      </c>
      <c r="BG353" s="233">
        <f>IF(N353="zákl. přenesená",J353,0)</f>
        <v>0</v>
      </c>
      <c r="BH353" s="233">
        <f>IF(N353="sníž. přenesená",J353,0)</f>
        <v>0</v>
      </c>
      <c r="BI353" s="233">
        <f>IF(N353="nulová",J353,0)</f>
        <v>0</v>
      </c>
      <c r="BJ353" s="18" t="s">
        <v>82</v>
      </c>
      <c r="BK353" s="233">
        <f>ROUND(I353*H353,2)</f>
        <v>0</v>
      </c>
      <c r="BL353" s="18" t="s">
        <v>259</v>
      </c>
      <c r="BM353" s="232" t="s">
        <v>3013</v>
      </c>
    </row>
    <row r="354" s="2" customFormat="1">
      <c r="A354" s="39"/>
      <c r="B354" s="40"/>
      <c r="C354" s="41"/>
      <c r="D354" s="234" t="s">
        <v>169</v>
      </c>
      <c r="E354" s="41"/>
      <c r="F354" s="235" t="s">
        <v>3012</v>
      </c>
      <c r="G354" s="41"/>
      <c r="H354" s="41"/>
      <c r="I354" s="236"/>
      <c r="J354" s="41"/>
      <c r="K354" s="41"/>
      <c r="L354" s="45"/>
      <c r="M354" s="237"/>
      <c r="N354" s="238"/>
      <c r="O354" s="92"/>
      <c r="P354" s="92"/>
      <c r="Q354" s="92"/>
      <c r="R354" s="92"/>
      <c r="S354" s="92"/>
      <c r="T354" s="93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169</v>
      </c>
      <c r="AU354" s="18" t="s">
        <v>84</v>
      </c>
    </row>
    <row r="355" s="13" customFormat="1">
      <c r="A355" s="13"/>
      <c r="B355" s="239"/>
      <c r="C355" s="240"/>
      <c r="D355" s="234" t="s">
        <v>170</v>
      </c>
      <c r="E355" s="241" t="s">
        <v>1</v>
      </c>
      <c r="F355" s="242" t="s">
        <v>2872</v>
      </c>
      <c r="G355" s="240"/>
      <c r="H355" s="243">
        <v>2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9" t="s">
        <v>170</v>
      </c>
      <c r="AU355" s="249" t="s">
        <v>84</v>
      </c>
      <c r="AV355" s="13" t="s">
        <v>84</v>
      </c>
      <c r="AW355" s="13" t="s">
        <v>31</v>
      </c>
      <c r="AX355" s="13" t="s">
        <v>82</v>
      </c>
      <c r="AY355" s="249" t="s">
        <v>161</v>
      </c>
    </row>
    <row r="356" s="2" customFormat="1" ht="16.5" customHeight="1">
      <c r="A356" s="39"/>
      <c r="B356" s="40"/>
      <c r="C356" s="220" t="s">
        <v>513</v>
      </c>
      <c r="D356" s="220" t="s">
        <v>163</v>
      </c>
      <c r="E356" s="221" t="s">
        <v>3014</v>
      </c>
      <c r="F356" s="222" t="s">
        <v>3015</v>
      </c>
      <c r="G356" s="223" t="s">
        <v>2861</v>
      </c>
      <c r="H356" s="224">
        <v>1</v>
      </c>
      <c r="I356" s="225"/>
      <c r="J356" s="226">
        <f>ROUND(I356*H356,2)</f>
        <v>0</v>
      </c>
      <c r="K356" s="227"/>
      <c r="L356" s="45"/>
      <c r="M356" s="228" t="s">
        <v>1</v>
      </c>
      <c r="N356" s="229" t="s">
        <v>39</v>
      </c>
      <c r="O356" s="92"/>
      <c r="P356" s="230">
        <f>O356*H356</f>
        <v>0</v>
      </c>
      <c r="Q356" s="230">
        <v>0</v>
      </c>
      <c r="R356" s="230">
        <f>Q356*H356</f>
        <v>0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259</v>
      </c>
      <c r="AT356" s="232" t="s">
        <v>163</v>
      </c>
      <c r="AU356" s="232" t="s">
        <v>84</v>
      </c>
      <c r="AY356" s="18" t="s">
        <v>161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82</v>
      </c>
      <c r="BK356" s="233">
        <f>ROUND(I356*H356,2)</f>
        <v>0</v>
      </c>
      <c r="BL356" s="18" t="s">
        <v>259</v>
      </c>
      <c r="BM356" s="232" t="s">
        <v>3016</v>
      </c>
    </row>
    <row r="357" s="2" customFormat="1">
      <c r="A357" s="39"/>
      <c r="B357" s="40"/>
      <c r="C357" s="41"/>
      <c r="D357" s="234" t="s">
        <v>169</v>
      </c>
      <c r="E357" s="41"/>
      <c r="F357" s="235" t="s">
        <v>3015</v>
      </c>
      <c r="G357" s="41"/>
      <c r="H357" s="41"/>
      <c r="I357" s="236"/>
      <c r="J357" s="41"/>
      <c r="K357" s="41"/>
      <c r="L357" s="45"/>
      <c r="M357" s="237"/>
      <c r="N357" s="238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169</v>
      </c>
      <c r="AU357" s="18" t="s">
        <v>84</v>
      </c>
    </row>
    <row r="358" s="13" customFormat="1">
      <c r="A358" s="13"/>
      <c r="B358" s="239"/>
      <c r="C358" s="240"/>
      <c r="D358" s="234" t="s">
        <v>170</v>
      </c>
      <c r="E358" s="241" t="s">
        <v>1</v>
      </c>
      <c r="F358" s="242" t="s">
        <v>2877</v>
      </c>
      <c r="G358" s="240"/>
      <c r="H358" s="243">
        <v>1</v>
      </c>
      <c r="I358" s="244"/>
      <c r="J358" s="240"/>
      <c r="K358" s="240"/>
      <c r="L358" s="245"/>
      <c r="M358" s="246"/>
      <c r="N358" s="247"/>
      <c r="O358" s="247"/>
      <c r="P358" s="247"/>
      <c r="Q358" s="247"/>
      <c r="R358" s="247"/>
      <c r="S358" s="247"/>
      <c r="T358" s="24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9" t="s">
        <v>170</v>
      </c>
      <c r="AU358" s="249" t="s">
        <v>84</v>
      </c>
      <c r="AV358" s="13" t="s">
        <v>84</v>
      </c>
      <c r="AW358" s="13" t="s">
        <v>31</v>
      </c>
      <c r="AX358" s="13" t="s">
        <v>82</v>
      </c>
      <c r="AY358" s="249" t="s">
        <v>161</v>
      </c>
    </row>
    <row r="359" s="2" customFormat="1" ht="16.5" customHeight="1">
      <c r="A359" s="39"/>
      <c r="B359" s="40"/>
      <c r="C359" s="220" t="s">
        <v>526</v>
      </c>
      <c r="D359" s="220" t="s">
        <v>163</v>
      </c>
      <c r="E359" s="221" t="s">
        <v>3017</v>
      </c>
      <c r="F359" s="222" t="s">
        <v>3018</v>
      </c>
      <c r="G359" s="223" t="s">
        <v>2861</v>
      </c>
      <c r="H359" s="224">
        <v>6</v>
      </c>
      <c r="I359" s="225"/>
      <c r="J359" s="226">
        <f>ROUND(I359*H359,2)</f>
        <v>0</v>
      </c>
      <c r="K359" s="227"/>
      <c r="L359" s="45"/>
      <c r="M359" s="228" t="s">
        <v>1</v>
      </c>
      <c r="N359" s="229" t="s">
        <v>39</v>
      </c>
      <c r="O359" s="92"/>
      <c r="P359" s="230">
        <f>O359*H359</f>
        <v>0</v>
      </c>
      <c r="Q359" s="230">
        <v>0</v>
      </c>
      <c r="R359" s="230">
        <f>Q359*H359</f>
        <v>0</v>
      </c>
      <c r="S359" s="230">
        <v>0</v>
      </c>
      <c r="T359" s="231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2" t="s">
        <v>259</v>
      </c>
      <c r="AT359" s="232" t="s">
        <v>163</v>
      </c>
      <c r="AU359" s="232" t="s">
        <v>84</v>
      </c>
      <c r="AY359" s="18" t="s">
        <v>161</v>
      </c>
      <c r="BE359" s="233">
        <f>IF(N359="základní",J359,0)</f>
        <v>0</v>
      </c>
      <c r="BF359" s="233">
        <f>IF(N359="snížená",J359,0)</f>
        <v>0</v>
      </c>
      <c r="BG359" s="233">
        <f>IF(N359="zákl. přenesená",J359,0)</f>
        <v>0</v>
      </c>
      <c r="BH359" s="233">
        <f>IF(N359="sníž. přenesená",J359,0)</f>
        <v>0</v>
      </c>
      <c r="BI359" s="233">
        <f>IF(N359="nulová",J359,0)</f>
        <v>0</v>
      </c>
      <c r="BJ359" s="18" t="s">
        <v>82</v>
      </c>
      <c r="BK359" s="233">
        <f>ROUND(I359*H359,2)</f>
        <v>0</v>
      </c>
      <c r="BL359" s="18" t="s">
        <v>259</v>
      </c>
      <c r="BM359" s="232" t="s">
        <v>3019</v>
      </c>
    </row>
    <row r="360" s="2" customFormat="1">
      <c r="A360" s="39"/>
      <c r="B360" s="40"/>
      <c r="C360" s="41"/>
      <c r="D360" s="234" t="s">
        <v>169</v>
      </c>
      <c r="E360" s="41"/>
      <c r="F360" s="235" t="s">
        <v>3018</v>
      </c>
      <c r="G360" s="41"/>
      <c r="H360" s="41"/>
      <c r="I360" s="236"/>
      <c r="J360" s="41"/>
      <c r="K360" s="41"/>
      <c r="L360" s="45"/>
      <c r="M360" s="237"/>
      <c r="N360" s="238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169</v>
      </c>
      <c r="AU360" s="18" t="s">
        <v>84</v>
      </c>
    </row>
    <row r="361" s="13" customFormat="1">
      <c r="A361" s="13"/>
      <c r="B361" s="239"/>
      <c r="C361" s="240"/>
      <c r="D361" s="234" t="s">
        <v>170</v>
      </c>
      <c r="E361" s="241" t="s">
        <v>1</v>
      </c>
      <c r="F361" s="242" t="s">
        <v>3020</v>
      </c>
      <c r="G361" s="240"/>
      <c r="H361" s="243">
        <v>6</v>
      </c>
      <c r="I361" s="244"/>
      <c r="J361" s="240"/>
      <c r="K361" s="240"/>
      <c r="L361" s="245"/>
      <c r="M361" s="246"/>
      <c r="N361" s="247"/>
      <c r="O361" s="247"/>
      <c r="P361" s="247"/>
      <c r="Q361" s="247"/>
      <c r="R361" s="247"/>
      <c r="S361" s="247"/>
      <c r="T361" s="24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9" t="s">
        <v>170</v>
      </c>
      <c r="AU361" s="249" t="s">
        <v>84</v>
      </c>
      <c r="AV361" s="13" t="s">
        <v>84</v>
      </c>
      <c r="AW361" s="13" t="s">
        <v>31</v>
      </c>
      <c r="AX361" s="13" t="s">
        <v>82</v>
      </c>
      <c r="AY361" s="249" t="s">
        <v>161</v>
      </c>
    </row>
    <row r="362" s="2" customFormat="1" ht="44.25" customHeight="1">
      <c r="A362" s="39"/>
      <c r="B362" s="40"/>
      <c r="C362" s="220" t="s">
        <v>530</v>
      </c>
      <c r="D362" s="220" t="s">
        <v>163</v>
      </c>
      <c r="E362" s="221" t="s">
        <v>3021</v>
      </c>
      <c r="F362" s="222" t="s">
        <v>3022</v>
      </c>
      <c r="G362" s="223" t="s">
        <v>2861</v>
      </c>
      <c r="H362" s="224">
        <v>1</v>
      </c>
      <c r="I362" s="225"/>
      <c r="J362" s="226">
        <f>ROUND(I362*H362,2)</f>
        <v>0</v>
      </c>
      <c r="K362" s="227"/>
      <c r="L362" s="45"/>
      <c r="M362" s="228" t="s">
        <v>1</v>
      </c>
      <c r="N362" s="229" t="s">
        <v>39</v>
      </c>
      <c r="O362" s="92"/>
      <c r="P362" s="230">
        <f>O362*H362</f>
        <v>0</v>
      </c>
      <c r="Q362" s="230">
        <v>0</v>
      </c>
      <c r="R362" s="230">
        <f>Q362*H362</f>
        <v>0</v>
      </c>
      <c r="S362" s="230">
        <v>0</v>
      </c>
      <c r="T362" s="231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2" t="s">
        <v>259</v>
      </c>
      <c r="AT362" s="232" t="s">
        <v>163</v>
      </c>
      <c r="AU362" s="232" t="s">
        <v>84</v>
      </c>
      <c r="AY362" s="18" t="s">
        <v>161</v>
      </c>
      <c r="BE362" s="233">
        <f>IF(N362="základní",J362,0)</f>
        <v>0</v>
      </c>
      <c r="BF362" s="233">
        <f>IF(N362="snížená",J362,0)</f>
        <v>0</v>
      </c>
      <c r="BG362" s="233">
        <f>IF(N362="zákl. přenesená",J362,0)</f>
        <v>0</v>
      </c>
      <c r="BH362" s="233">
        <f>IF(N362="sníž. přenesená",J362,0)</f>
        <v>0</v>
      </c>
      <c r="BI362" s="233">
        <f>IF(N362="nulová",J362,0)</f>
        <v>0</v>
      </c>
      <c r="BJ362" s="18" t="s">
        <v>82</v>
      </c>
      <c r="BK362" s="233">
        <f>ROUND(I362*H362,2)</f>
        <v>0</v>
      </c>
      <c r="BL362" s="18" t="s">
        <v>259</v>
      </c>
      <c r="BM362" s="232" t="s">
        <v>3023</v>
      </c>
    </row>
    <row r="363" s="2" customFormat="1">
      <c r="A363" s="39"/>
      <c r="B363" s="40"/>
      <c r="C363" s="41"/>
      <c r="D363" s="234" t="s">
        <v>169</v>
      </c>
      <c r="E363" s="41"/>
      <c r="F363" s="235" t="s">
        <v>3022</v>
      </c>
      <c r="G363" s="41"/>
      <c r="H363" s="41"/>
      <c r="I363" s="236"/>
      <c r="J363" s="41"/>
      <c r="K363" s="41"/>
      <c r="L363" s="45"/>
      <c r="M363" s="237"/>
      <c r="N363" s="238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169</v>
      </c>
      <c r="AU363" s="18" t="s">
        <v>84</v>
      </c>
    </row>
    <row r="364" s="13" customFormat="1">
      <c r="A364" s="13"/>
      <c r="B364" s="239"/>
      <c r="C364" s="240"/>
      <c r="D364" s="234" t="s">
        <v>170</v>
      </c>
      <c r="E364" s="241" t="s">
        <v>1</v>
      </c>
      <c r="F364" s="242" t="s">
        <v>2868</v>
      </c>
      <c r="G364" s="240"/>
      <c r="H364" s="243">
        <v>1</v>
      </c>
      <c r="I364" s="244"/>
      <c r="J364" s="240"/>
      <c r="K364" s="240"/>
      <c r="L364" s="245"/>
      <c r="M364" s="246"/>
      <c r="N364" s="247"/>
      <c r="O364" s="247"/>
      <c r="P364" s="247"/>
      <c r="Q364" s="247"/>
      <c r="R364" s="247"/>
      <c r="S364" s="247"/>
      <c r="T364" s="248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9" t="s">
        <v>170</v>
      </c>
      <c r="AU364" s="249" t="s">
        <v>84</v>
      </c>
      <c r="AV364" s="13" t="s">
        <v>84</v>
      </c>
      <c r="AW364" s="13" t="s">
        <v>31</v>
      </c>
      <c r="AX364" s="13" t="s">
        <v>82</v>
      </c>
      <c r="AY364" s="249" t="s">
        <v>161</v>
      </c>
    </row>
    <row r="365" s="2" customFormat="1" ht="24.15" customHeight="1">
      <c r="A365" s="39"/>
      <c r="B365" s="40"/>
      <c r="C365" s="220" t="s">
        <v>534</v>
      </c>
      <c r="D365" s="220" t="s">
        <v>163</v>
      </c>
      <c r="E365" s="221" t="s">
        <v>3024</v>
      </c>
      <c r="F365" s="222" t="s">
        <v>3025</v>
      </c>
      <c r="G365" s="223" t="s">
        <v>2861</v>
      </c>
      <c r="H365" s="224">
        <v>1</v>
      </c>
      <c r="I365" s="225"/>
      <c r="J365" s="226">
        <f>ROUND(I365*H365,2)</f>
        <v>0</v>
      </c>
      <c r="K365" s="227"/>
      <c r="L365" s="45"/>
      <c r="M365" s="228" t="s">
        <v>1</v>
      </c>
      <c r="N365" s="229" t="s">
        <v>39</v>
      </c>
      <c r="O365" s="92"/>
      <c r="P365" s="230">
        <f>O365*H365</f>
        <v>0</v>
      </c>
      <c r="Q365" s="230">
        <v>0</v>
      </c>
      <c r="R365" s="230">
        <f>Q365*H365</f>
        <v>0</v>
      </c>
      <c r="S365" s="230">
        <v>0</v>
      </c>
      <c r="T365" s="23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2" t="s">
        <v>259</v>
      </c>
      <c r="AT365" s="232" t="s">
        <v>163</v>
      </c>
      <c r="AU365" s="232" t="s">
        <v>84</v>
      </c>
      <c r="AY365" s="18" t="s">
        <v>161</v>
      </c>
      <c r="BE365" s="233">
        <f>IF(N365="základní",J365,0)</f>
        <v>0</v>
      </c>
      <c r="BF365" s="233">
        <f>IF(N365="snížená",J365,0)</f>
        <v>0</v>
      </c>
      <c r="BG365" s="233">
        <f>IF(N365="zákl. přenesená",J365,0)</f>
        <v>0</v>
      </c>
      <c r="BH365" s="233">
        <f>IF(N365="sníž. přenesená",J365,0)</f>
        <v>0</v>
      </c>
      <c r="BI365" s="233">
        <f>IF(N365="nulová",J365,0)</f>
        <v>0</v>
      </c>
      <c r="BJ365" s="18" t="s">
        <v>82</v>
      </c>
      <c r="BK365" s="233">
        <f>ROUND(I365*H365,2)</f>
        <v>0</v>
      </c>
      <c r="BL365" s="18" t="s">
        <v>259</v>
      </c>
      <c r="BM365" s="232" t="s">
        <v>3026</v>
      </c>
    </row>
    <row r="366" s="2" customFormat="1">
      <c r="A366" s="39"/>
      <c r="B366" s="40"/>
      <c r="C366" s="41"/>
      <c r="D366" s="234" t="s">
        <v>169</v>
      </c>
      <c r="E366" s="41"/>
      <c r="F366" s="235" t="s">
        <v>3025</v>
      </c>
      <c r="G366" s="41"/>
      <c r="H366" s="41"/>
      <c r="I366" s="236"/>
      <c r="J366" s="41"/>
      <c r="K366" s="41"/>
      <c r="L366" s="45"/>
      <c r="M366" s="237"/>
      <c r="N366" s="238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169</v>
      </c>
      <c r="AU366" s="18" t="s">
        <v>84</v>
      </c>
    </row>
    <row r="367" s="13" customFormat="1">
      <c r="A367" s="13"/>
      <c r="B367" s="239"/>
      <c r="C367" s="240"/>
      <c r="D367" s="234" t="s">
        <v>170</v>
      </c>
      <c r="E367" s="241" t="s">
        <v>1</v>
      </c>
      <c r="F367" s="242" t="s">
        <v>2868</v>
      </c>
      <c r="G367" s="240"/>
      <c r="H367" s="243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170</v>
      </c>
      <c r="AU367" s="249" t="s">
        <v>84</v>
      </c>
      <c r="AV367" s="13" t="s">
        <v>84</v>
      </c>
      <c r="AW367" s="13" t="s">
        <v>31</v>
      </c>
      <c r="AX367" s="13" t="s">
        <v>82</v>
      </c>
      <c r="AY367" s="249" t="s">
        <v>161</v>
      </c>
    </row>
    <row r="368" s="2" customFormat="1" ht="24.15" customHeight="1">
      <c r="A368" s="39"/>
      <c r="B368" s="40"/>
      <c r="C368" s="220" t="s">
        <v>539</v>
      </c>
      <c r="D368" s="220" t="s">
        <v>163</v>
      </c>
      <c r="E368" s="221" t="s">
        <v>3027</v>
      </c>
      <c r="F368" s="222" t="s">
        <v>3028</v>
      </c>
      <c r="G368" s="223" t="s">
        <v>2861</v>
      </c>
      <c r="H368" s="224">
        <v>1</v>
      </c>
      <c r="I368" s="225"/>
      <c r="J368" s="226">
        <f>ROUND(I368*H368,2)</f>
        <v>0</v>
      </c>
      <c r="K368" s="227"/>
      <c r="L368" s="45"/>
      <c r="M368" s="228" t="s">
        <v>1</v>
      </c>
      <c r="N368" s="229" t="s">
        <v>39</v>
      </c>
      <c r="O368" s="92"/>
      <c r="P368" s="230">
        <f>O368*H368</f>
        <v>0</v>
      </c>
      <c r="Q368" s="230">
        <v>0</v>
      </c>
      <c r="R368" s="230">
        <f>Q368*H368</f>
        <v>0</v>
      </c>
      <c r="S368" s="230">
        <v>0</v>
      </c>
      <c r="T368" s="231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32" t="s">
        <v>259</v>
      </c>
      <c r="AT368" s="232" t="s">
        <v>163</v>
      </c>
      <c r="AU368" s="232" t="s">
        <v>84</v>
      </c>
      <c r="AY368" s="18" t="s">
        <v>161</v>
      </c>
      <c r="BE368" s="233">
        <f>IF(N368="základní",J368,0)</f>
        <v>0</v>
      </c>
      <c r="BF368" s="233">
        <f>IF(N368="snížená",J368,0)</f>
        <v>0</v>
      </c>
      <c r="BG368" s="233">
        <f>IF(N368="zákl. přenesená",J368,0)</f>
        <v>0</v>
      </c>
      <c r="BH368" s="233">
        <f>IF(N368="sníž. přenesená",J368,0)</f>
        <v>0</v>
      </c>
      <c r="BI368" s="233">
        <f>IF(N368="nulová",J368,0)</f>
        <v>0</v>
      </c>
      <c r="BJ368" s="18" t="s">
        <v>82</v>
      </c>
      <c r="BK368" s="233">
        <f>ROUND(I368*H368,2)</f>
        <v>0</v>
      </c>
      <c r="BL368" s="18" t="s">
        <v>259</v>
      </c>
      <c r="BM368" s="232" t="s">
        <v>3029</v>
      </c>
    </row>
    <row r="369" s="2" customFormat="1">
      <c r="A369" s="39"/>
      <c r="B369" s="40"/>
      <c r="C369" s="41"/>
      <c r="D369" s="234" t="s">
        <v>169</v>
      </c>
      <c r="E369" s="41"/>
      <c r="F369" s="235" t="s">
        <v>3028</v>
      </c>
      <c r="G369" s="41"/>
      <c r="H369" s="41"/>
      <c r="I369" s="236"/>
      <c r="J369" s="41"/>
      <c r="K369" s="41"/>
      <c r="L369" s="45"/>
      <c r="M369" s="237"/>
      <c r="N369" s="238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169</v>
      </c>
      <c r="AU369" s="18" t="s">
        <v>84</v>
      </c>
    </row>
    <row r="370" s="13" customFormat="1">
      <c r="A370" s="13"/>
      <c r="B370" s="239"/>
      <c r="C370" s="240"/>
      <c r="D370" s="234" t="s">
        <v>170</v>
      </c>
      <c r="E370" s="241" t="s">
        <v>1</v>
      </c>
      <c r="F370" s="242" t="s">
        <v>2868</v>
      </c>
      <c r="G370" s="240"/>
      <c r="H370" s="243">
        <v>1</v>
      </c>
      <c r="I370" s="244"/>
      <c r="J370" s="240"/>
      <c r="K370" s="240"/>
      <c r="L370" s="245"/>
      <c r="M370" s="246"/>
      <c r="N370" s="247"/>
      <c r="O370" s="247"/>
      <c r="P370" s="247"/>
      <c r="Q370" s="247"/>
      <c r="R370" s="247"/>
      <c r="S370" s="247"/>
      <c r="T370" s="248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9" t="s">
        <v>170</v>
      </c>
      <c r="AU370" s="249" t="s">
        <v>84</v>
      </c>
      <c r="AV370" s="13" t="s">
        <v>84</v>
      </c>
      <c r="AW370" s="13" t="s">
        <v>31</v>
      </c>
      <c r="AX370" s="13" t="s">
        <v>82</v>
      </c>
      <c r="AY370" s="249" t="s">
        <v>161</v>
      </c>
    </row>
    <row r="371" s="2" customFormat="1" ht="16.5" customHeight="1">
      <c r="A371" s="39"/>
      <c r="B371" s="40"/>
      <c r="C371" s="220" t="s">
        <v>544</v>
      </c>
      <c r="D371" s="220" t="s">
        <v>163</v>
      </c>
      <c r="E371" s="221" t="s">
        <v>3030</v>
      </c>
      <c r="F371" s="222" t="s">
        <v>3031</v>
      </c>
      <c r="G371" s="223" t="s">
        <v>183</v>
      </c>
      <c r="H371" s="224">
        <v>482</v>
      </c>
      <c r="I371" s="225"/>
      <c r="J371" s="226">
        <f>ROUND(I371*H371,2)</f>
        <v>0</v>
      </c>
      <c r="K371" s="227"/>
      <c r="L371" s="45"/>
      <c r="M371" s="228" t="s">
        <v>1</v>
      </c>
      <c r="N371" s="229" t="s">
        <v>39</v>
      </c>
      <c r="O371" s="92"/>
      <c r="P371" s="230">
        <f>O371*H371</f>
        <v>0</v>
      </c>
      <c r="Q371" s="230">
        <v>0</v>
      </c>
      <c r="R371" s="230">
        <f>Q371*H371</f>
        <v>0</v>
      </c>
      <c r="S371" s="230">
        <v>0</v>
      </c>
      <c r="T371" s="23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2" t="s">
        <v>167</v>
      </c>
      <c r="AT371" s="232" t="s">
        <v>163</v>
      </c>
      <c r="AU371" s="232" t="s">
        <v>84</v>
      </c>
      <c r="AY371" s="18" t="s">
        <v>161</v>
      </c>
      <c r="BE371" s="233">
        <f>IF(N371="základní",J371,0)</f>
        <v>0</v>
      </c>
      <c r="BF371" s="233">
        <f>IF(N371="snížená",J371,0)</f>
        <v>0</v>
      </c>
      <c r="BG371" s="233">
        <f>IF(N371="zákl. přenesená",J371,0)</f>
        <v>0</v>
      </c>
      <c r="BH371" s="233">
        <f>IF(N371="sníž. přenesená",J371,0)</f>
        <v>0</v>
      </c>
      <c r="BI371" s="233">
        <f>IF(N371="nulová",J371,0)</f>
        <v>0</v>
      </c>
      <c r="BJ371" s="18" t="s">
        <v>82</v>
      </c>
      <c r="BK371" s="233">
        <f>ROUND(I371*H371,2)</f>
        <v>0</v>
      </c>
      <c r="BL371" s="18" t="s">
        <v>167</v>
      </c>
      <c r="BM371" s="232" t="s">
        <v>3032</v>
      </c>
    </row>
    <row r="372" s="2" customFormat="1">
      <c r="A372" s="39"/>
      <c r="B372" s="40"/>
      <c r="C372" s="41"/>
      <c r="D372" s="234" t="s">
        <v>169</v>
      </c>
      <c r="E372" s="41"/>
      <c r="F372" s="235" t="s">
        <v>3031</v>
      </c>
      <c r="G372" s="41"/>
      <c r="H372" s="41"/>
      <c r="I372" s="236"/>
      <c r="J372" s="41"/>
      <c r="K372" s="41"/>
      <c r="L372" s="45"/>
      <c r="M372" s="237"/>
      <c r="N372" s="238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169</v>
      </c>
      <c r="AU372" s="18" t="s">
        <v>84</v>
      </c>
    </row>
    <row r="373" s="13" customFormat="1">
      <c r="A373" s="13"/>
      <c r="B373" s="239"/>
      <c r="C373" s="240"/>
      <c r="D373" s="234" t="s">
        <v>170</v>
      </c>
      <c r="E373" s="241" t="s">
        <v>1</v>
      </c>
      <c r="F373" s="242" t="s">
        <v>3033</v>
      </c>
      <c r="G373" s="240"/>
      <c r="H373" s="243">
        <v>334</v>
      </c>
      <c r="I373" s="244"/>
      <c r="J373" s="240"/>
      <c r="K373" s="240"/>
      <c r="L373" s="245"/>
      <c r="M373" s="246"/>
      <c r="N373" s="247"/>
      <c r="O373" s="247"/>
      <c r="P373" s="247"/>
      <c r="Q373" s="247"/>
      <c r="R373" s="247"/>
      <c r="S373" s="247"/>
      <c r="T373" s="24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9" t="s">
        <v>170</v>
      </c>
      <c r="AU373" s="249" t="s">
        <v>84</v>
      </c>
      <c r="AV373" s="13" t="s">
        <v>84</v>
      </c>
      <c r="AW373" s="13" t="s">
        <v>31</v>
      </c>
      <c r="AX373" s="13" t="s">
        <v>74</v>
      </c>
      <c r="AY373" s="249" t="s">
        <v>161</v>
      </c>
    </row>
    <row r="374" s="13" customFormat="1">
      <c r="A374" s="13"/>
      <c r="B374" s="239"/>
      <c r="C374" s="240"/>
      <c r="D374" s="234" t="s">
        <v>170</v>
      </c>
      <c r="E374" s="241" t="s">
        <v>1</v>
      </c>
      <c r="F374" s="242" t="s">
        <v>3034</v>
      </c>
      <c r="G374" s="240"/>
      <c r="H374" s="243">
        <v>148</v>
      </c>
      <c r="I374" s="244"/>
      <c r="J374" s="240"/>
      <c r="K374" s="240"/>
      <c r="L374" s="245"/>
      <c r="M374" s="246"/>
      <c r="N374" s="247"/>
      <c r="O374" s="247"/>
      <c r="P374" s="247"/>
      <c r="Q374" s="247"/>
      <c r="R374" s="247"/>
      <c r="S374" s="247"/>
      <c r="T374" s="24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9" t="s">
        <v>170</v>
      </c>
      <c r="AU374" s="249" t="s">
        <v>84</v>
      </c>
      <c r="AV374" s="13" t="s">
        <v>84</v>
      </c>
      <c r="AW374" s="13" t="s">
        <v>31</v>
      </c>
      <c r="AX374" s="13" t="s">
        <v>74</v>
      </c>
      <c r="AY374" s="249" t="s">
        <v>161</v>
      </c>
    </row>
    <row r="375" s="14" customFormat="1">
      <c r="A375" s="14"/>
      <c r="B375" s="250"/>
      <c r="C375" s="251"/>
      <c r="D375" s="234" t="s">
        <v>170</v>
      </c>
      <c r="E375" s="252" t="s">
        <v>1</v>
      </c>
      <c r="F375" s="253" t="s">
        <v>173</v>
      </c>
      <c r="G375" s="251"/>
      <c r="H375" s="254">
        <v>482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0" t="s">
        <v>170</v>
      </c>
      <c r="AU375" s="260" t="s">
        <v>84</v>
      </c>
      <c r="AV375" s="14" t="s">
        <v>167</v>
      </c>
      <c r="AW375" s="14" t="s">
        <v>31</v>
      </c>
      <c r="AX375" s="14" t="s">
        <v>82</v>
      </c>
      <c r="AY375" s="260" t="s">
        <v>161</v>
      </c>
    </row>
    <row r="376" s="2" customFormat="1" ht="16.5" customHeight="1">
      <c r="A376" s="39"/>
      <c r="B376" s="40"/>
      <c r="C376" s="220" t="s">
        <v>587</v>
      </c>
      <c r="D376" s="220" t="s">
        <v>163</v>
      </c>
      <c r="E376" s="221" t="s">
        <v>3035</v>
      </c>
      <c r="F376" s="222" t="s">
        <v>3036</v>
      </c>
      <c r="G376" s="223" t="s">
        <v>183</v>
      </c>
      <c r="H376" s="224">
        <v>482</v>
      </c>
      <c r="I376" s="225"/>
      <c r="J376" s="226">
        <f>ROUND(I376*H376,2)</f>
        <v>0</v>
      </c>
      <c r="K376" s="227"/>
      <c r="L376" s="45"/>
      <c r="M376" s="228" t="s">
        <v>1</v>
      </c>
      <c r="N376" s="229" t="s">
        <v>39</v>
      </c>
      <c r="O376" s="92"/>
      <c r="P376" s="230">
        <f>O376*H376</f>
        <v>0</v>
      </c>
      <c r="Q376" s="230">
        <v>0</v>
      </c>
      <c r="R376" s="230">
        <f>Q376*H376</f>
        <v>0</v>
      </c>
      <c r="S376" s="230">
        <v>0</v>
      </c>
      <c r="T376" s="231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32" t="s">
        <v>167</v>
      </c>
      <c r="AT376" s="232" t="s">
        <v>163</v>
      </c>
      <c r="AU376" s="232" t="s">
        <v>84</v>
      </c>
      <c r="AY376" s="18" t="s">
        <v>161</v>
      </c>
      <c r="BE376" s="233">
        <f>IF(N376="základní",J376,0)</f>
        <v>0</v>
      </c>
      <c r="BF376" s="233">
        <f>IF(N376="snížená",J376,0)</f>
        <v>0</v>
      </c>
      <c r="BG376" s="233">
        <f>IF(N376="zákl. přenesená",J376,0)</f>
        <v>0</v>
      </c>
      <c r="BH376" s="233">
        <f>IF(N376="sníž. přenesená",J376,0)</f>
        <v>0</v>
      </c>
      <c r="BI376" s="233">
        <f>IF(N376="nulová",J376,0)</f>
        <v>0</v>
      </c>
      <c r="BJ376" s="18" t="s">
        <v>82</v>
      </c>
      <c r="BK376" s="233">
        <f>ROUND(I376*H376,2)</f>
        <v>0</v>
      </c>
      <c r="BL376" s="18" t="s">
        <v>167</v>
      </c>
      <c r="BM376" s="232" t="s">
        <v>3037</v>
      </c>
    </row>
    <row r="377" s="2" customFormat="1">
      <c r="A377" s="39"/>
      <c r="B377" s="40"/>
      <c r="C377" s="41"/>
      <c r="D377" s="234" t="s">
        <v>169</v>
      </c>
      <c r="E377" s="41"/>
      <c r="F377" s="235" t="s">
        <v>3036</v>
      </c>
      <c r="G377" s="41"/>
      <c r="H377" s="41"/>
      <c r="I377" s="236"/>
      <c r="J377" s="41"/>
      <c r="K377" s="41"/>
      <c r="L377" s="45"/>
      <c r="M377" s="237"/>
      <c r="N377" s="238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169</v>
      </c>
      <c r="AU377" s="18" t="s">
        <v>84</v>
      </c>
    </row>
    <row r="378" s="13" customFormat="1">
      <c r="A378" s="13"/>
      <c r="B378" s="239"/>
      <c r="C378" s="240"/>
      <c r="D378" s="234" t="s">
        <v>170</v>
      </c>
      <c r="E378" s="241" t="s">
        <v>1</v>
      </c>
      <c r="F378" s="242" t="s">
        <v>3033</v>
      </c>
      <c r="G378" s="240"/>
      <c r="H378" s="243">
        <v>334</v>
      </c>
      <c r="I378" s="244"/>
      <c r="J378" s="240"/>
      <c r="K378" s="240"/>
      <c r="L378" s="245"/>
      <c r="M378" s="246"/>
      <c r="N378" s="247"/>
      <c r="O378" s="247"/>
      <c r="P378" s="247"/>
      <c r="Q378" s="247"/>
      <c r="R378" s="247"/>
      <c r="S378" s="247"/>
      <c r="T378" s="248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9" t="s">
        <v>170</v>
      </c>
      <c r="AU378" s="249" t="s">
        <v>84</v>
      </c>
      <c r="AV378" s="13" t="s">
        <v>84</v>
      </c>
      <c r="AW378" s="13" t="s">
        <v>31</v>
      </c>
      <c r="AX378" s="13" t="s">
        <v>74</v>
      </c>
      <c r="AY378" s="249" t="s">
        <v>161</v>
      </c>
    </row>
    <row r="379" s="13" customFormat="1">
      <c r="A379" s="13"/>
      <c r="B379" s="239"/>
      <c r="C379" s="240"/>
      <c r="D379" s="234" t="s">
        <v>170</v>
      </c>
      <c r="E379" s="241" t="s">
        <v>1</v>
      </c>
      <c r="F379" s="242" t="s">
        <v>3034</v>
      </c>
      <c r="G379" s="240"/>
      <c r="H379" s="243">
        <v>148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9" t="s">
        <v>170</v>
      </c>
      <c r="AU379" s="249" t="s">
        <v>84</v>
      </c>
      <c r="AV379" s="13" t="s">
        <v>84</v>
      </c>
      <c r="AW379" s="13" t="s">
        <v>31</v>
      </c>
      <c r="AX379" s="13" t="s">
        <v>74</v>
      </c>
      <c r="AY379" s="249" t="s">
        <v>161</v>
      </c>
    </row>
    <row r="380" s="14" customFormat="1">
      <c r="A380" s="14"/>
      <c r="B380" s="250"/>
      <c r="C380" s="251"/>
      <c r="D380" s="234" t="s">
        <v>170</v>
      </c>
      <c r="E380" s="252" t="s">
        <v>1</v>
      </c>
      <c r="F380" s="253" t="s">
        <v>173</v>
      </c>
      <c r="G380" s="251"/>
      <c r="H380" s="254">
        <v>482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0" t="s">
        <v>170</v>
      </c>
      <c r="AU380" s="260" t="s">
        <v>84</v>
      </c>
      <c r="AV380" s="14" t="s">
        <v>167</v>
      </c>
      <c r="AW380" s="14" t="s">
        <v>31</v>
      </c>
      <c r="AX380" s="14" t="s">
        <v>82</v>
      </c>
      <c r="AY380" s="260" t="s">
        <v>161</v>
      </c>
    </row>
    <row r="381" s="2" customFormat="1" ht="21.75" customHeight="1">
      <c r="A381" s="39"/>
      <c r="B381" s="40"/>
      <c r="C381" s="220" t="s">
        <v>594</v>
      </c>
      <c r="D381" s="220" t="s">
        <v>163</v>
      </c>
      <c r="E381" s="221" t="s">
        <v>3038</v>
      </c>
      <c r="F381" s="222" t="s">
        <v>3039</v>
      </c>
      <c r="G381" s="223" t="s">
        <v>2861</v>
      </c>
      <c r="H381" s="224">
        <v>1</v>
      </c>
      <c r="I381" s="225"/>
      <c r="J381" s="226">
        <f>ROUND(I381*H381,2)</f>
        <v>0</v>
      </c>
      <c r="K381" s="227"/>
      <c r="L381" s="45"/>
      <c r="M381" s="228" t="s">
        <v>1</v>
      </c>
      <c r="N381" s="229" t="s">
        <v>39</v>
      </c>
      <c r="O381" s="92"/>
      <c r="P381" s="230">
        <f>O381*H381</f>
        <v>0</v>
      </c>
      <c r="Q381" s="230">
        <v>0</v>
      </c>
      <c r="R381" s="230">
        <f>Q381*H381</f>
        <v>0</v>
      </c>
      <c r="S381" s="230">
        <v>0</v>
      </c>
      <c r="T381" s="23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2" t="s">
        <v>167</v>
      </c>
      <c r="AT381" s="232" t="s">
        <v>163</v>
      </c>
      <c r="AU381" s="232" t="s">
        <v>84</v>
      </c>
      <c r="AY381" s="18" t="s">
        <v>161</v>
      </c>
      <c r="BE381" s="233">
        <f>IF(N381="základní",J381,0)</f>
        <v>0</v>
      </c>
      <c r="BF381" s="233">
        <f>IF(N381="snížená",J381,0)</f>
        <v>0</v>
      </c>
      <c r="BG381" s="233">
        <f>IF(N381="zákl. přenesená",J381,0)</f>
        <v>0</v>
      </c>
      <c r="BH381" s="233">
        <f>IF(N381="sníž. přenesená",J381,0)</f>
        <v>0</v>
      </c>
      <c r="BI381" s="233">
        <f>IF(N381="nulová",J381,0)</f>
        <v>0</v>
      </c>
      <c r="BJ381" s="18" t="s">
        <v>82</v>
      </c>
      <c r="BK381" s="233">
        <f>ROUND(I381*H381,2)</f>
        <v>0</v>
      </c>
      <c r="BL381" s="18" t="s">
        <v>167</v>
      </c>
      <c r="BM381" s="232" t="s">
        <v>3040</v>
      </c>
    </row>
    <row r="382" s="2" customFormat="1">
      <c r="A382" s="39"/>
      <c r="B382" s="40"/>
      <c r="C382" s="41"/>
      <c r="D382" s="234" t="s">
        <v>169</v>
      </c>
      <c r="E382" s="41"/>
      <c r="F382" s="235" t="s">
        <v>3039</v>
      </c>
      <c r="G382" s="41"/>
      <c r="H382" s="41"/>
      <c r="I382" s="236"/>
      <c r="J382" s="41"/>
      <c r="K382" s="41"/>
      <c r="L382" s="45"/>
      <c r="M382" s="237"/>
      <c r="N382" s="238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169</v>
      </c>
      <c r="AU382" s="18" t="s">
        <v>84</v>
      </c>
    </row>
    <row r="383" s="13" customFormat="1">
      <c r="A383" s="13"/>
      <c r="B383" s="239"/>
      <c r="C383" s="240"/>
      <c r="D383" s="234" t="s">
        <v>170</v>
      </c>
      <c r="E383" s="241" t="s">
        <v>1</v>
      </c>
      <c r="F383" s="242" t="s">
        <v>2868</v>
      </c>
      <c r="G383" s="240"/>
      <c r="H383" s="243">
        <v>1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9" t="s">
        <v>170</v>
      </c>
      <c r="AU383" s="249" t="s">
        <v>84</v>
      </c>
      <c r="AV383" s="13" t="s">
        <v>84</v>
      </c>
      <c r="AW383" s="13" t="s">
        <v>31</v>
      </c>
      <c r="AX383" s="13" t="s">
        <v>82</v>
      </c>
      <c r="AY383" s="249" t="s">
        <v>161</v>
      </c>
    </row>
    <row r="384" s="2" customFormat="1" ht="16.5" customHeight="1">
      <c r="A384" s="39"/>
      <c r="B384" s="40"/>
      <c r="C384" s="220" t="s">
        <v>627</v>
      </c>
      <c r="D384" s="220" t="s">
        <v>163</v>
      </c>
      <c r="E384" s="221" t="s">
        <v>3041</v>
      </c>
      <c r="F384" s="222" t="s">
        <v>1422</v>
      </c>
      <c r="G384" s="223" t="s">
        <v>2861</v>
      </c>
      <c r="H384" s="224">
        <v>1</v>
      </c>
      <c r="I384" s="225"/>
      <c r="J384" s="226">
        <f>ROUND(I384*H384,2)</f>
        <v>0</v>
      </c>
      <c r="K384" s="227"/>
      <c r="L384" s="45"/>
      <c r="M384" s="228" t="s">
        <v>1</v>
      </c>
      <c r="N384" s="229" t="s">
        <v>39</v>
      </c>
      <c r="O384" s="92"/>
      <c r="P384" s="230">
        <f>O384*H384</f>
        <v>0</v>
      </c>
      <c r="Q384" s="230">
        <v>0</v>
      </c>
      <c r="R384" s="230">
        <f>Q384*H384</f>
        <v>0</v>
      </c>
      <c r="S384" s="230">
        <v>0</v>
      </c>
      <c r="T384" s="231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32" t="s">
        <v>167</v>
      </c>
      <c r="AT384" s="232" t="s">
        <v>163</v>
      </c>
      <c r="AU384" s="232" t="s">
        <v>84</v>
      </c>
      <c r="AY384" s="18" t="s">
        <v>161</v>
      </c>
      <c r="BE384" s="233">
        <f>IF(N384="základní",J384,0)</f>
        <v>0</v>
      </c>
      <c r="BF384" s="233">
        <f>IF(N384="snížená",J384,0)</f>
        <v>0</v>
      </c>
      <c r="BG384" s="233">
        <f>IF(N384="zákl. přenesená",J384,0)</f>
        <v>0</v>
      </c>
      <c r="BH384" s="233">
        <f>IF(N384="sníž. přenesená",J384,0)</f>
        <v>0</v>
      </c>
      <c r="BI384" s="233">
        <f>IF(N384="nulová",J384,0)</f>
        <v>0</v>
      </c>
      <c r="BJ384" s="18" t="s">
        <v>82</v>
      </c>
      <c r="BK384" s="233">
        <f>ROUND(I384*H384,2)</f>
        <v>0</v>
      </c>
      <c r="BL384" s="18" t="s">
        <v>167</v>
      </c>
      <c r="BM384" s="232" t="s">
        <v>3042</v>
      </c>
    </row>
    <row r="385" s="2" customFormat="1">
      <c r="A385" s="39"/>
      <c r="B385" s="40"/>
      <c r="C385" s="41"/>
      <c r="D385" s="234" t="s">
        <v>169</v>
      </c>
      <c r="E385" s="41"/>
      <c r="F385" s="235" t="s">
        <v>1422</v>
      </c>
      <c r="G385" s="41"/>
      <c r="H385" s="41"/>
      <c r="I385" s="236"/>
      <c r="J385" s="41"/>
      <c r="K385" s="41"/>
      <c r="L385" s="45"/>
      <c r="M385" s="237"/>
      <c r="N385" s="238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169</v>
      </c>
      <c r="AU385" s="18" t="s">
        <v>84</v>
      </c>
    </row>
    <row r="386" s="2" customFormat="1" ht="16.5" customHeight="1">
      <c r="A386" s="39"/>
      <c r="B386" s="40"/>
      <c r="C386" s="220" t="s">
        <v>631</v>
      </c>
      <c r="D386" s="220" t="s">
        <v>163</v>
      </c>
      <c r="E386" s="221" t="s">
        <v>3043</v>
      </c>
      <c r="F386" s="222" t="s">
        <v>2927</v>
      </c>
      <c r="G386" s="223" t="s">
        <v>2861</v>
      </c>
      <c r="H386" s="224">
        <v>1</v>
      </c>
      <c r="I386" s="225"/>
      <c r="J386" s="226">
        <f>ROUND(I386*H386,2)</f>
        <v>0</v>
      </c>
      <c r="K386" s="227"/>
      <c r="L386" s="45"/>
      <c r="M386" s="228" t="s">
        <v>1</v>
      </c>
      <c r="N386" s="229" t="s">
        <v>39</v>
      </c>
      <c r="O386" s="92"/>
      <c r="P386" s="230">
        <f>O386*H386</f>
        <v>0</v>
      </c>
      <c r="Q386" s="230">
        <v>0</v>
      </c>
      <c r="R386" s="230">
        <f>Q386*H386</f>
        <v>0</v>
      </c>
      <c r="S386" s="230">
        <v>0</v>
      </c>
      <c r="T386" s="231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32" t="s">
        <v>167</v>
      </c>
      <c r="AT386" s="232" t="s">
        <v>163</v>
      </c>
      <c r="AU386" s="232" t="s">
        <v>84</v>
      </c>
      <c r="AY386" s="18" t="s">
        <v>161</v>
      </c>
      <c r="BE386" s="233">
        <f>IF(N386="základní",J386,0)</f>
        <v>0</v>
      </c>
      <c r="BF386" s="233">
        <f>IF(N386="snížená",J386,0)</f>
        <v>0</v>
      </c>
      <c r="BG386" s="233">
        <f>IF(N386="zákl. přenesená",J386,0)</f>
        <v>0</v>
      </c>
      <c r="BH386" s="233">
        <f>IF(N386="sníž. přenesená",J386,0)</f>
        <v>0</v>
      </c>
      <c r="BI386" s="233">
        <f>IF(N386="nulová",J386,0)</f>
        <v>0</v>
      </c>
      <c r="BJ386" s="18" t="s">
        <v>82</v>
      </c>
      <c r="BK386" s="233">
        <f>ROUND(I386*H386,2)</f>
        <v>0</v>
      </c>
      <c r="BL386" s="18" t="s">
        <v>167</v>
      </c>
      <c r="BM386" s="232" t="s">
        <v>3044</v>
      </c>
    </row>
    <row r="387" s="2" customFormat="1">
      <c r="A387" s="39"/>
      <c r="B387" s="40"/>
      <c r="C387" s="41"/>
      <c r="D387" s="234" t="s">
        <v>169</v>
      </c>
      <c r="E387" s="41"/>
      <c r="F387" s="235" t="s">
        <v>2927</v>
      </c>
      <c r="G387" s="41"/>
      <c r="H387" s="41"/>
      <c r="I387" s="236"/>
      <c r="J387" s="41"/>
      <c r="K387" s="41"/>
      <c r="L387" s="45"/>
      <c r="M387" s="237"/>
      <c r="N387" s="238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169</v>
      </c>
      <c r="AU387" s="18" t="s">
        <v>84</v>
      </c>
    </row>
    <row r="388" s="2" customFormat="1" ht="16.5" customHeight="1">
      <c r="A388" s="39"/>
      <c r="B388" s="40"/>
      <c r="C388" s="220" t="s">
        <v>656</v>
      </c>
      <c r="D388" s="220" t="s">
        <v>163</v>
      </c>
      <c r="E388" s="221" t="s">
        <v>3045</v>
      </c>
      <c r="F388" s="222" t="s">
        <v>3046</v>
      </c>
      <c r="G388" s="223" t="s">
        <v>2861</v>
      </c>
      <c r="H388" s="224">
        <v>1</v>
      </c>
      <c r="I388" s="225"/>
      <c r="J388" s="226">
        <f>ROUND(I388*H388,2)</f>
        <v>0</v>
      </c>
      <c r="K388" s="227"/>
      <c r="L388" s="45"/>
      <c r="M388" s="228" t="s">
        <v>1</v>
      </c>
      <c r="N388" s="229" t="s">
        <v>39</v>
      </c>
      <c r="O388" s="92"/>
      <c r="P388" s="230">
        <f>O388*H388</f>
        <v>0</v>
      </c>
      <c r="Q388" s="230">
        <v>0</v>
      </c>
      <c r="R388" s="230">
        <f>Q388*H388</f>
        <v>0</v>
      </c>
      <c r="S388" s="230">
        <v>0</v>
      </c>
      <c r="T388" s="231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32" t="s">
        <v>167</v>
      </c>
      <c r="AT388" s="232" t="s">
        <v>163</v>
      </c>
      <c r="AU388" s="232" t="s">
        <v>84</v>
      </c>
      <c r="AY388" s="18" t="s">
        <v>161</v>
      </c>
      <c r="BE388" s="233">
        <f>IF(N388="základní",J388,0)</f>
        <v>0</v>
      </c>
      <c r="BF388" s="233">
        <f>IF(N388="snížená",J388,0)</f>
        <v>0</v>
      </c>
      <c r="BG388" s="233">
        <f>IF(N388="zákl. přenesená",J388,0)</f>
        <v>0</v>
      </c>
      <c r="BH388" s="233">
        <f>IF(N388="sníž. přenesená",J388,0)</f>
        <v>0</v>
      </c>
      <c r="BI388" s="233">
        <f>IF(N388="nulová",J388,0)</f>
        <v>0</v>
      </c>
      <c r="BJ388" s="18" t="s">
        <v>82</v>
      </c>
      <c r="BK388" s="233">
        <f>ROUND(I388*H388,2)</f>
        <v>0</v>
      </c>
      <c r="BL388" s="18" t="s">
        <v>167</v>
      </c>
      <c r="BM388" s="232" t="s">
        <v>3047</v>
      </c>
    </row>
    <row r="389" s="2" customFormat="1">
      <c r="A389" s="39"/>
      <c r="B389" s="40"/>
      <c r="C389" s="41"/>
      <c r="D389" s="234" t="s">
        <v>169</v>
      </c>
      <c r="E389" s="41"/>
      <c r="F389" s="235" t="s">
        <v>3046</v>
      </c>
      <c r="G389" s="41"/>
      <c r="H389" s="41"/>
      <c r="I389" s="236"/>
      <c r="J389" s="41"/>
      <c r="K389" s="41"/>
      <c r="L389" s="45"/>
      <c r="M389" s="237"/>
      <c r="N389" s="238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169</v>
      </c>
      <c r="AU389" s="18" t="s">
        <v>84</v>
      </c>
    </row>
    <row r="390" s="13" customFormat="1">
      <c r="A390" s="13"/>
      <c r="B390" s="239"/>
      <c r="C390" s="240"/>
      <c r="D390" s="234" t="s">
        <v>170</v>
      </c>
      <c r="E390" s="241" t="s">
        <v>1</v>
      </c>
      <c r="F390" s="242" t="s">
        <v>2868</v>
      </c>
      <c r="G390" s="240"/>
      <c r="H390" s="243">
        <v>1</v>
      </c>
      <c r="I390" s="244"/>
      <c r="J390" s="240"/>
      <c r="K390" s="240"/>
      <c r="L390" s="245"/>
      <c r="M390" s="246"/>
      <c r="N390" s="247"/>
      <c r="O390" s="247"/>
      <c r="P390" s="247"/>
      <c r="Q390" s="247"/>
      <c r="R390" s="247"/>
      <c r="S390" s="247"/>
      <c r="T390" s="24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9" t="s">
        <v>170</v>
      </c>
      <c r="AU390" s="249" t="s">
        <v>84</v>
      </c>
      <c r="AV390" s="13" t="s">
        <v>84</v>
      </c>
      <c r="AW390" s="13" t="s">
        <v>31</v>
      </c>
      <c r="AX390" s="13" t="s">
        <v>82</v>
      </c>
      <c r="AY390" s="249" t="s">
        <v>161</v>
      </c>
    </row>
    <row r="391" s="2" customFormat="1" ht="16.5" customHeight="1">
      <c r="A391" s="39"/>
      <c r="B391" s="40"/>
      <c r="C391" s="220" t="s">
        <v>660</v>
      </c>
      <c r="D391" s="220" t="s">
        <v>163</v>
      </c>
      <c r="E391" s="221" t="s">
        <v>3048</v>
      </c>
      <c r="F391" s="222" t="s">
        <v>3049</v>
      </c>
      <c r="G391" s="223" t="s">
        <v>3050</v>
      </c>
      <c r="H391" s="224">
        <v>4</v>
      </c>
      <c r="I391" s="225"/>
      <c r="J391" s="226">
        <f>ROUND(I391*H391,2)</f>
        <v>0</v>
      </c>
      <c r="K391" s="227"/>
      <c r="L391" s="45"/>
      <c r="M391" s="228" t="s">
        <v>1</v>
      </c>
      <c r="N391" s="229" t="s">
        <v>39</v>
      </c>
      <c r="O391" s="92"/>
      <c r="P391" s="230">
        <f>O391*H391</f>
        <v>0</v>
      </c>
      <c r="Q391" s="230">
        <v>0</v>
      </c>
      <c r="R391" s="230">
        <f>Q391*H391</f>
        <v>0</v>
      </c>
      <c r="S391" s="230">
        <v>0</v>
      </c>
      <c r="T391" s="231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2" t="s">
        <v>167</v>
      </c>
      <c r="AT391" s="232" t="s">
        <v>163</v>
      </c>
      <c r="AU391" s="232" t="s">
        <v>84</v>
      </c>
      <c r="AY391" s="18" t="s">
        <v>161</v>
      </c>
      <c r="BE391" s="233">
        <f>IF(N391="základní",J391,0)</f>
        <v>0</v>
      </c>
      <c r="BF391" s="233">
        <f>IF(N391="snížená",J391,0)</f>
        <v>0</v>
      </c>
      <c r="BG391" s="233">
        <f>IF(N391="zákl. přenesená",J391,0)</f>
        <v>0</v>
      </c>
      <c r="BH391" s="233">
        <f>IF(N391="sníž. přenesená",J391,0)</f>
        <v>0</v>
      </c>
      <c r="BI391" s="233">
        <f>IF(N391="nulová",J391,0)</f>
        <v>0</v>
      </c>
      <c r="BJ391" s="18" t="s">
        <v>82</v>
      </c>
      <c r="BK391" s="233">
        <f>ROUND(I391*H391,2)</f>
        <v>0</v>
      </c>
      <c r="BL391" s="18" t="s">
        <v>167</v>
      </c>
      <c r="BM391" s="232" t="s">
        <v>3051</v>
      </c>
    </row>
    <row r="392" s="2" customFormat="1">
      <c r="A392" s="39"/>
      <c r="B392" s="40"/>
      <c r="C392" s="41"/>
      <c r="D392" s="234" t="s">
        <v>169</v>
      </c>
      <c r="E392" s="41"/>
      <c r="F392" s="235" t="s">
        <v>3049</v>
      </c>
      <c r="G392" s="41"/>
      <c r="H392" s="41"/>
      <c r="I392" s="236"/>
      <c r="J392" s="41"/>
      <c r="K392" s="41"/>
      <c r="L392" s="45"/>
      <c r="M392" s="237"/>
      <c r="N392" s="238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169</v>
      </c>
      <c r="AU392" s="18" t="s">
        <v>84</v>
      </c>
    </row>
    <row r="393" s="13" customFormat="1">
      <c r="A393" s="13"/>
      <c r="B393" s="239"/>
      <c r="C393" s="240"/>
      <c r="D393" s="234" t="s">
        <v>170</v>
      </c>
      <c r="E393" s="241" t="s">
        <v>1</v>
      </c>
      <c r="F393" s="242" t="s">
        <v>2896</v>
      </c>
      <c r="G393" s="240"/>
      <c r="H393" s="243">
        <v>4</v>
      </c>
      <c r="I393" s="244"/>
      <c r="J393" s="240"/>
      <c r="K393" s="240"/>
      <c r="L393" s="245"/>
      <c r="M393" s="246"/>
      <c r="N393" s="247"/>
      <c r="O393" s="247"/>
      <c r="P393" s="247"/>
      <c r="Q393" s="247"/>
      <c r="R393" s="247"/>
      <c r="S393" s="247"/>
      <c r="T393" s="248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9" t="s">
        <v>170</v>
      </c>
      <c r="AU393" s="249" t="s">
        <v>84</v>
      </c>
      <c r="AV393" s="13" t="s">
        <v>84</v>
      </c>
      <c r="AW393" s="13" t="s">
        <v>31</v>
      </c>
      <c r="AX393" s="13" t="s">
        <v>82</v>
      </c>
      <c r="AY393" s="249" t="s">
        <v>161</v>
      </c>
    </row>
    <row r="394" s="12" customFormat="1" ht="22.8" customHeight="1">
      <c r="A394" s="12"/>
      <c r="B394" s="204"/>
      <c r="C394" s="205"/>
      <c r="D394" s="206" t="s">
        <v>73</v>
      </c>
      <c r="E394" s="218" t="s">
        <v>1686</v>
      </c>
      <c r="F394" s="218" t="s">
        <v>2934</v>
      </c>
      <c r="G394" s="205"/>
      <c r="H394" s="205"/>
      <c r="I394" s="208"/>
      <c r="J394" s="219">
        <f>BK394</f>
        <v>0</v>
      </c>
      <c r="K394" s="205"/>
      <c r="L394" s="210"/>
      <c r="M394" s="211"/>
      <c r="N394" s="212"/>
      <c r="O394" s="212"/>
      <c r="P394" s="213">
        <f>SUM(P395:P434)</f>
        <v>0</v>
      </c>
      <c r="Q394" s="212"/>
      <c r="R394" s="213">
        <f>SUM(R395:R434)</f>
        <v>0</v>
      </c>
      <c r="S394" s="212"/>
      <c r="T394" s="214">
        <f>SUM(T395:T434)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15" t="s">
        <v>84</v>
      </c>
      <c r="AT394" s="216" t="s">
        <v>73</v>
      </c>
      <c r="AU394" s="216" t="s">
        <v>82</v>
      </c>
      <c r="AY394" s="215" t="s">
        <v>161</v>
      </c>
      <c r="BK394" s="217">
        <f>SUM(BK395:BK434)</f>
        <v>0</v>
      </c>
    </row>
    <row r="395" s="2" customFormat="1" ht="55.5" customHeight="1">
      <c r="A395" s="39"/>
      <c r="B395" s="40"/>
      <c r="C395" s="220" t="s">
        <v>664</v>
      </c>
      <c r="D395" s="220" t="s">
        <v>163</v>
      </c>
      <c r="E395" s="221" t="s">
        <v>3052</v>
      </c>
      <c r="F395" s="222" t="s">
        <v>3053</v>
      </c>
      <c r="G395" s="223" t="s">
        <v>379</v>
      </c>
      <c r="H395" s="224">
        <v>17</v>
      </c>
      <c r="I395" s="225"/>
      <c r="J395" s="226">
        <f>ROUND(I395*H395,2)</f>
        <v>0</v>
      </c>
      <c r="K395" s="227"/>
      <c r="L395" s="45"/>
      <c r="M395" s="228" t="s">
        <v>1</v>
      </c>
      <c r="N395" s="229" t="s">
        <v>39</v>
      </c>
      <c r="O395" s="92"/>
      <c r="P395" s="230">
        <f>O395*H395</f>
        <v>0</v>
      </c>
      <c r="Q395" s="230">
        <v>0</v>
      </c>
      <c r="R395" s="230">
        <f>Q395*H395</f>
        <v>0</v>
      </c>
      <c r="S395" s="230">
        <v>0</v>
      </c>
      <c r="T395" s="231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2" t="s">
        <v>259</v>
      </c>
      <c r="AT395" s="232" t="s">
        <v>163</v>
      </c>
      <c r="AU395" s="232" t="s">
        <v>84</v>
      </c>
      <c r="AY395" s="18" t="s">
        <v>161</v>
      </c>
      <c r="BE395" s="233">
        <f>IF(N395="základní",J395,0)</f>
        <v>0</v>
      </c>
      <c r="BF395" s="233">
        <f>IF(N395="snížená",J395,0)</f>
        <v>0</v>
      </c>
      <c r="BG395" s="233">
        <f>IF(N395="zákl. přenesená",J395,0)</f>
        <v>0</v>
      </c>
      <c r="BH395" s="233">
        <f>IF(N395="sníž. přenesená",J395,0)</f>
        <v>0</v>
      </c>
      <c r="BI395" s="233">
        <f>IF(N395="nulová",J395,0)</f>
        <v>0</v>
      </c>
      <c r="BJ395" s="18" t="s">
        <v>82</v>
      </c>
      <c r="BK395" s="233">
        <f>ROUND(I395*H395,2)</f>
        <v>0</v>
      </c>
      <c r="BL395" s="18" t="s">
        <v>259</v>
      </c>
      <c r="BM395" s="232" t="s">
        <v>3054</v>
      </c>
    </row>
    <row r="396" s="2" customFormat="1">
      <c r="A396" s="39"/>
      <c r="B396" s="40"/>
      <c r="C396" s="41"/>
      <c r="D396" s="234" t="s">
        <v>169</v>
      </c>
      <c r="E396" s="41"/>
      <c r="F396" s="235" t="s">
        <v>3053</v>
      </c>
      <c r="G396" s="41"/>
      <c r="H396" s="41"/>
      <c r="I396" s="236"/>
      <c r="J396" s="41"/>
      <c r="K396" s="41"/>
      <c r="L396" s="45"/>
      <c r="M396" s="237"/>
      <c r="N396" s="238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169</v>
      </c>
      <c r="AU396" s="18" t="s">
        <v>84</v>
      </c>
    </row>
    <row r="397" s="13" customFormat="1">
      <c r="A397" s="13"/>
      <c r="B397" s="239"/>
      <c r="C397" s="240"/>
      <c r="D397" s="234" t="s">
        <v>170</v>
      </c>
      <c r="E397" s="241" t="s">
        <v>1</v>
      </c>
      <c r="F397" s="242" t="s">
        <v>3055</v>
      </c>
      <c r="G397" s="240"/>
      <c r="H397" s="243">
        <v>7</v>
      </c>
      <c r="I397" s="244"/>
      <c r="J397" s="240"/>
      <c r="K397" s="240"/>
      <c r="L397" s="245"/>
      <c r="M397" s="246"/>
      <c r="N397" s="247"/>
      <c r="O397" s="247"/>
      <c r="P397" s="247"/>
      <c r="Q397" s="247"/>
      <c r="R397" s="247"/>
      <c r="S397" s="247"/>
      <c r="T397" s="248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9" t="s">
        <v>170</v>
      </c>
      <c r="AU397" s="249" t="s">
        <v>84</v>
      </c>
      <c r="AV397" s="13" t="s">
        <v>84</v>
      </c>
      <c r="AW397" s="13" t="s">
        <v>31</v>
      </c>
      <c r="AX397" s="13" t="s">
        <v>74</v>
      </c>
      <c r="AY397" s="249" t="s">
        <v>161</v>
      </c>
    </row>
    <row r="398" s="13" customFormat="1">
      <c r="A398" s="13"/>
      <c r="B398" s="239"/>
      <c r="C398" s="240"/>
      <c r="D398" s="234" t="s">
        <v>170</v>
      </c>
      <c r="E398" s="241" t="s">
        <v>1</v>
      </c>
      <c r="F398" s="242" t="s">
        <v>3056</v>
      </c>
      <c r="G398" s="240"/>
      <c r="H398" s="243">
        <v>10</v>
      </c>
      <c r="I398" s="244"/>
      <c r="J398" s="240"/>
      <c r="K398" s="240"/>
      <c r="L398" s="245"/>
      <c r="M398" s="246"/>
      <c r="N398" s="247"/>
      <c r="O398" s="247"/>
      <c r="P398" s="247"/>
      <c r="Q398" s="247"/>
      <c r="R398" s="247"/>
      <c r="S398" s="247"/>
      <c r="T398" s="248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9" t="s">
        <v>170</v>
      </c>
      <c r="AU398" s="249" t="s">
        <v>84</v>
      </c>
      <c r="AV398" s="13" t="s">
        <v>84</v>
      </c>
      <c r="AW398" s="13" t="s">
        <v>31</v>
      </c>
      <c r="AX398" s="13" t="s">
        <v>74</v>
      </c>
      <c r="AY398" s="249" t="s">
        <v>161</v>
      </c>
    </row>
    <row r="399" s="14" customFormat="1">
      <c r="A399" s="14"/>
      <c r="B399" s="250"/>
      <c r="C399" s="251"/>
      <c r="D399" s="234" t="s">
        <v>170</v>
      </c>
      <c r="E399" s="252" t="s">
        <v>1</v>
      </c>
      <c r="F399" s="253" t="s">
        <v>173</v>
      </c>
      <c r="G399" s="251"/>
      <c r="H399" s="254">
        <v>17</v>
      </c>
      <c r="I399" s="255"/>
      <c r="J399" s="251"/>
      <c r="K399" s="251"/>
      <c r="L399" s="256"/>
      <c r="M399" s="257"/>
      <c r="N399" s="258"/>
      <c r="O399" s="258"/>
      <c r="P399" s="258"/>
      <c r="Q399" s="258"/>
      <c r="R399" s="258"/>
      <c r="S399" s="258"/>
      <c r="T399" s="259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0" t="s">
        <v>170</v>
      </c>
      <c r="AU399" s="260" t="s">
        <v>84</v>
      </c>
      <c r="AV399" s="14" t="s">
        <v>167</v>
      </c>
      <c r="AW399" s="14" t="s">
        <v>31</v>
      </c>
      <c r="AX399" s="14" t="s">
        <v>82</v>
      </c>
      <c r="AY399" s="260" t="s">
        <v>161</v>
      </c>
    </row>
    <row r="400" s="2" customFormat="1" ht="55.5" customHeight="1">
      <c r="A400" s="39"/>
      <c r="B400" s="40"/>
      <c r="C400" s="220" t="s">
        <v>668</v>
      </c>
      <c r="D400" s="220" t="s">
        <v>163</v>
      </c>
      <c r="E400" s="221" t="s">
        <v>3057</v>
      </c>
      <c r="F400" s="222" t="s">
        <v>3058</v>
      </c>
      <c r="G400" s="223" t="s">
        <v>379</v>
      </c>
      <c r="H400" s="224">
        <v>2</v>
      </c>
      <c r="I400" s="225"/>
      <c r="J400" s="226">
        <f>ROUND(I400*H400,2)</f>
        <v>0</v>
      </c>
      <c r="K400" s="227"/>
      <c r="L400" s="45"/>
      <c r="M400" s="228" t="s">
        <v>1</v>
      </c>
      <c r="N400" s="229" t="s">
        <v>39</v>
      </c>
      <c r="O400" s="92"/>
      <c r="P400" s="230">
        <f>O400*H400</f>
        <v>0</v>
      </c>
      <c r="Q400" s="230">
        <v>0</v>
      </c>
      <c r="R400" s="230">
        <f>Q400*H400</f>
        <v>0</v>
      </c>
      <c r="S400" s="230">
        <v>0</v>
      </c>
      <c r="T400" s="231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32" t="s">
        <v>259</v>
      </c>
      <c r="AT400" s="232" t="s">
        <v>163</v>
      </c>
      <c r="AU400" s="232" t="s">
        <v>84</v>
      </c>
      <c r="AY400" s="18" t="s">
        <v>161</v>
      </c>
      <c r="BE400" s="233">
        <f>IF(N400="základní",J400,0)</f>
        <v>0</v>
      </c>
      <c r="BF400" s="233">
        <f>IF(N400="snížená",J400,0)</f>
        <v>0</v>
      </c>
      <c r="BG400" s="233">
        <f>IF(N400="zákl. přenesená",J400,0)</f>
        <v>0</v>
      </c>
      <c r="BH400" s="233">
        <f>IF(N400="sníž. přenesená",J400,0)</f>
        <v>0</v>
      </c>
      <c r="BI400" s="233">
        <f>IF(N400="nulová",J400,0)</f>
        <v>0</v>
      </c>
      <c r="BJ400" s="18" t="s">
        <v>82</v>
      </c>
      <c r="BK400" s="233">
        <f>ROUND(I400*H400,2)</f>
        <v>0</v>
      </c>
      <c r="BL400" s="18" t="s">
        <v>259</v>
      </c>
      <c r="BM400" s="232" t="s">
        <v>3059</v>
      </c>
    </row>
    <row r="401" s="2" customFormat="1">
      <c r="A401" s="39"/>
      <c r="B401" s="40"/>
      <c r="C401" s="41"/>
      <c r="D401" s="234" t="s">
        <v>169</v>
      </c>
      <c r="E401" s="41"/>
      <c r="F401" s="235" t="s">
        <v>3058</v>
      </c>
      <c r="G401" s="41"/>
      <c r="H401" s="41"/>
      <c r="I401" s="236"/>
      <c r="J401" s="41"/>
      <c r="K401" s="41"/>
      <c r="L401" s="45"/>
      <c r="M401" s="237"/>
      <c r="N401" s="238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169</v>
      </c>
      <c r="AU401" s="18" t="s">
        <v>84</v>
      </c>
    </row>
    <row r="402" s="13" customFormat="1">
      <c r="A402" s="13"/>
      <c r="B402" s="239"/>
      <c r="C402" s="240"/>
      <c r="D402" s="234" t="s">
        <v>170</v>
      </c>
      <c r="E402" s="241" t="s">
        <v>1</v>
      </c>
      <c r="F402" s="242" t="s">
        <v>2868</v>
      </c>
      <c r="G402" s="240"/>
      <c r="H402" s="243">
        <v>1</v>
      </c>
      <c r="I402" s="244"/>
      <c r="J402" s="240"/>
      <c r="K402" s="240"/>
      <c r="L402" s="245"/>
      <c r="M402" s="246"/>
      <c r="N402" s="247"/>
      <c r="O402" s="247"/>
      <c r="P402" s="247"/>
      <c r="Q402" s="247"/>
      <c r="R402" s="247"/>
      <c r="S402" s="247"/>
      <c r="T402" s="24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9" t="s">
        <v>170</v>
      </c>
      <c r="AU402" s="249" t="s">
        <v>84</v>
      </c>
      <c r="AV402" s="13" t="s">
        <v>84</v>
      </c>
      <c r="AW402" s="13" t="s">
        <v>31</v>
      </c>
      <c r="AX402" s="13" t="s">
        <v>74</v>
      </c>
      <c r="AY402" s="249" t="s">
        <v>161</v>
      </c>
    </row>
    <row r="403" s="13" customFormat="1">
      <c r="A403" s="13"/>
      <c r="B403" s="239"/>
      <c r="C403" s="240"/>
      <c r="D403" s="234" t="s">
        <v>170</v>
      </c>
      <c r="E403" s="241" t="s">
        <v>1</v>
      </c>
      <c r="F403" s="242" t="s">
        <v>2877</v>
      </c>
      <c r="G403" s="240"/>
      <c r="H403" s="243">
        <v>1</v>
      </c>
      <c r="I403" s="244"/>
      <c r="J403" s="240"/>
      <c r="K403" s="240"/>
      <c r="L403" s="245"/>
      <c r="M403" s="246"/>
      <c r="N403" s="247"/>
      <c r="O403" s="247"/>
      <c r="P403" s="247"/>
      <c r="Q403" s="247"/>
      <c r="R403" s="247"/>
      <c r="S403" s="247"/>
      <c r="T403" s="24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9" t="s">
        <v>170</v>
      </c>
      <c r="AU403" s="249" t="s">
        <v>84</v>
      </c>
      <c r="AV403" s="13" t="s">
        <v>84</v>
      </c>
      <c r="AW403" s="13" t="s">
        <v>31</v>
      </c>
      <c r="AX403" s="13" t="s">
        <v>74</v>
      </c>
      <c r="AY403" s="249" t="s">
        <v>161</v>
      </c>
    </row>
    <row r="404" s="14" customFormat="1">
      <c r="A404" s="14"/>
      <c r="B404" s="250"/>
      <c r="C404" s="251"/>
      <c r="D404" s="234" t="s">
        <v>170</v>
      </c>
      <c r="E404" s="252" t="s">
        <v>1</v>
      </c>
      <c r="F404" s="253" t="s">
        <v>173</v>
      </c>
      <c r="G404" s="251"/>
      <c r="H404" s="254">
        <v>2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0" t="s">
        <v>170</v>
      </c>
      <c r="AU404" s="260" t="s">
        <v>84</v>
      </c>
      <c r="AV404" s="14" t="s">
        <v>167</v>
      </c>
      <c r="AW404" s="14" t="s">
        <v>31</v>
      </c>
      <c r="AX404" s="14" t="s">
        <v>82</v>
      </c>
      <c r="AY404" s="260" t="s">
        <v>161</v>
      </c>
    </row>
    <row r="405" s="2" customFormat="1" ht="37.8" customHeight="1">
      <c r="A405" s="39"/>
      <c r="B405" s="40"/>
      <c r="C405" s="220" t="s">
        <v>691</v>
      </c>
      <c r="D405" s="220" t="s">
        <v>163</v>
      </c>
      <c r="E405" s="221" t="s">
        <v>3060</v>
      </c>
      <c r="F405" s="222" t="s">
        <v>3061</v>
      </c>
      <c r="G405" s="223" t="s">
        <v>379</v>
      </c>
      <c r="H405" s="224">
        <v>11</v>
      </c>
      <c r="I405" s="225"/>
      <c r="J405" s="226">
        <f>ROUND(I405*H405,2)</f>
        <v>0</v>
      </c>
      <c r="K405" s="227"/>
      <c r="L405" s="45"/>
      <c r="M405" s="228" t="s">
        <v>1</v>
      </c>
      <c r="N405" s="229" t="s">
        <v>39</v>
      </c>
      <c r="O405" s="92"/>
      <c r="P405" s="230">
        <f>O405*H405</f>
        <v>0</v>
      </c>
      <c r="Q405" s="230">
        <v>0</v>
      </c>
      <c r="R405" s="230">
        <f>Q405*H405</f>
        <v>0</v>
      </c>
      <c r="S405" s="230">
        <v>0</v>
      </c>
      <c r="T405" s="231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32" t="s">
        <v>259</v>
      </c>
      <c r="AT405" s="232" t="s">
        <v>163</v>
      </c>
      <c r="AU405" s="232" t="s">
        <v>84</v>
      </c>
      <c r="AY405" s="18" t="s">
        <v>161</v>
      </c>
      <c r="BE405" s="233">
        <f>IF(N405="základní",J405,0)</f>
        <v>0</v>
      </c>
      <c r="BF405" s="233">
        <f>IF(N405="snížená",J405,0)</f>
        <v>0</v>
      </c>
      <c r="BG405" s="233">
        <f>IF(N405="zákl. přenesená",J405,0)</f>
        <v>0</v>
      </c>
      <c r="BH405" s="233">
        <f>IF(N405="sníž. přenesená",J405,0)</f>
        <v>0</v>
      </c>
      <c r="BI405" s="233">
        <f>IF(N405="nulová",J405,0)</f>
        <v>0</v>
      </c>
      <c r="BJ405" s="18" t="s">
        <v>82</v>
      </c>
      <c r="BK405" s="233">
        <f>ROUND(I405*H405,2)</f>
        <v>0</v>
      </c>
      <c r="BL405" s="18" t="s">
        <v>259</v>
      </c>
      <c r="BM405" s="232" t="s">
        <v>3062</v>
      </c>
    </row>
    <row r="406" s="2" customFormat="1">
      <c r="A406" s="39"/>
      <c r="B406" s="40"/>
      <c r="C406" s="41"/>
      <c r="D406" s="234" t="s">
        <v>169</v>
      </c>
      <c r="E406" s="41"/>
      <c r="F406" s="235" t="s">
        <v>3061</v>
      </c>
      <c r="G406" s="41"/>
      <c r="H406" s="41"/>
      <c r="I406" s="236"/>
      <c r="J406" s="41"/>
      <c r="K406" s="41"/>
      <c r="L406" s="45"/>
      <c r="M406" s="237"/>
      <c r="N406" s="238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169</v>
      </c>
      <c r="AU406" s="18" t="s">
        <v>84</v>
      </c>
    </row>
    <row r="407" s="13" customFormat="1">
      <c r="A407" s="13"/>
      <c r="B407" s="239"/>
      <c r="C407" s="240"/>
      <c r="D407" s="234" t="s">
        <v>170</v>
      </c>
      <c r="E407" s="241" t="s">
        <v>1</v>
      </c>
      <c r="F407" s="242" t="s">
        <v>2953</v>
      </c>
      <c r="G407" s="240"/>
      <c r="H407" s="243">
        <v>8</v>
      </c>
      <c r="I407" s="244"/>
      <c r="J407" s="240"/>
      <c r="K407" s="240"/>
      <c r="L407" s="245"/>
      <c r="M407" s="246"/>
      <c r="N407" s="247"/>
      <c r="O407" s="247"/>
      <c r="P407" s="247"/>
      <c r="Q407" s="247"/>
      <c r="R407" s="247"/>
      <c r="S407" s="247"/>
      <c r="T407" s="24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9" t="s">
        <v>170</v>
      </c>
      <c r="AU407" s="249" t="s">
        <v>84</v>
      </c>
      <c r="AV407" s="13" t="s">
        <v>84</v>
      </c>
      <c r="AW407" s="13" t="s">
        <v>31</v>
      </c>
      <c r="AX407" s="13" t="s">
        <v>74</v>
      </c>
      <c r="AY407" s="249" t="s">
        <v>161</v>
      </c>
    </row>
    <row r="408" s="13" customFormat="1">
      <c r="A408" s="13"/>
      <c r="B408" s="239"/>
      <c r="C408" s="240"/>
      <c r="D408" s="234" t="s">
        <v>170</v>
      </c>
      <c r="E408" s="241" t="s">
        <v>1</v>
      </c>
      <c r="F408" s="242" t="s">
        <v>2873</v>
      </c>
      <c r="G408" s="240"/>
      <c r="H408" s="243">
        <v>3</v>
      </c>
      <c r="I408" s="244"/>
      <c r="J408" s="240"/>
      <c r="K408" s="240"/>
      <c r="L408" s="245"/>
      <c r="M408" s="246"/>
      <c r="N408" s="247"/>
      <c r="O408" s="247"/>
      <c r="P408" s="247"/>
      <c r="Q408" s="247"/>
      <c r="R408" s="247"/>
      <c r="S408" s="247"/>
      <c r="T408" s="248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9" t="s">
        <v>170</v>
      </c>
      <c r="AU408" s="249" t="s">
        <v>84</v>
      </c>
      <c r="AV408" s="13" t="s">
        <v>84</v>
      </c>
      <c r="AW408" s="13" t="s">
        <v>31</v>
      </c>
      <c r="AX408" s="13" t="s">
        <v>74</v>
      </c>
      <c r="AY408" s="249" t="s">
        <v>161</v>
      </c>
    </row>
    <row r="409" s="14" customFormat="1">
      <c r="A409" s="14"/>
      <c r="B409" s="250"/>
      <c r="C409" s="251"/>
      <c r="D409" s="234" t="s">
        <v>170</v>
      </c>
      <c r="E409" s="252" t="s">
        <v>1</v>
      </c>
      <c r="F409" s="253" t="s">
        <v>173</v>
      </c>
      <c r="G409" s="251"/>
      <c r="H409" s="254">
        <v>11</v>
      </c>
      <c r="I409" s="255"/>
      <c r="J409" s="251"/>
      <c r="K409" s="251"/>
      <c r="L409" s="256"/>
      <c r="M409" s="257"/>
      <c r="N409" s="258"/>
      <c r="O409" s="258"/>
      <c r="P409" s="258"/>
      <c r="Q409" s="258"/>
      <c r="R409" s="258"/>
      <c r="S409" s="258"/>
      <c r="T409" s="259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0" t="s">
        <v>170</v>
      </c>
      <c r="AU409" s="260" t="s">
        <v>84</v>
      </c>
      <c r="AV409" s="14" t="s">
        <v>167</v>
      </c>
      <c r="AW409" s="14" t="s">
        <v>31</v>
      </c>
      <c r="AX409" s="14" t="s">
        <v>82</v>
      </c>
      <c r="AY409" s="260" t="s">
        <v>161</v>
      </c>
    </row>
    <row r="410" s="2" customFormat="1" ht="49.05" customHeight="1">
      <c r="A410" s="39"/>
      <c r="B410" s="40"/>
      <c r="C410" s="220" t="s">
        <v>696</v>
      </c>
      <c r="D410" s="220" t="s">
        <v>163</v>
      </c>
      <c r="E410" s="221" t="s">
        <v>3063</v>
      </c>
      <c r="F410" s="222" t="s">
        <v>3064</v>
      </c>
      <c r="G410" s="223" t="s">
        <v>379</v>
      </c>
      <c r="H410" s="224">
        <v>2</v>
      </c>
      <c r="I410" s="225"/>
      <c r="J410" s="226">
        <f>ROUND(I410*H410,2)</f>
        <v>0</v>
      </c>
      <c r="K410" s="227"/>
      <c r="L410" s="45"/>
      <c r="M410" s="228" t="s">
        <v>1</v>
      </c>
      <c r="N410" s="229" t="s">
        <v>39</v>
      </c>
      <c r="O410" s="92"/>
      <c r="P410" s="230">
        <f>O410*H410</f>
        <v>0</v>
      </c>
      <c r="Q410" s="230">
        <v>0</v>
      </c>
      <c r="R410" s="230">
        <f>Q410*H410</f>
        <v>0</v>
      </c>
      <c r="S410" s="230">
        <v>0</v>
      </c>
      <c r="T410" s="231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32" t="s">
        <v>259</v>
      </c>
      <c r="AT410" s="232" t="s">
        <v>163</v>
      </c>
      <c r="AU410" s="232" t="s">
        <v>84</v>
      </c>
      <c r="AY410" s="18" t="s">
        <v>161</v>
      </c>
      <c r="BE410" s="233">
        <f>IF(N410="základní",J410,0)</f>
        <v>0</v>
      </c>
      <c r="BF410" s="233">
        <f>IF(N410="snížená",J410,0)</f>
        <v>0</v>
      </c>
      <c r="BG410" s="233">
        <f>IF(N410="zákl. přenesená",J410,0)</f>
        <v>0</v>
      </c>
      <c r="BH410" s="233">
        <f>IF(N410="sníž. přenesená",J410,0)</f>
        <v>0</v>
      </c>
      <c r="BI410" s="233">
        <f>IF(N410="nulová",J410,0)</f>
        <v>0</v>
      </c>
      <c r="BJ410" s="18" t="s">
        <v>82</v>
      </c>
      <c r="BK410" s="233">
        <f>ROUND(I410*H410,2)</f>
        <v>0</v>
      </c>
      <c r="BL410" s="18" t="s">
        <v>259</v>
      </c>
      <c r="BM410" s="232" t="s">
        <v>3065</v>
      </c>
    </row>
    <row r="411" s="2" customFormat="1">
      <c r="A411" s="39"/>
      <c r="B411" s="40"/>
      <c r="C411" s="41"/>
      <c r="D411" s="234" t="s">
        <v>169</v>
      </c>
      <c r="E411" s="41"/>
      <c r="F411" s="235" t="s">
        <v>3064</v>
      </c>
      <c r="G411" s="41"/>
      <c r="H411" s="41"/>
      <c r="I411" s="236"/>
      <c r="J411" s="41"/>
      <c r="K411" s="41"/>
      <c r="L411" s="45"/>
      <c r="M411" s="237"/>
      <c r="N411" s="238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169</v>
      </c>
      <c r="AU411" s="18" t="s">
        <v>84</v>
      </c>
    </row>
    <row r="412" s="13" customFormat="1">
      <c r="A412" s="13"/>
      <c r="B412" s="239"/>
      <c r="C412" s="240"/>
      <c r="D412" s="234" t="s">
        <v>170</v>
      </c>
      <c r="E412" s="241" t="s">
        <v>1</v>
      </c>
      <c r="F412" s="242" t="s">
        <v>2868</v>
      </c>
      <c r="G412" s="240"/>
      <c r="H412" s="243">
        <v>1</v>
      </c>
      <c r="I412" s="244"/>
      <c r="J412" s="240"/>
      <c r="K412" s="240"/>
      <c r="L412" s="245"/>
      <c r="M412" s="246"/>
      <c r="N412" s="247"/>
      <c r="O412" s="247"/>
      <c r="P412" s="247"/>
      <c r="Q412" s="247"/>
      <c r="R412" s="247"/>
      <c r="S412" s="247"/>
      <c r="T412" s="248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9" t="s">
        <v>170</v>
      </c>
      <c r="AU412" s="249" t="s">
        <v>84</v>
      </c>
      <c r="AV412" s="13" t="s">
        <v>84</v>
      </c>
      <c r="AW412" s="13" t="s">
        <v>31</v>
      </c>
      <c r="AX412" s="13" t="s">
        <v>74</v>
      </c>
      <c r="AY412" s="249" t="s">
        <v>161</v>
      </c>
    </row>
    <row r="413" s="13" customFormat="1">
      <c r="A413" s="13"/>
      <c r="B413" s="239"/>
      <c r="C413" s="240"/>
      <c r="D413" s="234" t="s">
        <v>170</v>
      </c>
      <c r="E413" s="241" t="s">
        <v>1</v>
      </c>
      <c r="F413" s="242" t="s">
        <v>2877</v>
      </c>
      <c r="G413" s="240"/>
      <c r="H413" s="243">
        <v>1</v>
      </c>
      <c r="I413" s="244"/>
      <c r="J413" s="240"/>
      <c r="K413" s="240"/>
      <c r="L413" s="245"/>
      <c r="M413" s="246"/>
      <c r="N413" s="247"/>
      <c r="O413" s="247"/>
      <c r="P413" s="247"/>
      <c r="Q413" s="247"/>
      <c r="R413" s="247"/>
      <c r="S413" s="247"/>
      <c r="T413" s="24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9" t="s">
        <v>170</v>
      </c>
      <c r="AU413" s="249" t="s">
        <v>84</v>
      </c>
      <c r="AV413" s="13" t="s">
        <v>84</v>
      </c>
      <c r="AW413" s="13" t="s">
        <v>31</v>
      </c>
      <c r="AX413" s="13" t="s">
        <v>74</v>
      </c>
      <c r="AY413" s="249" t="s">
        <v>161</v>
      </c>
    </row>
    <row r="414" s="14" customFormat="1">
      <c r="A414" s="14"/>
      <c r="B414" s="250"/>
      <c r="C414" s="251"/>
      <c r="D414" s="234" t="s">
        <v>170</v>
      </c>
      <c r="E414" s="252" t="s">
        <v>1</v>
      </c>
      <c r="F414" s="253" t="s">
        <v>173</v>
      </c>
      <c r="G414" s="251"/>
      <c r="H414" s="254">
        <v>2</v>
      </c>
      <c r="I414" s="255"/>
      <c r="J414" s="251"/>
      <c r="K414" s="251"/>
      <c r="L414" s="256"/>
      <c r="M414" s="257"/>
      <c r="N414" s="258"/>
      <c r="O414" s="258"/>
      <c r="P414" s="258"/>
      <c r="Q414" s="258"/>
      <c r="R414" s="258"/>
      <c r="S414" s="258"/>
      <c r="T414" s="259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0" t="s">
        <v>170</v>
      </c>
      <c r="AU414" s="260" t="s">
        <v>84</v>
      </c>
      <c r="AV414" s="14" t="s">
        <v>167</v>
      </c>
      <c r="AW414" s="14" t="s">
        <v>31</v>
      </c>
      <c r="AX414" s="14" t="s">
        <v>82</v>
      </c>
      <c r="AY414" s="260" t="s">
        <v>161</v>
      </c>
    </row>
    <row r="415" s="2" customFormat="1" ht="16.5" customHeight="1">
      <c r="A415" s="39"/>
      <c r="B415" s="40"/>
      <c r="C415" s="220" t="s">
        <v>702</v>
      </c>
      <c r="D415" s="220" t="s">
        <v>163</v>
      </c>
      <c r="E415" s="221" t="s">
        <v>3066</v>
      </c>
      <c r="F415" s="222" t="s">
        <v>3067</v>
      </c>
      <c r="G415" s="223" t="s">
        <v>379</v>
      </c>
      <c r="H415" s="224">
        <v>8</v>
      </c>
      <c r="I415" s="225"/>
      <c r="J415" s="226">
        <f>ROUND(I415*H415,2)</f>
        <v>0</v>
      </c>
      <c r="K415" s="227"/>
      <c r="L415" s="45"/>
      <c r="M415" s="228" t="s">
        <v>1</v>
      </c>
      <c r="N415" s="229" t="s">
        <v>39</v>
      </c>
      <c r="O415" s="92"/>
      <c r="P415" s="230">
        <f>O415*H415</f>
        <v>0</v>
      </c>
      <c r="Q415" s="230">
        <v>0</v>
      </c>
      <c r="R415" s="230">
        <f>Q415*H415</f>
        <v>0</v>
      </c>
      <c r="S415" s="230">
        <v>0</v>
      </c>
      <c r="T415" s="231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32" t="s">
        <v>259</v>
      </c>
      <c r="AT415" s="232" t="s">
        <v>163</v>
      </c>
      <c r="AU415" s="232" t="s">
        <v>84</v>
      </c>
      <c r="AY415" s="18" t="s">
        <v>161</v>
      </c>
      <c r="BE415" s="233">
        <f>IF(N415="základní",J415,0)</f>
        <v>0</v>
      </c>
      <c r="BF415" s="233">
        <f>IF(N415="snížená",J415,0)</f>
        <v>0</v>
      </c>
      <c r="BG415" s="233">
        <f>IF(N415="zákl. přenesená",J415,0)</f>
        <v>0</v>
      </c>
      <c r="BH415" s="233">
        <f>IF(N415="sníž. přenesená",J415,0)</f>
        <v>0</v>
      </c>
      <c r="BI415" s="233">
        <f>IF(N415="nulová",J415,0)</f>
        <v>0</v>
      </c>
      <c r="BJ415" s="18" t="s">
        <v>82</v>
      </c>
      <c r="BK415" s="233">
        <f>ROUND(I415*H415,2)</f>
        <v>0</v>
      </c>
      <c r="BL415" s="18" t="s">
        <v>259</v>
      </c>
      <c r="BM415" s="232" t="s">
        <v>3068</v>
      </c>
    </row>
    <row r="416" s="2" customFormat="1">
      <c r="A416" s="39"/>
      <c r="B416" s="40"/>
      <c r="C416" s="41"/>
      <c r="D416" s="234" t="s">
        <v>169</v>
      </c>
      <c r="E416" s="41"/>
      <c r="F416" s="235" t="s">
        <v>3067</v>
      </c>
      <c r="G416" s="41"/>
      <c r="H416" s="41"/>
      <c r="I416" s="236"/>
      <c r="J416" s="41"/>
      <c r="K416" s="41"/>
      <c r="L416" s="45"/>
      <c r="M416" s="237"/>
      <c r="N416" s="238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169</v>
      </c>
      <c r="AU416" s="18" t="s">
        <v>84</v>
      </c>
    </row>
    <row r="417" s="13" customFormat="1">
      <c r="A417" s="13"/>
      <c r="B417" s="239"/>
      <c r="C417" s="240"/>
      <c r="D417" s="234" t="s">
        <v>170</v>
      </c>
      <c r="E417" s="241" t="s">
        <v>1</v>
      </c>
      <c r="F417" s="242" t="s">
        <v>2872</v>
      </c>
      <c r="G417" s="240"/>
      <c r="H417" s="243">
        <v>2</v>
      </c>
      <c r="I417" s="244"/>
      <c r="J417" s="240"/>
      <c r="K417" s="240"/>
      <c r="L417" s="245"/>
      <c r="M417" s="246"/>
      <c r="N417" s="247"/>
      <c r="O417" s="247"/>
      <c r="P417" s="247"/>
      <c r="Q417" s="247"/>
      <c r="R417" s="247"/>
      <c r="S417" s="247"/>
      <c r="T417" s="24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9" t="s">
        <v>170</v>
      </c>
      <c r="AU417" s="249" t="s">
        <v>84</v>
      </c>
      <c r="AV417" s="13" t="s">
        <v>84</v>
      </c>
      <c r="AW417" s="13" t="s">
        <v>31</v>
      </c>
      <c r="AX417" s="13" t="s">
        <v>74</v>
      </c>
      <c r="AY417" s="249" t="s">
        <v>161</v>
      </c>
    </row>
    <row r="418" s="13" customFormat="1">
      <c r="A418" s="13"/>
      <c r="B418" s="239"/>
      <c r="C418" s="240"/>
      <c r="D418" s="234" t="s">
        <v>170</v>
      </c>
      <c r="E418" s="241" t="s">
        <v>1</v>
      </c>
      <c r="F418" s="242" t="s">
        <v>3020</v>
      </c>
      <c r="G418" s="240"/>
      <c r="H418" s="243">
        <v>6</v>
      </c>
      <c r="I418" s="244"/>
      <c r="J418" s="240"/>
      <c r="K418" s="240"/>
      <c r="L418" s="245"/>
      <c r="M418" s="246"/>
      <c r="N418" s="247"/>
      <c r="O418" s="247"/>
      <c r="P418" s="247"/>
      <c r="Q418" s="247"/>
      <c r="R418" s="247"/>
      <c r="S418" s="247"/>
      <c r="T418" s="248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9" t="s">
        <v>170</v>
      </c>
      <c r="AU418" s="249" t="s">
        <v>84</v>
      </c>
      <c r="AV418" s="13" t="s">
        <v>84</v>
      </c>
      <c r="AW418" s="13" t="s">
        <v>31</v>
      </c>
      <c r="AX418" s="13" t="s">
        <v>74</v>
      </c>
      <c r="AY418" s="249" t="s">
        <v>161</v>
      </c>
    </row>
    <row r="419" s="14" customFormat="1">
      <c r="A419" s="14"/>
      <c r="B419" s="250"/>
      <c r="C419" s="251"/>
      <c r="D419" s="234" t="s">
        <v>170</v>
      </c>
      <c r="E419" s="252" t="s">
        <v>1</v>
      </c>
      <c r="F419" s="253" t="s">
        <v>173</v>
      </c>
      <c r="G419" s="251"/>
      <c r="H419" s="254">
        <v>8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0" t="s">
        <v>170</v>
      </c>
      <c r="AU419" s="260" t="s">
        <v>84</v>
      </c>
      <c r="AV419" s="14" t="s">
        <v>167</v>
      </c>
      <c r="AW419" s="14" t="s">
        <v>31</v>
      </c>
      <c r="AX419" s="14" t="s">
        <v>82</v>
      </c>
      <c r="AY419" s="260" t="s">
        <v>161</v>
      </c>
    </row>
    <row r="420" s="2" customFormat="1" ht="76.35" customHeight="1">
      <c r="A420" s="39"/>
      <c r="B420" s="40"/>
      <c r="C420" s="220" t="s">
        <v>710</v>
      </c>
      <c r="D420" s="220" t="s">
        <v>163</v>
      </c>
      <c r="E420" s="221" t="s">
        <v>3069</v>
      </c>
      <c r="F420" s="222" t="s">
        <v>3070</v>
      </c>
      <c r="G420" s="223" t="s">
        <v>379</v>
      </c>
      <c r="H420" s="224">
        <v>2</v>
      </c>
      <c r="I420" s="225"/>
      <c r="J420" s="226">
        <f>ROUND(I420*H420,2)</f>
        <v>0</v>
      </c>
      <c r="K420" s="227"/>
      <c r="L420" s="45"/>
      <c r="M420" s="228" t="s">
        <v>1</v>
      </c>
      <c r="N420" s="229" t="s">
        <v>39</v>
      </c>
      <c r="O420" s="92"/>
      <c r="P420" s="230">
        <f>O420*H420</f>
        <v>0</v>
      </c>
      <c r="Q420" s="230">
        <v>0</v>
      </c>
      <c r="R420" s="230">
        <f>Q420*H420</f>
        <v>0</v>
      </c>
      <c r="S420" s="230">
        <v>0</v>
      </c>
      <c r="T420" s="231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2" t="s">
        <v>259</v>
      </c>
      <c r="AT420" s="232" t="s">
        <v>163</v>
      </c>
      <c r="AU420" s="232" t="s">
        <v>84</v>
      </c>
      <c r="AY420" s="18" t="s">
        <v>161</v>
      </c>
      <c r="BE420" s="233">
        <f>IF(N420="základní",J420,0)</f>
        <v>0</v>
      </c>
      <c r="BF420" s="233">
        <f>IF(N420="snížená",J420,0)</f>
        <v>0</v>
      </c>
      <c r="BG420" s="233">
        <f>IF(N420="zákl. přenesená",J420,0)</f>
        <v>0</v>
      </c>
      <c r="BH420" s="233">
        <f>IF(N420="sníž. přenesená",J420,0)</f>
        <v>0</v>
      </c>
      <c r="BI420" s="233">
        <f>IF(N420="nulová",J420,0)</f>
        <v>0</v>
      </c>
      <c r="BJ420" s="18" t="s">
        <v>82</v>
      </c>
      <c r="BK420" s="233">
        <f>ROUND(I420*H420,2)</f>
        <v>0</v>
      </c>
      <c r="BL420" s="18" t="s">
        <v>259</v>
      </c>
      <c r="BM420" s="232" t="s">
        <v>3071</v>
      </c>
    </row>
    <row r="421" s="2" customFormat="1">
      <c r="A421" s="39"/>
      <c r="B421" s="40"/>
      <c r="C421" s="41"/>
      <c r="D421" s="234" t="s">
        <v>169</v>
      </c>
      <c r="E421" s="41"/>
      <c r="F421" s="235" t="s">
        <v>3070</v>
      </c>
      <c r="G421" s="41"/>
      <c r="H421" s="41"/>
      <c r="I421" s="236"/>
      <c r="J421" s="41"/>
      <c r="K421" s="41"/>
      <c r="L421" s="45"/>
      <c r="M421" s="237"/>
      <c r="N421" s="238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169</v>
      </c>
      <c r="AU421" s="18" t="s">
        <v>84</v>
      </c>
    </row>
    <row r="422" s="13" customFormat="1">
      <c r="A422" s="13"/>
      <c r="B422" s="239"/>
      <c r="C422" s="240"/>
      <c r="D422" s="234" t="s">
        <v>170</v>
      </c>
      <c r="E422" s="241" t="s">
        <v>1</v>
      </c>
      <c r="F422" s="242" t="s">
        <v>2872</v>
      </c>
      <c r="G422" s="240"/>
      <c r="H422" s="243">
        <v>2</v>
      </c>
      <c r="I422" s="244"/>
      <c r="J422" s="240"/>
      <c r="K422" s="240"/>
      <c r="L422" s="245"/>
      <c r="M422" s="246"/>
      <c r="N422" s="247"/>
      <c r="O422" s="247"/>
      <c r="P422" s="247"/>
      <c r="Q422" s="247"/>
      <c r="R422" s="247"/>
      <c r="S422" s="247"/>
      <c r="T422" s="248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9" t="s">
        <v>170</v>
      </c>
      <c r="AU422" s="249" t="s">
        <v>84</v>
      </c>
      <c r="AV422" s="13" t="s">
        <v>84</v>
      </c>
      <c r="AW422" s="13" t="s">
        <v>31</v>
      </c>
      <c r="AX422" s="13" t="s">
        <v>82</v>
      </c>
      <c r="AY422" s="249" t="s">
        <v>161</v>
      </c>
    </row>
    <row r="423" s="2" customFormat="1" ht="49.05" customHeight="1">
      <c r="A423" s="39"/>
      <c r="B423" s="40"/>
      <c r="C423" s="220" t="s">
        <v>730</v>
      </c>
      <c r="D423" s="220" t="s">
        <v>163</v>
      </c>
      <c r="E423" s="221" t="s">
        <v>3072</v>
      </c>
      <c r="F423" s="222" t="s">
        <v>3073</v>
      </c>
      <c r="G423" s="223" t="s">
        <v>379</v>
      </c>
      <c r="H423" s="224">
        <v>2</v>
      </c>
      <c r="I423" s="225"/>
      <c r="J423" s="226">
        <f>ROUND(I423*H423,2)</f>
        <v>0</v>
      </c>
      <c r="K423" s="227"/>
      <c r="L423" s="45"/>
      <c r="M423" s="228" t="s">
        <v>1</v>
      </c>
      <c r="N423" s="229" t="s">
        <v>39</v>
      </c>
      <c r="O423" s="92"/>
      <c r="P423" s="230">
        <f>O423*H423</f>
        <v>0</v>
      </c>
      <c r="Q423" s="230">
        <v>0</v>
      </c>
      <c r="R423" s="230">
        <f>Q423*H423</f>
        <v>0</v>
      </c>
      <c r="S423" s="230">
        <v>0</v>
      </c>
      <c r="T423" s="231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32" t="s">
        <v>259</v>
      </c>
      <c r="AT423" s="232" t="s">
        <v>163</v>
      </c>
      <c r="AU423" s="232" t="s">
        <v>84</v>
      </c>
      <c r="AY423" s="18" t="s">
        <v>161</v>
      </c>
      <c r="BE423" s="233">
        <f>IF(N423="základní",J423,0)</f>
        <v>0</v>
      </c>
      <c r="BF423" s="233">
        <f>IF(N423="snížená",J423,0)</f>
        <v>0</v>
      </c>
      <c r="BG423" s="233">
        <f>IF(N423="zákl. přenesená",J423,0)</f>
        <v>0</v>
      </c>
      <c r="BH423" s="233">
        <f>IF(N423="sníž. přenesená",J423,0)</f>
        <v>0</v>
      </c>
      <c r="BI423" s="233">
        <f>IF(N423="nulová",J423,0)</f>
        <v>0</v>
      </c>
      <c r="BJ423" s="18" t="s">
        <v>82</v>
      </c>
      <c r="BK423" s="233">
        <f>ROUND(I423*H423,2)</f>
        <v>0</v>
      </c>
      <c r="BL423" s="18" t="s">
        <v>259</v>
      </c>
      <c r="BM423" s="232" t="s">
        <v>3074</v>
      </c>
    </row>
    <row r="424" s="2" customFormat="1">
      <c r="A424" s="39"/>
      <c r="B424" s="40"/>
      <c r="C424" s="41"/>
      <c r="D424" s="234" t="s">
        <v>169</v>
      </c>
      <c r="E424" s="41"/>
      <c r="F424" s="235" t="s">
        <v>3073</v>
      </c>
      <c r="G424" s="41"/>
      <c r="H424" s="41"/>
      <c r="I424" s="236"/>
      <c r="J424" s="41"/>
      <c r="K424" s="41"/>
      <c r="L424" s="45"/>
      <c r="M424" s="237"/>
      <c r="N424" s="238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169</v>
      </c>
      <c r="AU424" s="18" t="s">
        <v>84</v>
      </c>
    </row>
    <row r="425" s="13" customFormat="1">
      <c r="A425" s="13"/>
      <c r="B425" s="239"/>
      <c r="C425" s="240"/>
      <c r="D425" s="234" t="s">
        <v>170</v>
      </c>
      <c r="E425" s="241" t="s">
        <v>1</v>
      </c>
      <c r="F425" s="242" t="s">
        <v>2868</v>
      </c>
      <c r="G425" s="240"/>
      <c r="H425" s="243">
        <v>1</v>
      </c>
      <c r="I425" s="244"/>
      <c r="J425" s="240"/>
      <c r="K425" s="240"/>
      <c r="L425" s="245"/>
      <c r="M425" s="246"/>
      <c r="N425" s="247"/>
      <c r="O425" s="247"/>
      <c r="P425" s="247"/>
      <c r="Q425" s="247"/>
      <c r="R425" s="247"/>
      <c r="S425" s="247"/>
      <c r="T425" s="24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9" t="s">
        <v>170</v>
      </c>
      <c r="AU425" s="249" t="s">
        <v>84</v>
      </c>
      <c r="AV425" s="13" t="s">
        <v>84</v>
      </c>
      <c r="AW425" s="13" t="s">
        <v>31</v>
      </c>
      <c r="AX425" s="13" t="s">
        <v>74</v>
      </c>
      <c r="AY425" s="249" t="s">
        <v>161</v>
      </c>
    </row>
    <row r="426" s="13" customFormat="1">
      <c r="A426" s="13"/>
      <c r="B426" s="239"/>
      <c r="C426" s="240"/>
      <c r="D426" s="234" t="s">
        <v>170</v>
      </c>
      <c r="E426" s="241" t="s">
        <v>1</v>
      </c>
      <c r="F426" s="242" t="s">
        <v>2877</v>
      </c>
      <c r="G426" s="240"/>
      <c r="H426" s="243">
        <v>1</v>
      </c>
      <c r="I426" s="244"/>
      <c r="J426" s="240"/>
      <c r="K426" s="240"/>
      <c r="L426" s="245"/>
      <c r="M426" s="246"/>
      <c r="N426" s="247"/>
      <c r="O426" s="247"/>
      <c r="P426" s="247"/>
      <c r="Q426" s="247"/>
      <c r="R426" s="247"/>
      <c r="S426" s="247"/>
      <c r="T426" s="24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9" t="s">
        <v>170</v>
      </c>
      <c r="AU426" s="249" t="s">
        <v>84</v>
      </c>
      <c r="AV426" s="13" t="s">
        <v>84</v>
      </c>
      <c r="AW426" s="13" t="s">
        <v>31</v>
      </c>
      <c r="AX426" s="13" t="s">
        <v>74</v>
      </c>
      <c r="AY426" s="249" t="s">
        <v>161</v>
      </c>
    </row>
    <row r="427" s="14" customFormat="1">
      <c r="A427" s="14"/>
      <c r="B427" s="250"/>
      <c r="C427" s="251"/>
      <c r="D427" s="234" t="s">
        <v>170</v>
      </c>
      <c r="E427" s="252" t="s">
        <v>1</v>
      </c>
      <c r="F427" s="253" t="s">
        <v>173</v>
      </c>
      <c r="G427" s="251"/>
      <c r="H427" s="254">
        <v>2</v>
      </c>
      <c r="I427" s="255"/>
      <c r="J427" s="251"/>
      <c r="K427" s="251"/>
      <c r="L427" s="256"/>
      <c r="M427" s="257"/>
      <c r="N427" s="258"/>
      <c r="O427" s="258"/>
      <c r="P427" s="258"/>
      <c r="Q427" s="258"/>
      <c r="R427" s="258"/>
      <c r="S427" s="258"/>
      <c r="T427" s="25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0" t="s">
        <v>170</v>
      </c>
      <c r="AU427" s="260" t="s">
        <v>84</v>
      </c>
      <c r="AV427" s="14" t="s">
        <v>167</v>
      </c>
      <c r="AW427" s="14" t="s">
        <v>31</v>
      </c>
      <c r="AX427" s="14" t="s">
        <v>82</v>
      </c>
      <c r="AY427" s="260" t="s">
        <v>161</v>
      </c>
    </row>
    <row r="428" s="2" customFormat="1" ht="24.15" customHeight="1">
      <c r="A428" s="39"/>
      <c r="B428" s="40"/>
      <c r="C428" s="220" t="s">
        <v>739</v>
      </c>
      <c r="D428" s="220" t="s">
        <v>163</v>
      </c>
      <c r="E428" s="221" t="s">
        <v>3075</v>
      </c>
      <c r="F428" s="222" t="s">
        <v>3076</v>
      </c>
      <c r="G428" s="223" t="s">
        <v>379</v>
      </c>
      <c r="H428" s="224">
        <v>1</v>
      </c>
      <c r="I428" s="225"/>
      <c r="J428" s="226">
        <f>ROUND(I428*H428,2)</f>
        <v>0</v>
      </c>
      <c r="K428" s="227"/>
      <c r="L428" s="45"/>
      <c r="M428" s="228" t="s">
        <v>1</v>
      </c>
      <c r="N428" s="229" t="s">
        <v>39</v>
      </c>
      <c r="O428" s="92"/>
      <c r="P428" s="230">
        <f>O428*H428</f>
        <v>0</v>
      </c>
      <c r="Q428" s="230">
        <v>0</v>
      </c>
      <c r="R428" s="230">
        <f>Q428*H428</f>
        <v>0</v>
      </c>
      <c r="S428" s="230">
        <v>0</v>
      </c>
      <c r="T428" s="231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32" t="s">
        <v>259</v>
      </c>
      <c r="AT428" s="232" t="s">
        <v>163</v>
      </c>
      <c r="AU428" s="232" t="s">
        <v>84</v>
      </c>
      <c r="AY428" s="18" t="s">
        <v>161</v>
      </c>
      <c r="BE428" s="233">
        <f>IF(N428="základní",J428,0)</f>
        <v>0</v>
      </c>
      <c r="BF428" s="233">
        <f>IF(N428="snížená",J428,0)</f>
        <v>0</v>
      </c>
      <c r="BG428" s="233">
        <f>IF(N428="zákl. přenesená",J428,0)</f>
        <v>0</v>
      </c>
      <c r="BH428" s="233">
        <f>IF(N428="sníž. přenesená",J428,0)</f>
        <v>0</v>
      </c>
      <c r="BI428" s="233">
        <f>IF(N428="nulová",J428,0)</f>
        <v>0</v>
      </c>
      <c r="BJ428" s="18" t="s">
        <v>82</v>
      </c>
      <c r="BK428" s="233">
        <f>ROUND(I428*H428,2)</f>
        <v>0</v>
      </c>
      <c r="BL428" s="18" t="s">
        <v>259</v>
      </c>
      <c r="BM428" s="232" t="s">
        <v>3077</v>
      </c>
    </row>
    <row r="429" s="2" customFormat="1">
      <c r="A429" s="39"/>
      <c r="B429" s="40"/>
      <c r="C429" s="41"/>
      <c r="D429" s="234" t="s">
        <v>169</v>
      </c>
      <c r="E429" s="41"/>
      <c r="F429" s="235" t="s">
        <v>3076</v>
      </c>
      <c r="G429" s="41"/>
      <c r="H429" s="41"/>
      <c r="I429" s="236"/>
      <c r="J429" s="41"/>
      <c r="K429" s="41"/>
      <c r="L429" s="45"/>
      <c r="M429" s="237"/>
      <c r="N429" s="238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169</v>
      </c>
      <c r="AU429" s="18" t="s">
        <v>84</v>
      </c>
    </row>
    <row r="430" s="13" customFormat="1">
      <c r="A430" s="13"/>
      <c r="B430" s="239"/>
      <c r="C430" s="240"/>
      <c r="D430" s="234" t="s">
        <v>170</v>
      </c>
      <c r="E430" s="241" t="s">
        <v>1</v>
      </c>
      <c r="F430" s="242" t="s">
        <v>2877</v>
      </c>
      <c r="G430" s="240"/>
      <c r="H430" s="243">
        <v>1</v>
      </c>
      <c r="I430" s="244"/>
      <c r="J430" s="240"/>
      <c r="K430" s="240"/>
      <c r="L430" s="245"/>
      <c r="M430" s="246"/>
      <c r="N430" s="247"/>
      <c r="O430" s="247"/>
      <c r="P430" s="247"/>
      <c r="Q430" s="247"/>
      <c r="R430" s="247"/>
      <c r="S430" s="247"/>
      <c r="T430" s="24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9" t="s">
        <v>170</v>
      </c>
      <c r="AU430" s="249" t="s">
        <v>84</v>
      </c>
      <c r="AV430" s="13" t="s">
        <v>84</v>
      </c>
      <c r="AW430" s="13" t="s">
        <v>31</v>
      </c>
      <c r="AX430" s="13" t="s">
        <v>82</v>
      </c>
      <c r="AY430" s="249" t="s">
        <v>161</v>
      </c>
    </row>
    <row r="431" s="2" customFormat="1" ht="16.5" customHeight="1">
      <c r="A431" s="39"/>
      <c r="B431" s="40"/>
      <c r="C431" s="220" t="s">
        <v>764</v>
      </c>
      <c r="D431" s="220" t="s">
        <v>163</v>
      </c>
      <c r="E431" s="221" t="s">
        <v>3078</v>
      </c>
      <c r="F431" s="222" t="s">
        <v>1422</v>
      </c>
      <c r="G431" s="223" t="s">
        <v>2861</v>
      </c>
      <c r="H431" s="224">
        <v>1</v>
      </c>
      <c r="I431" s="225"/>
      <c r="J431" s="226">
        <f>ROUND(I431*H431,2)</f>
        <v>0</v>
      </c>
      <c r="K431" s="227"/>
      <c r="L431" s="45"/>
      <c r="M431" s="228" t="s">
        <v>1</v>
      </c>
      <c r="N431" s="229" t="s">
        <v>39</v>
      </c>
      <c r="O431" s="92"/>
      <c r="P431" s="230">
        <f>O431*H431</f>
        <v>0</v>
      </c>
      <c r="Q431" s="230">
        <v>0</v>
      </c>
      <c r="R431" s="230">
        <f>Q431*H431</f>
        <v>0</v>
      </c>
      <c r="S431" s="230">
        <v>0</v>
      </c>
      <c r="T431" s="231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32" t="s">
        <v>259</v>
      </c>
      <c r="AT431" s="232" t="s">
        <v>163</v>
      </c>
      <c r="AU431" s="232" t="s">
        <v>84</v>
      </c>
      <c r="AY431" s="18" t="s">
        <v>161</v>
      </c>
      <c r="BE431" s="233">
        <f>IF(N431="základní",J431,0)</f>
        <v>0</v>
      </c>
      <c r="BF431" s="233">
        <f>IF(N431="snížená",J431,0)</f>
        <v>0</v>
      </c>
      <c r="BG431" s="233">
        <f>IF(N431="zákl. přenesená",J431,0)</f>
        <v>0</v>
      </c>
      <c r="BH431" s="233">
        <f>IF(N431="sníž. přenesená",J431,0)</f>
        <v>0</v>
      </c>
      <c r="BI431" s="233">
        <f>IF(N431="nulová",J431,0)</f>
        <v>0</v>
      </c>
      <c r="BJ431" s="18" t="s">
        <v>82</v>
      </c>
      <c r="BK431" s="233">
        <f>ROUND(I431*H431,2)</f>
        <v>0</v>
      </c>
      <c r="BL431" s="18" t="s">
        <v>259</v>
      </c>
      <c r="BM431" s="232" t="s">
        <v>3079</v>
      </c>
    </row>
    <row r="432" s="2" customFormat="1">
      <c r="A432" s="39"/>
      <c r="B432" s="40"/>
      <c r="C432" s="41"/>
      <c r="D432" s="234" t="s">
        <v>169</v>
      </c>
      <c r="E432" s="41"/>
      <c r="F432" s="235" t="s">
        <v>1422</v>
      </c>
      <c r="G432" s="41"/>
      <c r="H432" s="41"/>
      <c r="I432" s="236"/>
      <c r="J432" s="41"/>
      <c r="K432" s="41"/>
      <c r="L432" s="45"/>
      <c r="M432" s="237"/>
      <c r="N432" s="238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169</v>
      </c>
      <c r="AU432" s="18" t="s">
        <v>84</v>
      </c>
    </row>
    <row r="433" s="2" customFormat="1" ht="16.5" customHeight="1">
      <c r="A433" s="39"/>
      <c r="B433" s="40"/>
      <c r="C433" s="220" t="s">
        <v>769</v>
      </c>
      <c r="D433" s="220" t="s">
        <v>163</v>
      </c>
      <c r="E433" s="221" t="s">
        <v>3080</v>
      </c>
      <c r="F433" s="222" t="s">
        <v>2927</v>
      </c>
      <c r="G433" s="223" t="s">
        <v>2861</v>
      </c>
      <c r="H433" s="224">
        <v>1</v>
      </c>
      <c r="I433" s="225"/>
      <c r="J433" s="226">
        <f>ROUND(I433*H433,2)</f>
        <v>0</v>
      </c>
      <c r="K433" s="227"/>
      <c r="L433" s="45"/>
      <c r="M433" s="228" t="s">
        <v>1</v>
      </c>
      <c r="N433" s="229" t="s">
        <v>39</v>
      </c>
      <c r="O433" s="92"/>
      <c r="P433" s="230">
        <f>O433*H433</f>
        <v>0</v>
      </c>
      <c r="Q433" s="230">
        <v>0</v>
      </c>
      <c r="R433" s="230">
        <f>Q433*H433</f>
        <v>0</v>
      </c>
      <c r="S433" s="230">
        <v>0</v>
      </c>
      <c r="T433" s="231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32" t="s">
        <v>259</v>
      </c>
      <c r="AT433" s="232" t="s">
        <v>163</v>
      </c>
      <c r="AU433" s="232" t="s">
        <v>84</v>
      </c>
      <c r="AY433" s="18" t="s">
        <v>161</v>
      </c>
      <c r="BE433" s="233">
        <f>IF(N433="základní",J433,0)</f>
        <v>0</v>
      </c>
      <c r="BF433" s="233">
        <f>IF(N433="snížená",J433,0)</f>
        <v>0</v>
      </c>
      <c r="BG433" s="233">
        <f>IF(N433="zákl. přenesená",J433,0)</f>
        <v>0</v>
      </c>
      <c r="BH433" s="233">
        <f>IF(N433="sníž. přenesená",J433,0)</f>
        <v>0</v>
      </c>
      <c r="BI433" s="233">
        <f>IF(N433="nulová",J433,0)</f>
        <v>0</v>
      </c>
      <c r="BJ433" s="18" t="s">
        <v>82</v>
      </c>
      <c r="BK433" s="233">
        <f>ROUND(I433*H433,2)</f>
        <v>0</v>
      </c>
      <c r="BL433" s="18" t="s">
        <v>259</v>
      </c>
      <c r="BM433" s="232" t="s">
        <v>3081</v>
      </c>
    </row>
    <row r="434" s="2" customFormat="1">
      <c r="A434" s="39"/>
      <c r="B434" s="40"/>
      <c r="C434" s="41"/>
      <c r="D434" s="234" t="s">
        <v>169</v>
      </c>
      <c r="E434" s="41"/>
      <c r="F434" s="235" t="s">
        <v>2927</v>
      </c>
      <c r="G434" s="41"/>
      <c r="H434" s="41"/>
      <c r="I434" s="236"/>
      <c r="J434" s="41"/>
      <c r="K434" s="41"/>
      <c r="L434" s="45"/>
      <c r="M434" s="237"/>
      <c r="N434" s="238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169</v>
      </c>
      <c r="AU434" s="18" t="s">
        <v>84</v>
      </c>
    </row>
    <row r="435" s="12" customFormat="1" ht="25.92" customHeight="1">
      <c r="A435" s="12"/>
      <c r="B435" s="204"/>
      <c r="C435" s="205"/>
      <c r="D435" s="206" t="s">
        <v>73</v>
      </c>
      <c r="E435" s="207" t="s">
        <v>3082</v>
      </c>
      <c r="F435" s="207" t="s">
        <v>3083</v>
      </c>
      <c r="G435" s="205"/>
      <c r="H435" s="205"/>
      <c r="I435" s="208"/>
      <c r="J435" s="209">
        <f>BK435</f>
        <v>0</v>
      </c>
      <c r="K435" s="205"/>
      <c r="L435" s="210"/>
      <c r="M435" s="211"/>
      <c r="N435" s="212"/>
      <c r="O435" s="212"/>
      <c r="P435" s="213">
        <f>SUM(P436:P445)</f>
        <v>0</v>
      </c>
      <c r="Q435" s="212"/>
      <c r="R435" s="213">
        <f>SUM(R436:R445)</f>
        <v>0</v>
      </c>
      <c r="S435" s="212"/>
      <c r="T435" s="214">
        <f>SUM(T436:T445)</f>
        <v>0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R435" s="215" t="s">
        <v>167</v>
      </c>
      <c r="AT435" s="216" t="s">
        <v>73</v>
      </c>
      <c r="AU435" s="216" t="s">
        <v>74</v>
      </c>
      <c r="AY435" s="215" t="s">
        <v>161</v>
      </c>
      <c r="BK435" s="217">
        <f>SUM(BK436:BK445)</f>
        <v>0</v>
      </c>
    </row>
    <row r="436" s="2" customFormat="1" ht="16.5" customHeight="1">
      <c r="A436" s="39"/>
      <c r="B436" s="40"/>
      <c r="C436" s="220" t="s">
        <v>777</v>
      </c>
      <c r="D436" s="220" t="s">
        <v>163</v>
      </c>
      <c r="E436" s="221" t="s">
        <v>3084</v>
      </c>
      <c r="F436" s="222" t="s">
        <v>3085</v>
      </c>
      <c r="G436" s="223" t="s">
        <v>3050</v>
      </c>
      <c r="H436" s="224">
        <v>16</v>
      </c>
      <c r="I436" s="225"/>
      <c r="J436" s="226">
        <f>ROUND(I436*H436,2)</f>
        <v>0</v>
      </c>
      <c r="K436" s="227"/>
      <c r="L436" s="45"/>
      <c r="M436" s="228" t="s">
        <v>1</v>
      </c>
      <c r="N436" s="229" t="s">
        <v>39</v>
      </c>
      <c r="O436" s="92"/>
      <c r="P436" s="230">
        <f>O436*H436</f>
        <v>0</v>
      </c>
      <c r="Q436" s="230">
        <v>0</v>
      </c>
      <c r="R436" s="230">
        <f>Q436*H436</f>
        <v>0</v>
      </c>
      <c r="S436" s="230">
        <v>0</v>
      </c>
      <c r="T436" s="231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32" t="s">
        <v>167</v>
      </c>
      <c r="AT436" s="232" t="s">
        <v>163</v>
      </c>
      <c r="AU436" s="232" t="s">
        <v>82</v>
      </c>
      <c r="AY436" s="18" t="s">
        <v>161</v>
      </c>
      <c r="BE436" s="233">
        <f>IF(N436="základní",J436,0)</f>
        <v>0</v>
      </c>
      <c r="BF436" s="233">
        <f>IF(N436="snížená",J436,0)</f>
        <v>0</v>
      </c>
      <c r="BG436" s="233">
        <f>IF(N436="zákl. přenesená",J436,0)</f>
        <v>0</v>
      </c>
      <c r="BH436" s="233">
        <f>IF(N436="sníž. přenesená",J436,0)</f>
        <v>0</v>
      </c>
      <c r="BI436" s="233">
        <f>IF(N436="nulová",J436,0)</f>
        <v>0</v>
      </c>
      <c r="BJ436" s="18" t="s">
        <v>82</v>
      </c>
      <c r="BK436" s="233">
        <f>ROUND(I436*H436,2)</f>
        <v>0</v>
      </c>
      <c r="BL436" s="18" t="s">
        <v>167</v>
      </c>
      <c r="BM436" s="232" t="s">
        <v>3086</v>
      </c>
    </row>
    <row r="437" s="2" customFormat="1">
      <c r="A437" s="39"/>
      <c r="B437" s="40"/>
      <c r="C437" s="41"/>
      <c r="D437" s="234" t="s">
        <v>169</v>
      </c>
      <c r="E437" s="41"/>
      <c r="F437" s="235" t="s">
        <v>3085</v>
      </c>
      <c r="G437" s="41"/>
      <c r="H437" s="41"/>
      <c r="I437" s="236"/>
      <c r="J437" s="41"/>
      <c r="K437" s="41"/>
      <c r="L437" s="45"/>
      <c r="M437" s="237"/>
      <c r="N437" s="238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169</v>
      </c>
      <c r="AU437" s="18" t="s">
        <v>82</v>
      </c>
    </row>
    <row r="438" s="13" customFormat="1">
      <c r="A438" s="13"/>
      <c r="B438" s="239"/>
      <c r="C438" s="240"/>
      <c r="D438" s="234" t="s">
        <v>170</v>
      </c>
      <c r="E438" s="241" t="s">
        <v>1</v>
      </c>
      <c r="F438" s="242" t="s">
        <v>3087</v>
      </c>
      <c r="G438" s="240"/>
      <c r="H438" s="243">
        <v>8</v>
      </c>
      <c r="I438" s="244"/>
      <c r="J438" s="240"/>
      <c r="K438" s="240"/>
      <c r="L438" s="245"/>
      <c r="M438" s="246"/>
      <c r="N438" s="247"/>
      <c r="O438" s="247"/>
      <c r="P438" s="247"/>
      <c r="Q438" s="247"/>
      <c r="R438" s="247"/>
      <c r="S438" s="247"/>
      <c r="T438" s="248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9" t="s">
        <v>170</v>
      </c>
      <c r="AU438" s="249" t="s">
        <v>82</v>
      </c>
      <c r="AV438" s="13" t="s">
        <v>84</v>
      </c>
      <c r="AW438" s="13" t="s">
        <v>31</v>
      </c>
      <c r="AX438" s="13" t="s">
        <v>74</v>
      </c>
      <c r="AY438" s="249" t="s">
        <v>161</v>
      </c>
    </row>
    <row r="439" s="13" customFormat="1">
      <c r="A439" s="13"/>
      <c r="B439" s="239"/>
      <c r="C439" s="240"/>
      <c r="D439" s="234" t="s">
        <v>170</v>
      </c>
      <c r="E439" s="241" t="s">
        <v>1</v>
      </c>
      <c r="F439" s="242" t="s">
        <v>3088</v>
      </c>
      <c r="G439" s="240"/>
      <c r="H439" s="243">
        <v>8</v>
      </c>
      <c r="I439" s="244"/>
      <c r="J439" s="240"/>
      <c r="K439" s="240"/>
      <c r="L439" s="245"/>
      <c r="M439" s="246"/>
      <c r="N439" s="247"/>
      <c r="O439" s="247"/>
      <c r="P439" s="247"/>
      <c r="Q439" s="247"/>
      <c r="R439" s="247"/>
      <c r="S439" s="247"/>
      <c r="T439" s="24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9" t="s">
        <v>170</v>
      </c>
      <c r="AU439" s="249" t="s">
        <v>82</v>
      </c>
      <c r="AV439" s="13" t="s">
        <v>84</v>
      </c>
      <c r="AW439" s="13" t="s">
        <v>31</v>
      </c>
      <c r="AX439" s="13" t="s">
        <v>74</v>
      </c>
      <c r="AY439" s="249" t="s">
        <v>161</v>
      </c>
    </row>
    <row r="440" s="14" customFormat="1">
      <c r="A440" s="14"/>
      <c r="B440" s="250"/>
      <c r="C440" s="251"/>
      <c r="D440" s="234" t="s">
        <v>170</v>
      </c>
      <c r="E440" s="252" t="s">
        <v>1</v>
      </c>
      <c r="F440" s="253" t="s">
        <v>173</v>
      </c>
      <c r="G440" s="251"/>
      <c r="H440" s="254">
        <v>16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0" t="s">
        <v>170</v>
      </c>
      <c r="AU440" s="260" t="s">
        <v>82</v>
      </c>
      <c r="AV440" s="14" t="s">
        <v>167</v>
      </c>
      <c r="AW440" s="14" t="s">
        <v>31</v>
      </c>
      <c r="AX440" s="14" t="s">
        <v>82</v>
      </c>
      <c r="AY440" s="260" t="s">
        <v>161</v>
      </c>
    </row>
    <row r="441" s="2" customFormat="1" ht="16.5" customHeight="1">
      <c r="A441" s="39"/>
      <c r="B441" s="40"/>
      <c r="C441" s="220" t="s">
        <v>783</v>
      </c>
      <c r="D441" s="220" t="s">
        <v>163</v>
      </c>
      <c r="E441" s="221" t="s">
        <v>3089</v>
      </c>
      <c r="F441" s="222" t="s">
        <v>3090</v>
      </c>
      <c r="G441" s="223" t="s">
        <v>3050</v>
      </c>
      <c r="H441" s="224">
        <v>16</v>
      </c>
      <c r="I441" s="225"/>
      <c r="J441" s="226">
        <f>ROUND(I441*H441,2)</f>
        <v>0</v>
      </c>
      <c r="K441" s="227"/>
      <c r="L441" s="45"/>
      <c r="M441" s="228" t="s">
        <v>1</v>
      </c>
      <c r="N441" s="229" t="s">
        <v>39</v>
      </c>
      <c r="O441" s="92"/>
      <c r="P441" s="230">
        <f>O441*H441</f>
        <v>0</v>
      </c>
      <c r="Q441" s="230">
        <v>0</v>
      </c>
      <c r="R441" s="230">
        <f>Q441*H441</f>
        <v>0</v>
      </c>
      <c r="S441" s="230">
        <v>0</v>
      </c>
      <c r="T441" s="231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32" t="s">
        <v>167</v>
      </c>
      <c r="AT441" s="232" t="s">
        <v>163</v>
      </c>
      <c r="AU441" s="232" t="s">
        <v>82</v>
      </c>
      <c r="AY441" s="18" t="s">
        <v>161</v>
      </c>
      <c r="BE441" s="233">
        <f>IF(N441="základní",J441,0)</f>
        <v>0</v>
      </c>
      <c r="BF441" s="233">
        <f>IF(N441="snížená",J441,0)</f>
        <v>0</v>
      </c>
      <c r="BG441" s="233">
        <f>IF(N441="zákl. přenesená",J441,0)</f>
        <v>0</v>
      </c>
      <c r="BH441" s="233">
        <f>IF(N441="sníž. přenesená",J441,0)</f>
        <v>0</v>
      </c>
      <c r="BI441" s="233">
        <f>IF(N441="nulová",J441,0)</f>
        <v>0</v>
      </c>
      <c r="BJ441" s="18" t="s">
        <v>82</v>
      </c>
      <c r="BK441" s="233">
        <f>ROUND(I441*H441,2)</f>
        <v>0</v>
      </c>
      <c r="BL441" s="18" t="s">
        <v>167</v>
      </c>
      <c r="BM441" s="232" t="s">
        <v>3091</v>
      </c>
    </row>
    <row r="442" s="2" customFormat="1">
      <c r="A442" s="39"/>
      <c r="B442" s="40"/>
      <c r="C442" s="41"/>
      <c r="D442" s="234" t="s">
        <v>169</v>
      </c>
      <c r="E442" s="41"/>
      <c r="F442" s="235" t="s">
        <v>3090</v>
      </c>
      <c r="G442" s="41"/>
      <c r="H442" s="41"/>
      <c r="I442" s="236"/>
      <c r="J442" s="41"/>
      <c r="K442" s="41"/>
      <c r="L442" s="45"/>
      <c r="M442" s="237"/>
      <c r="N442" s="238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169</v>
      </c>
      <c r="AU442" s="18" t="s">
        <v>82</v>
      </c>
    </row>
    <row r="443" s="13" customFormat="1">
      <c r="A443" s="13"/>
      <c r="B443" s="239"/>
      <c r="C443" s="240"/>
      <c r="D443" s="234" t="s">
        <v>170</v>
      </c>
      <c r="E443" s="241" t="s">
        <v>1</v>
      </c>
      <c r="F443" s="242" t="s">
        <v>3087</v>
      </c>
      <c r="G443" s="240"/>
      <c r="H443" s="243">
        <v>8</v>
      </c>
      <c r="I443" s="244"/>
      <c r="J443" s="240"/>
      <c r="K443" s="240"/>
      <c r="L443" s="245"/>
      <c r="M443" s="246"/>
      <c r="N443" s="247"/>
      <c r="O443" s="247"/>
      <c r="P443" s="247"/>
      <c r="Q443" s="247"/>
      <c r="R443" s="247"/>
      <c r="S443" s="247"/>
      <c r="T443" s="248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9" t="s">
        <v>170</v>
      </c>
      <c r="AU443" s="249" t="s">
        <v>82</v>
      </c>
      <c r="AV443" s="13" t="s">
        <v>84</v>
      </c>
      <c r="AW443" s="13" t="s">
        <v>31</v>
      </c>
      <c r="AX443" s="13" t="s">
        <v>74</v>
      </c>
      <c r="AY443" s="249" t="s">
        <v>161</v>
      </c>
    </row>
    <row r="444" s="13" customFormat="1">
      <c r="A444" s="13"/>
      <c r="B444" s="239"/>
      <c r="C444" s="240"/>
      <c r="D444" s="234" t="s">
        <v>170</v>
      </c>
      <c r="E444" s="241" t="s">
        <v>1</v>
      </c>
      <c r="F444" s="242" t="s">
        <v>3088</v>
      </c>
      <c r="G444" s="240"/>
      <c r="H444" s="243">
        <v>8</v>
      </c>
      <c r="I444" s="244"/>
      <c r="J444" s="240"/>
      <c r="K444" s="240"/>
      <c r="L444" s="245"/>
      <c r="M444" s="246"/>
      <c r="N444" s="247"/>
      <c r="O444" s="247"/>
      <c r="P444" s="247"/>
      <c r="Q444" s="247"/>
      <c r="R444" s="247"/>
      <c r="S444" s="247"/>
      <c r="T444" s="248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9" t="s">
        <v>170</v>
      </c>
      <c r="AU444" s="249" t="s">
        <v>82</v>
      </c>
      <c r="AV444" s="13" t="s">
        <v>84</v>
      </c>
      <c r="AW444" s="13" t="s">
        <v>31</v>
      </c>
      <c r="AX444" s="13" t="s">
        <v>74</v>
      </c>
      <c r="AY444" s="249" t="s">
        <v>161</v>
      </c>
    </row>
    <row r="445" s="14" customFormat="1">
      <c r="A445" s="14"/>
      <c r="B445" s="250"/>
      <c r="C445" s="251"/>
      <c r="D445" s="234" t="s">
        <v>170</v>
      </c>
      <c r="E445" s="252" t="s">
        <v>1</v>
      </c>
      <c r="F445" s="253" t="s">
        <v>173</v>
      </c>
      <c r="G445" s="251"/>
      <c r="H445" s="254">
        <v>16</v>
      </c>
      <c r="I445" s="255"/>
      <c r="J445" s="251"/>
      <c r="K445" s="251"/>
      <c r="L445" s="256"/>
      <c r="M445" s="294"/>
      <c r="N445" s="295"/>
      <c r="O445" s="295"/>
      <c r="P445" s="295"/>
      <c r="Q445" s="295"/>
      <c r="R445" s="295"/>
      <c r="S445" s="295"/>
      <c r="T445" s="296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0" t="s">
        <v>170</v>
      </c>
      <c r="AU445" s="260" t="s">
        <v>82</v>
      </c>
      <c r="AV445" s="14" t="s">
        <v>167</v>
      </c>
      <c r="AW445" s="14" t="s">
        <v>31</v>
      </c>
      <c r="AX445" s="14" t="s">
        <v>82</v>
      </c>
      <c r="AY445" s="260" t="s">
        <v>161</v>
      </c>
    </row>
    <row r="446" s="2" customFormat="1" ht="6.96" customHeight="1">
      <c r="A446" s="39"/>
      <c r="B446" s="67"/>
      <c r="C446" s="68"/>
      <c r="D446" s="68"/>
      <c r="E446" s="68"/>
      <c r="F446" s="68"/>
      <c r="G446" s="68"/>
      <c r="H446" s="68"/>
      <c r="I446" s="68"/>
      <c r="J446" s="68"/>
      <c r="K446" s="68"/>
      <c r="L446" s="45"/>
      <c r="M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</row>
  </sheetData>
  <sheetProtection sheet="1" autoFilter="0" formatColumns="0" formatRows="0" objects="1" scenarios="1" spinCount="100000" saltValue="RVbxUz4evHBbo2xcMeQozR9gJV7N/xg1gmCYPShasXTToI29xn+n0qPfOkM4uJUgreGLblOsWXBsynvemvmy2A==" hashValue="UYQdiG6VLXM0h8Z73mIIcWz5fBN2ndKxkZsGkP923/gQ60yI42ep0jPoj9mtwiFizLY5GwU8GR0e5v5zLV96sg==" algorithmName="SHA-512" password="CC35"/>
  <autoFilter ref="C122:K44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103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Stavební úpravy a nástavba v objektu č.p. 93, Náměstí 93, Rožďalovice - II. etapa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3092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26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26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34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36</v>
      </c>
      <c r="G32" s="39"/>
      <c r="H32" s="39"/>
      <c r="I32" s="153" t="s">
        <v>35</v>
      </c>
      <c r="J32" s="15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38</v>
      </c>
      <c r="E33" s="141" t="s">
        <v>39</v>
      </c>
      <c r="F33" s="155">
        <f>ROUND((SUM(BE123:BE329)),  2)</f>
        <v>0</v>
      </c>
      <c r="G33" s="39"/>
      <c r="H33" s="39"/>
      <c r="I33" s="156">
        <v>0.20999999999999999</v>
      </c>
      <c r="J33" s="155">
        <f>ROUND(((SUM(BE123:BE329))*I33),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40</v>
      </c>
      <c r="F34" s="155">
        <f>ROUND((SUM(BF123:BF329)),  2)</f>
        <v>0</v>
      </c>
      <c r="G34" s="39"/>
      <c r="H34" s="39"/>
      <c r="I34" s="156">
        <v>0.12</v>
      </c>
      <c r="J34" s="155">
        <f>ROUND(((SUM(BF123:BF329))*I34),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41</v>
      </c>
      <c r="F35" s="155">
        <f>ROUND((SUM(BG123:BG329)),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42</v>
      </c>
      <c r="F36" s="155">
        <f>ROUND((SUM(BH123:BH329)),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43</v>
      </c>
      <c r="F37" s="155">
        <f>ROUND((SUM(BI123:BI329)),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44</v>
      </c>
      <c r="E39" s="159"/>
      <c r="F39" s="159"/>
      <c r="G39" s="160" t="s">
        <v>45</v>
      </c>
      <c r="H39" s="161" t="s">
        <v>46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47</v>
      </c>
      <c r="E50" s="165"/>
      <c r="F50" s="165"/>
      <c r="G50" s="164" t="s">
        <v>48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49</v>
      </c>
      <c r="E61" s="167"/>
      <c r="F61" s="168" t="s">
        <v>50</v>
      </c>
      <c r="G61" s="166" t="s">
        <v>49</v>
      </c>
      <c r="H61" s="167"/>
      <c r="I61" s="167"/>
      <c r="J61" s="169" t="s">
        <v>50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51</v>
      </c>
      <c r="E65" s="170"/>
      <c r="F65" s="170"/>
      <c r="G65" s="164" t="s">
        <v>52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49</v>
      </c>
      <c r="E76" s="167"/>
      <c r="F76" s="168" t="s">
        <v>50</v>
      </c>
      <c r="G76" s="166" t="s">
        <v>49</v>
      </c>
      <c r="H76" s="167"/>
      <c r="I76" s="167"/>
      <c r="J76" s="169" t="s">
        <v>50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Stavební úpravy a nástavba v objektu č.p. 93, Náměstí 93, Rožďalovice - II. etapa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03 - ÚT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Rožďalovice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107</v>
      </c>
      <c r="D94" s="177"/>
      <c r="E94" s="177"/>
      <c r="F94" s="177"/>
      <c r="G94" s="177"/>
      <c r="H94" s="177"/>
      <c r="I94" s="177"/>
      <c r="J94" s="178" t="s">
        <v>108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109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110</v>
      </c>
    </row>
    <row r="97" s="9" customFormat="1" ht="24.96" customHeight="1">
      <c r="A97" s="9"/>
      <c r="B97" s="180"/>
      <c r="C97" s="181"/>
      <c r="D97" s="182" t="s">
        <v>131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3093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3094</v>
      </c>
      <c r="E99" s="189"/>
      <c r="F99" s="189"/>
      <c r="G99" s="189"/>
      <c r="H99" s="189"/>
      <c r="I99" s="189"/>
      <c r="J99" s="190">
        <f>J137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3095</v>
      </c>
      <c r="E100" s="189"/>
      <c r="F100" s="189"/>
      <c r="G100" s="189"/>
      <c r="H100" s="189"/>
      <c r="I100" s="189"/>
      <c r="J100" s="190">
        <f>J160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3096</v>
      </c>
      <c r="E101" s="189"/>
      <c r="F101" s="189"/>
      <c r="G101" s="189"/>
      <c r="H101" s="189"/>
      <c r="I101" s="189"/>
      <c r="J101" s="190">
        <f>J198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3097</v>
      </c>
      <c r="E102" s="189"/>
      <c r="F102" s="189"/>
      <c r="G102" s="189"/>
      <c r="H102" s="189"/>
      <c r="I102" s="189"/>
      <c r="J102" s="190">
        <f>J265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3098</v>
      </c>
      <c r="E103" s="183"/>
      <c r="F103" s="183"/>
      <c r="G103" s="183"/>
      <c r="H103" s="183"/>
      <c r="I103" s="183"/>
      <c r="J103" s="184">
        <f>J323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146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5" t="str">
        <f>E7</f>
        <v>Stavební úpravy a nástavba v objektu č.p. 93, Náměstí 93, Rožďalovice - II. etapa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104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03 - ÚT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Rožďalovice</v>
      </c>
      <c r="G117" s="41"/>
      <c r="H117" s="41"/>
      <c r="I117" s="33" t="s">
        <v>22</v>
      </c>
      <c r="J117" s="80" t="str">
        <f>IF(J12="","",J12)</f>
        <v>14. 3. 2025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 xml:space="preserve"> </v>
      </c>
      <c r="G119" s="41"/>
      <c r="H119" s="41"/>
      <c r="I119" s="33" t="s">
        <v>30</v>
      </c>
      <c r="J119" s="37" t="str">
        <f>E21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32</v>
      </c>
      <c r="J120" s="37" t="str">
        <f>E24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147</v>
      </c>
      <c r="D122" s="195" t="s">
        <v>59</v>
      </c>
      <c r="E122" s="195" t="s">
        <v>55</v>
      </c>
      <c r="F122" s="195" t="s">
        <v>56</v>
      </c>
      <c r="G122" s="195" t="s">
        <v>148</v>
      </c>
      <c r="H122" s="195" t="s">
        <v>149</v>
      </c>
      <c r="I122" s="195" t="s">
        <v>150</v>
      </c>
      <c r="J122" s="196" t="s">
        <v>108</v>
      </c>
      <c r="K122" s="197" t="s">
        <v>151</v>
      </c>
      <c r="L122" s="198"/>
      <c r="M122" s="101" t="s">
        <v>1</v>
      </c>
      <c r="N122" s="102" t="s">
        <v>38</v>
      </c>
      <c r="O122" s="102" t="s">
        <v>152</v>
      </c>
      <c r="P122" s="102" t="s">
        <v>153</v>
      </c>
      <c r="Q122" s="102" t="s">
        <v>154</v>
      </c>
      <c r="R122" s="102" t="s">
        <v>155</v>
      </c>
      <c r="S122" s="102" t="s">
        <v>156</v>
      </c>
      <c r="T122" s="103" t="s">
        <v>157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158</v>
      </c>
      <c r="D123" s="41"/>
      <c r="E123" s="41"/>
      <c r="F123" s="41"/>
      <c r="G123" s="41"/>
      <c r="H123" s="41"/>
      <c r="I123" s="41"/>
      <c r="J123" s="199">
        <f>BK123</f>
        <v>0</v>
      </c>
      <c r="K123" s="41"/>
      <c r="L123" s="45"/>
      <c r="M123" s="104"/>
      <c r="N123" s="200"/>
      <c r="O123" s="105"/>
      <c r="P123" s="201">
        <f>P124+P323</f>
        <v>0</v>
      </c>
      <c r="Q123" s="105"/>
      <c r="R123" s="201">
        <f>R124+R323</f>
        <v>2.1524999999999999</v>
      </c>
      <c r="S123" s="105"/>
      <c r="T123" s="202">
        <f>T124+T323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73</v>
      </c>
      <c r="AU123" s="18" t="s">
        <v>110</v>
      </c>
      <c r="BK123" s="203">
        <f>BK124+BK323</f>
        <v>0</v>
      </c>
    </row>
    <row r="124" s="12" customFormat="1" ht="25.92" customHeight="1">
      <c r="A124" s="12"/>
      <c r="B124" s="204"/>
      <c r="C124" s="205"/>
      <c r="D124" s="206" t="s">
        <v>73</v>
      </c>
      <c r="E124" s="207" t="s">
        <v>1427</v>
      </c>
      <c r="F124" s="207" t="s">
        <v>1428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P125+P137+P160+P198+P265</f>
        <v>0</v>
      </c>
      <c r="Q124" s="212"/>
      <c r="R124" s="213">
        <f>R125+R137+R160+R198+R265</f>
        <v>2.1524999999999999</v>
      </c>
      <c r="S124" s="212"/>
      <c r="T124" s="214">
        <f>T125+T137+T160+T198+T265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84</v>
      </c>
      <c r="AT124" s="216" t="s">
        <v>73</v>
      </c>
      <c r="AU124" s="216" t="s">
        <v>74</v>
      </c>
      <c r="AY124" s="215" t="s">
        <v>161</v>
      </c>
      <c r="BK124" s="217">
        <f>BK125+BK137+BK160+BK198+BK265</f>
        <v>0</v>
      </c>
    </row>
    <row r="125" s="12" customFormat="1" ht="22.8" customHeight="1">
      <c r="A125" s="12"/>
      <c r="B125" s="204"/>
      <c r="C125" s="205"/>
      <c r="D125" s="206" t="s">
        <v>73</v>
      </c>
      <c r="E125" s="218" t="s">
        <v>3099</v>
      </c>
      <c r="F125" s="218" t="s">
        <v>3100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SUM(P126:P136)</f>
        <v>0</v>
      </c>
      <c r="Q125" s="212"/>
      <c r="R125" s="213">
        <f>SUM(R126:R136)</f>
        <v>0.041360000000000001</v>
      </c>
      <c r="S125" s="212"/>
      <c r="T125" s="214">
        <f>SUM(T126:T136)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84</v>
      </c>
      <c r="AT125" s="216" t="s">
        <v>73</v>
      </c>
      <c r="AU125" s="216" t="s">
        <v>82</v>
      </c>
      <c r="AY125" s="215" t="s">
        <v>161</v>
      </c>
      <c r="BK125" s="217">
        <f>SUM(BK126:BK136)</f>
        <v>0</v>
      </c>
    </row>
    <row r="126" s="2" customFormat="1" ht="37.8" customHeight="1">
      <c r="A126" s="39"/>
      <c r="B126" s="40"/>
      <c r="C126" s="220" t="s">
        <v>82</v>
      </c>
      <c r="D126" s="220" t="s">
        <v>163</v>
      </c>
      <c r="E126" s="221" t="s">
        <v>3101</v>
      </c>
      <c r="F126" s="222" t="s">
        <v>3102</v>
      </c>
      <c r="G126" s="223" t="s">
        <v>1212</v>
      </c>
      <c r="H126" s="224">
        <v>1</v>
      </c>
      <c r="I126" s="225"/>
      <c r="J126" s="226">
        <f>ROUND(I126*H126,2)</f>
        <v>0</v>
      </c>
      <c r="K126" s="227"/>
      <c r="L126" s="45"/>
      <c r="M126" s="228" t="s">
        <v>1</v>
      </c>
      <c r="N126" s="229" t="s">
        <v>39</v>
      </c>
      <c r="O126" s="92"/>
      <c r="P126" s="230">
        <f>O126*H126</f>
        <v>0</v>
      </c>
      <c r="Q126" s="230">
        <v>0.038519999999999999</v>
      </c>
      <c r="R126" s="230">
        <f>Q126*H126</f>
        <v>0.038519999999999999</v>
      </c>
      <c r="S126" s="230">
        <v>0</v>
      </c>
      <c r="T126" s="23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2" t="s">
        <v>259</v>
      </c>
      <c r="AT126" s="232" t="s">
        <v>163</v>
      </c>
      <c r="AU126" s="232" t="s">
        <v>84</v>
      </c>
      <c r="AY126" s="18" t="s">
        <v>161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8" t="s">
        <v>82</v>
      </c>
      <c r="BK126" s="233">
        <f>ROUND(I126*H126,2)</f>
        <v>0</v>
      </c>
      <c r="BL126" s="18" t="s">
        <v>259</v>
      </c>
      <c r="BM126" s="232" t="s">
        <v>3103</v>
      </c>
    </row>
    <row r="127" s="2" customFormat="1">
      <c r="A127" s="39"/>
      <c r="B127" s="40"/>
      <c r="C127" s="41"/>
      <c r="D127" s="234" t="s">
        <v>169</v>
      </c>
      <c r="E127" s="41"/>
      <c r="F127" s="235" t="s">
        <v>3102</v>
      </c>
      <c r="G127" s="41"/>
      <c r="H127" s="41"/>
      <c r="I127" s="236"/>
      <c r="J127" s="41"/>
      <c r="K127" s="41"/>
      <c r="L127" s="45"/>
      <c r="M127" s="237"/>
      <c r="N127" s="238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169</v>
      </c>
      <c r="AU127" s="18" t="s">
        <v>84</v>
      </c>
    </row>
    <row r="128" s="13" customFormat="1">
      <c r="A128" s="13"/>
      <c r="B128" s="239"/>
      <c r="C128" s="240"/>
      <c r="D128" s="234" t="s">
        <v>170</v>
      </c>
      <c r="E128" s="241" t="s">
        <v>1</v>
      </c>
      <c r="F128" s="242" t="s">
        <v>2868</v>
      </c>
      <c r="G128" s="240"/>
      <c r="H128" s="243">
        <v>1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9" t="s">
        <v>170</v>
      </c>
      <c r="AU128" s="249" t="s">
        <v>84</v>
      </c>
      <c r="AV128" s="13" t="s">
        <v>84</v>
      </c>
      <c r="AW128" s="13" t="s">
        <v>31</v>
      </c>
      <c r="AX128" s="13" t="s">
        <v>82</v>
      </c>
      <c r="AY128" s="249" t="s">
        <v>161</v>
      </c>
    </row>
    <row r="129" s="2" customFormat="1" ht="37.8" customHeight="1">
      <c r="A129" s="39"/>
      <c r="B129" s="40"/>
      <c r="C129" s="220" t="s">
        <v>84</v>
      </c>
      <c r="D129" s="220" t="s">
        <v>163</v>
      </c>
      <c r="E129" s="221" t="s">
        <v>3104</v>
      </c>
      <c r="F129" s="222" t="s">
        <v>3105</v>
      </c>
      <c r="G129" s="223" t="s">
        <v>1212</v>
      </c>
      <c r="H129" s="224">
        <v>1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39</v>
      </c>
      <c r="O129" s="92"/>
      <c r="P129" s="230">
        <f>O129*H129</f>
        <v>0</v>
      </c>
      <c r="Q129" s="230">
        <v>0.00149</v>
      </c>
      <c r="R129" s="230">
        <f>Q129*H129</f>
        <v>0.00149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259</v>
      </c>
      <c r="AT129" s="232" t="s">
        <v>163</v>
      </c>
      <c r="AU129" s="232" t="s">
        <v>84</v>
      </c>
      <c r="AY129" s="18" t="s">
        <v>161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82</v>
      </c>
      <c r="BK129" s="233">
        <f>ROUND(I129*H129,2)</f>
        <v>0</v>
      </c>
      <c r="BL129" s="18" t="s">
        <v>259</v>
      </c>
      <c r="BM129" s="232" t="s">
        <v>3106</v>
      </c>
    </row>
    <row r="130" s="2" customFormat="1">
      <c r="A130" s="39"/>
      <c r="B130" s="40"/>
      <c r="C130" s="41"/>
      <c r="D130" s="234" t="s">
        <v>169</v>
      </c>
      <c r="E130" s="41"/>
      <c r="F130" s="235" t="s">
        <v>3105</v>
      </c>
      <c r="G130" s="41"/>
      <c r="H130" s="41"/>
      <c r="I130" s="236"/>
      <c r="J130" s="41"/>
      <c r="K130" s="41"/>
      <c r="L130" s="45"/>
      <c r="M130" s="237"/>
      <c r="N130" s="238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169</v>
      </c>
      <c r="AU130" s="18" t="s">
        <v>84</v>
      </c>
    </row>
    <row r="131" s="13" customFormat="1">
      <c r="A131" s="13"/>
      <c r="B131" s="239"/>
      <c r="C131" s="240"/>
      <c r="D131" s="234" t="s">
        <v>170</v>
      </c>
      <c r="E131" s="241" t="s">
        <v>1</v>
      </c>
      <c r="F131" s="242" t="s">
        <v>2868</v>
      </c>
      <c r="G131" s="240"/>
      <c r="H131" s="243">
        <v>1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9" t="s">
        <v>170</v>
      </c>
      <c r="AU131" s="249" t="s">
        <v>84</v>
      </c>
      <c r="AV131" s="13" t="s">
        <v>84</v>
      </c>
      <c r="AW131" s="13" t="s">
        <v>31</v>
      </c>
      <c r="AX131" s="13" t="s">
        <v>82</v>
      </c>
      <c r="AY131" s="249" t="s">
        <v>161</v>
      </c>
    </row>
    <row r="132" s="2" customFormat="1" ht="24.15" customHeight="1">
      <c r="A132" s="39"/>
      <c r="B132" s="40"/>
      <c r="C132" s="220" t="s">
        <v>180</v>
      </c>
      <c r="D132" s="220" t="s">
        <v>163</v>
      </c>
      <c r="E132" s="221" t="s">
        <v>3107</v>
      </c>
      <c r="F132" s="222" t="s">
        <v>3108</v>
      </c>
      <c r="G132" s="223" t="s">
        <v>183</v>
      </c>
      <c r="H132" s="224">
        <v>3</v>
      </c>
      <c r="I132" s="225"/>
      <c r="J132" s="226">
        <f>ROUND(I132*H132,2)</f>
        <v>0</v>
      </c>
      <c r="K132" s="227"/>
      <c r="L132" s="45"/>
      <c r="M132" s="228" t="s">
        <v>1</v>
      </c>
      <c r="N132" s="229" t="s">
        <v>39</v>
      </c>
      <c r="O132" s="92"/>
      <c r="P132" s="230">
        <f>O132*H132</f>
        <v>0</v>
      </c>
      <c r="Q132" s="230">
        <v>0.00044999999999999999</v>
      </c>
      <c r="R132" s="230">
        <f>Q132*H132</f>
        <v>0.0013500000000000001</v>
      </c>
      <c r="S132" s="230">
        <v>0</v>
      </c>
      <c r="T132" s="23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259</v>
      </c>
      <c r="AT132" s="232" t="s">
        <v>163</v>
      </c>
      <c r="AU132" s="232" t="s">
        <v>84</v>
      </c>
      <c r="AY132" s="18" t="s">
        <v>161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82</v>
      </c>
      <c r="BK132" s="233">
        <f>ROUND(I132*H132,2)</f>
        <v>0</v>
      </c>
      <c r="BL132" s="18" t="s">
        <v>259</v>
      </c>
      <c r="BM132" s="232" t="s">
        <v>3109</v>
      </c>
    </row>
    <row r="133" s="2" customFormat="1">
      <c r="A133" s="39"/>
      <c r="B133" s="40"/>
      <c r="C133" s="41"/>
      <c r="D133" s="234" t="s">
        <v>169</v>
      </c>
      <c r="E133" s="41"/>
      <c r="F133" s="235" t="s">
        <v>3108</v>
      </c>
      <c r="G133" s="41"/>
      <c r="H133" s="41"/>
      <c r="I133" s="236"/>
      <c r="J133" s="41"/>
      <c r="K133" s="41"/>
      <c r="L133" s="45"/>
      <c r="M133" s="237"/>
      <c r="N133" s="238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169</v>
      </c>
      <c r="AU133" s="18" t="s">
        <v>84</v>
      </c>
    </row>
    <row r="134" s="13" customFormat="1">
      <c r="A134" s="13"/>
      <c r="B134" s="239"/>
      <c r="C134" s="240"/>
      <c r="D134" s="234" t="s">
        <v>170</v>
      </c>
      <c r="E134" s="241" t="s">
        <v>1</v>
      </c>
      <c r="F134" s="242" t="s">
        <v>2819</v>
      </c>
      <c r="G134" s="240"/>
      <c r="H134" s="243">
        <v>3</v>
      </c>
      <c r="I134" s="244"/>
      <c r="J134" s="240"/>
      <c r="K134" s="240"/>
      <c r="L134" s="245"/>
      <c r="M134" s="246"/>
      <c r="N134" s="247"/>
      <c r="O134" s="247"/>
      <c r="P134" s="247"/>
      <c r="Q134" s="247"/>
      <c r="R134" s="247"/>
      <c r="S134" s="247"/>
      <c r="T134" s="24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9" t="s">
        <v>170</v>
      </c>
      <c r="AU134" s="249" t="s">
        <v>84</v>
      </c>
      <c r="AV134" s="13" t="s">
        <v>84</v>
      </c>
      <c r="AW134" s="13" t="s">
        <v>31</v>
      </c>
      <c r="AX134" s="13" t="s">
        <v>82</v>
      </c>
      <c r="AY134" s="249" t="s">
        <v>161</v>
      </c>
    </row>
    <row r="135" s="2" customFormat="1" ht="21.75" customHeight="1">
      <c r="A135" s="39"/>
      <c r="B135" s="40"/>
      <c r="C135" s="220" t="s">
        <v>167</v>
      </c>
      <c r="D135" s="220" t="s">
        <v>163</v>
      </c>
      <c r="E135" s="221" t="s">
        <v>3110</v>
      </c>
      <c r="F135" s="222" t="s">
        <v>3111</v>
      </c>
      <c r="G135" s="223" t="s">
        <v>1585</v>
      </c>
      <c r="H135" s="293"/>
      <c r="I135" s="225"/>
      <c r="J135" s="226">
        <f>ROUND(I135*H135,2)</f>
        <v>0</v>
      </c>
      <c r="K135" s="227"/>
      <c r="L135" s="45"/>
      <c r="M135" s="228" t="s">
        <v>1</v>
      </c>
      <c r="N135" s="229" t="s">
        <v>39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259</v>
      </c>
      <c r="AT135" s="232" t="s">
        <v>163</v>
      </c>
      <c r="AU135" s="232" t="s">
        <v>84</v>
      </c>
      <c r="AY135" s="18" t="s">
        <v>161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82</v>
      </c>
      <c r="BK135" s="233">
        <f>ROUND(I135*H135,2)</f>
        <v>0</v>
      </c>
      <c r="BL135" s="18" t="s">
        <v>259</v>
      </c>
      <c r="BM135" s="232" t="s">
        <v>3112</v>
      </c>
    </row>
    <row r="136" s="2" customFormat="1">
      <c r="A136" s="39"/>
      <c r="B136" s="40"/>
      <c r="C136" s="41"/>
      <c r="D136" s="234" t="s">
        <v>169</v>
      </c>
      <c r="E136" s="41"/>
      <c r="F136" s="235" t="s">
        <v>3111</v>
      </c>
      <c r="G136" s="41"/>
      <c r="H136" s="41"/>
      <c r="I136" s="236"/>
      <c r="J136" s="41"/>
      <c r="K136" s="41"/>
      <c r="L136" s="45"/>
      <c r="M136" s="237"/>
      <c r="N136" s="238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169</v>
      </c>
      <c r="AU136" s="18" t="s">
        <v>84</v>
      </c>
    </row>
    <row r="137" s="12" customFormat="1" ht="22.8" customHeight="1">
      <c r="A137" s="12"/>
      <c r="B137" s="204"/>
      <c r="C137" s="205"/>
      <c r="D137" s="206" t="s">
        <v>73</v>
      </c>
      <c r="E137" s="218" t="s">
        <v>3113</v>
      </c>
      <c r="F137" s="218" t="s">
        <v>3114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SUM(P138:P159)</f>
        <v>0</v>
      </c>
      <c r="Q137" s="212"/>
      <c r="R137" s="213">
        <f>SUM(R138:R159)</f>
        <v>0.16005</v>
      </c>
      <c r="S137" s="212"/>
      <c r="T137" s="214">
        <f>SUM(T138:T159)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84</v>
      </c>
      <c r="AT137" s="216" t="s">
        <v>73</v>
      </c>
      <c r="AU137" s="216" t="s">
        <v>82</v>
      </c>
      <c r="AY137" s="215" t="s">
        <v>161</v>
      </c>
      <c r="BK137" s="217">
        <f>SUM(BK138:BK159)</f>
        <v>0</v>
      </c>
    </row>
    <row r="138" s="2" customFormat="1" ht="16.5" customHeight="1">
      <c r="A138" s="39"/>
      <c r="B138" s="40"/>
      <c r="C138" s="220" t="s">
        <v>190</v>
      </c>
      <c r="D138" s="220" t="s">
        <v>163</v>
      </c>
      <c r="E138" s="221" t="s">
        <v>3115</v>
      </c>
      <c r="F138" s="222" t="s">
        <v>3116</v>
      </c>
      <c r="G138" s="223" t="s">
        <v>379</v>
      </c>
      <c r="H138" s="224">
        <v>1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39</v>
      </c>
      <c r="O138" s="92"/>
      <c r="P138" s="230">
        <f>O138*H138</f>
        <v>0</v>
      </c>
      <c r="Q138" s="230">
        <v>0.028340000000000001</v>
      </c>
      <c r="R138" s="230">
        <f>Q138*H138</f>
        <v>0.028340000000000001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259</v>
      </c>
      <c r="AT138" s="232" t="s">
        <v>163</v>
      </c>
      <c r="AU138" s="232" t="s">
        <v>84</v>
      </c>
      <c r="AY138" s="18" t="s">
        <v>161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82</v>
      </c>
      <c r="BK138" s="233">
        <f>ROUND(I138*H138,2)</f>
        <v>0</v>
      </c>
      <c r="BL138" s="18" t="s">
        <v>259</v>
      </c>
      <c r="BM138" s="232" t="s">
        <v>3117</v>
      </c>
    </row>
    <row r="139" s="2" customFormat="1">
      <c r="A139" s="39"/>
      <c r="B139" s="40"/>
      <c r="C139" s="41"/>
      <c r="D139" s="234" t="s">
        <v>169</v>
      </c>
      <c r="E139" s="41"/>
      <c r="F139" s="235" t="s">
        <v>3116</v>
      </c>
      <c r="G139" s="41"/>
      <c r="H139" s="41"/>
      <c r="I139" s="236"/>
      <c r="J139" s="41"/>
      <c r="K139" s="41"/>
      <c r="L139" s="45"/>
      <c r="M139" s="237"/>
      <c r="N139" s="238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169</v>
      </c>
      <c r="AU139" s="18" t="s">
        <v>84</v>
      </c>
    </row>
    <row r="140" s="13" customFormat="1">
      <c r="A140" s="13"/>
      <c r="B140" s="239"/>
      <c r="C140" s="240"/>
      <c r="D140" s="234" t="s">
        <v>170</v>
      </c>
      <c r="E140" s="241" t="s">
        <v>1</v>
      </c>
      <c r="F140" s="242" t="s">
        <v>2868</v>
      </c>
      <c r="G140" s="240"/>
      <c r="H140" s="243">
        <v>1</v>
      </c>
      <c r="I140" s="244"/>
      <c r="J140" s="240"/>
      <c r="K140" s="240"/>
      <c r="L140" s="245"/>
      <c r="M140" s="246"/>
      <c r="N140" s="247"/>
      <c r="O140" s="247"/>
      <c r="P140" s="247"/>
      <c r="Q140" s="247"/>
      <c r="R140" s="247"/>
      <c r="S140" s="247"/>
      <c r="T140" s="24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9" t="s">
        <v>170</v>
      </c>
      <c r="AU140" s="249" t="s">
        <v>84</v>
      </c>
      <c r="AV140" s="13" t="s">
        <v>84</v>
      </c>
      <c r="AW140" s="13" t="s">
        <v>31</v>
      </c>
      <c r="AX140" s="13" t="s">
        <v>82</v>
      </c>
      <c r="AY140" s="249" t="s">
        <v>161</v>
      </c>
    </row>
    <row r="141" s="2" customFormat="1" ht="24.15" customHeight="1">
      <c r="A141" s="39"/>
      <c r="B141" s="40"/>
      <c r="C141" s="220" t="s">
        <v>197</v>
      </c>
      <c r="D141" s="220" t="s">
        <v>163</v>
      </c>
      <c r="E141" s="221" t="s">
        <v>3118</v>
      </c>
      <c r="F141" s="222" t="s">
        <v>3119</v>
      </c>
      <c r="G141" s="223" t="s">
        <v>379</v>
      </c>
      <c r="H141" s="224">
        <v>1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39</v>
      </c>
      <c r="O141" s="92"/>
      <c r="P141" s="230">
        <f>O141*H141</f>
        <v>0</v>
      </c>
      <c r="Q141" s="230">
        <v>0.0066100000000000004</v>
      </c>
      <c r="R141" s="230">
        <f>Q141*H141</f>
        <v>0.0066100000000000004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259</v>
      </c>
      <c r="AT141" s="232" t="s">
        <v>163</v>
      </c>
      <c r="AU141" s="232" t="s">
        <v>84</v>
      </c>
      <c r="AY141" s="18" t="s">
        <v>161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82</v>
      </c>
      <c r="BK141" s="233">
        <f>ROUND(I141*H141,2)</f>
        <v>0</v>
      </c>
      <c r="BL141" s="18" t="s">
        <v>259</v>
      </c>
      <c r="BM141" s="232" t="s">
        <v>3120</v>
      </c>
    </row>
    <row r="142" s="2" customFormat="1">
      <c r="A142" s="39"/>
      <c r="B142" s="40"/>
      <c r="C142" s="41"/>
      <c r="D142" s="234" t="s">
        <v>169</v>
      </c>
      <c r="E142" s="41"/>
      <c r="F142" s="235" t="s">
        <v>3119</v>
      </c>
      <c r="G142" s="41"/>
      <c r="H142" s="41"/>
      <c r="I142" s="236"/>
      <c r="J142" s="41"/>
      <c r="K142" s="41"/>
      <c r="L142" s="45"/>
      <c r="M142" s="237"/>
      <c r="N142" s="238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169</v>
      </c>
      <c r="AU142" s="18" t="s">
        <v>84</v>
      </c>
    </row>
    <row r="143" s="13" customFormat="1">
      <c r="A143" s="13"/>
      <c r="B143" s="239"/>
      <c r="C143" s="240"/>
      <c r="D143" s="234" t="s">
        <v>170</v>
      </c>
      <c r="E143" s="241" t="s">
        <v>1</v>
      </c>
      <c r="F143" s="242" t="s">
        <v>2868</v>
      </c>
      <c r="G143" s="240"/>
      <c r="H143" s="243">
        <v>1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9" t="s">
        <v>170</v>
      </c>
      <c r="AU143" s="249" t="s">
        <v>84</v>
      </c>
      <c r="AV143" s="13" t="s">
        <v>84</v>
      </c>
      <c r="AW143" s="13" t="s">
        <v>31</v>
      </c>
      <c r="AX143" s="13" t="s">
        <v>82</v>
      </c>
      <c r="AY143" s="249" t="s">
        <v>161</v>
      </c>
    </row>
    <row r="144" s="2" customFormat="1" ht="33" customHeight="1">
      <c r="A144" s="39"/>
      <c r="B144" s="40"/>
      <c r="C144" s="220" t="s">
        <v>204</v>
      </c>
      <c r="D144" s="220" t="s">
        <v>163</v>
      </c>
      <c r="E144" s="221" t="s">
        <v>3121</v>
      </c>
      <c r="F144" s="222" t="s">
        <v>3122</v>
      </c>
      <c r="G144" s="223" t="s">
        <v>1212</v>
      </c>
      <c r="H144" s="224">
        <v>1</v>
      </c>
      <c r="I144" s="225"/>
      <c r="J144" s="226">
        <f>ROUND(I144*H144,2)</f>
        <v>0</v>
      </c>
      <c r="K144" s="227"/>
      <c r="L144" s="45"/>
      <c r="M144" s="228" t="s">
        <v>1</v>
      </c>
      <c r="N144" s="229" t="s">
        <v>39</v>
      </c>
      <c r="O144" s="92"/>
      <c r="P144" s="230">
        <f>O144*H144</f>
        <v>0</v>
      </c>
      <c r="Q144" s="230">
        <v>0.10287</v>
      </c>
      <c r="R144" s="230">
        <f>Q144*H144</f>
        <v>0.10287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259</v>
      </c>
      <c r="AT144" s="232" t="s">
        <v>163</v>
      </c>
      <c r="AU144" s="232" t="s">
        <v>84</v>
      </c>
      <c r="AY144" s="18" t="s">
        <v>161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82</v>
      </c>
      <c r="BK144" s="233">
        <f>ROUND(I144*H144,2)</f>
        <v>0</v>
      </c>
      <c r="BL144" s="18" t="s">
        <v>259</v>
      </c>
      <c r="BM144" s="232" t="s">
        <v>3123</v>
      </c>
    </row>
    <row r="145" s="2" customFormat="1">
      <c r="A145" s="39"/>
      <c r="B145" s="40"/>
      <c r="C145" s="41"/>
      <c r="D145" s="234" t="s">
        <v>169</v>
      </c>
      <c r="E145" s="41"/>
      <c r="F145" s="235" t="s">
        <v>3122</v>
      </c>
      <c r="G145" s="41"/>
      <c r="H145" s="41"/>
      <c r="I145" s="236"/>
      <c r="J145" s="41"/>
      <c r="K145" s="41"/>
      <c r="L145" s="45"/>
      <c r="M145" s="237"/>
      <c r="N145" s="238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169</v>
      </c>
      <c r="AU145" s="18" t="s">
        <v>84</v>
      </c>
    </row>
    <row r="146" s="13" customFormat="1">
      <c r="A146" s="13"/>
      <c r="B146" s="239"/>
      <c r="C146" s="240"/>
      <c r="D146" s="234" t="s">
        <v>170</v>
      </c>
      <c r="E146" s="241" t="s">
        <v>1</v>
      </c>
      <c r="F146" s="242" t="s">
        <v>2868</v>
      </c>
      <c r="G146" s="240"/>
      <c r="H146" s="243">
        <v>1</v>
      </c>
      <c r="I146" s="244"/>
      <c r="J146" s="240"/>
      <c r="K146" s="240"/>
      <c r="L146" s="245"/>
      <c r="M146" s="246"/>
      <c r="N146" s="247"/>
      <c r="O146" s="247"/>
      <c r="P146" s="247"/>
      <c r="Q146" s="247"/>
      <c r="R146" s="247"/>
      <c r="S146" s="247"/>
      <c r="T146" s="24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9" t="s">
        <v>170</v>
      </c>
      <c r="AU146" s="249" t="s">
        <v>84</v>
      </c>
      <c r="AV146" s="13" t="s">
        <v>84</v>
      </c>
      <c r="AW146" s="13" t="s">
        <v>31</v>
      </c>
      <c r="AX146" s="13" t="s">
        <v>82</v>
      </c>
      <c r="AY146" s="249" t="s">
        <v>161</v>
      </c>
    </row>
    <row r="147" s="2" customFormat="1" ht="37.8" customHeight="1">
      <c r="A147" s="39"/>
      <c r="B147" s="40"/>
      <c r="C147" s="220" t="s">
        <v>209</v>
      </c>
      <c r="D147" s="220" t="s">
        <v>163</v>
      </c>
      <c r="E147" s="221" t="s">
        <v>3124</v>
      </c>
      <c r="F147" s="222" t="s">
        <v>3125</v>
      </c>
      <c r="G147" s="223" t="s">
        <v>1212</v>
      </c>
      <c r="H147" s="224">
        <v>1</v>
      </c>
      <c r="I147" s="225"/>
      <c r="J147" s="226">
        <f>ROUND(I147*H147,2)</f>
        <v>0</v>
      </c>
      <c r="K147" s="227"/>
      <c r="L147" s="45"/>
      <c r="M147" s="228" t="s">
        <v>1</v>
      </c>
      <c r="N147" s="229" t="s">
        <v>39</v>
      </c>
      <c r="O147" s="92"/>
      <c r="P147" s="230">
        <f>O147*H147</f>
        <v>0</v>
      </c>
      <c r="Q147" s="230">
        <v>0.0067299999999999999</v>
      </c>
      <c r="R147" s="230">
        <f>Q147*H147</f>
        <v>0.0067299999999999999</v>
      </c>
      <c r="S147" s="230">
        <v>0</v>
      </c>
      <c r="T147" s="231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2" t="s">
        <v>259</v>
      </c>
      <c r="AT147" s="232" t="s">
        <v>163</v>
      </c>
      <c r="AU147" s="232" t="s">
        <v>84</v>
      </c>
      <c r="AY147" s="18" t="s">
        <v>161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8" t="s">
        <v>82</v>
      </c>
      <c r="BK147" s="233">
        <f>ROUND(I147*H147,2)</f>
        <v>0</v>
      </c>
      <c r="BL147" s="18" t="s">
        <v>259</v>
      </c>
      <c r="BM147" s="232" t="s">
        <v>3126</v>
      </c>
    </row>
    <row r="148" s="2" customFormat="1">
      <c r="A148" s="39"/>
      <c r="B148" s="40"/>
      <c r="C148" s="41"/>
      <c r="D148" s="234" t="s">
        <v>169</v>
      </c>
      <c r="E148" s="41"/>
      <c r="F148" s="235" t="s">
        <v>3125</v>
      </c>
      <c r="G148" s="41"/>
      <c r="H148" s="41"/>
      <c r="I148" s="236"/>
      <c r="J148" s="41"/>
      <c r="K148" s="41"/>
      <c r="L148" s="45"/>
      <c r="M148" s="237"/>
      <c r="N148" s="238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169</v>
      </c>
      <c r="AU148" s="18" t="s">
        <v>84</v>
      </c>
    </row>
    <row r="149" s="13" customFormat="1">
      <c r="A149" s="13"/>
      <c r="B149" s="239"/>
      <c r="C149" s="240"/>
      <c r="D149" s="234" t="s">
        <v>170</v>
      </c>
      <c r="E149" s="241" t="s">
        <v>1</v>
      </c>
      <c r="F149" s="242" t="s">
        <v>2868</v>
      </c>
      <c r="G149" s="240"/>
      <c r="H149" s="243">
        <v>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9" t="s">
        <v>170</v>
      </c>
      <c r="AU149" s="249" t="s">
        <v>84</v>
      </c>
      <c r="AV149" s="13" t="s">
        <v>84</v>
      </c>
      <c r="AW149" s="13" t="s">
        <v>31</v>
      </c>
      <c r="AX149" s="13" t="s">
        <v>82</v>
      </c>
      <c r="AY149" s="249" t="s">
        <v>161</v>
      </c>
    </row>
    <row r="150" s="2" customFormat="1" ht="33" customHeight="1">
      <c r="A150" s="39"/>
      <c r="B150" s="40"/>
      <c r="C150" s="220" t="s">
        <v>214</v>
      </c>
      <c r="D150" s="220" t="s">
        <v>163</v>
      </c>
      <c r="E150" s="221" t="s">
        <v>3127</v>
      </c>
      <c r="F150" s="222" t="s">
        <v>3128</v>
      </c>
      <c r="G150" s="223" t="s">
        <v>1212</v>
      </c>
      <c r="H150" s="224">
        <v>1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39</v>
      </c>
      <c r="O150" s="92"/>
      <c r="P150" s="230">
        <f>O150*H150</f>
        <v>0</v>
      </c>
      <c r="Q150" s="230">
        <v>0.0078799999999999999</v>
      </c>
      <c r="R150" s="230">
        <f>Q150*H150</f>
        <v>0.0078799999999999999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259</v>
      </c>
      <c r="AT150" s="232" t="s">
        <v>163</v>
      </c>
      <c r="AU150" s="232" t="s">
        <v>84</v>
      </c>
      <c r="AY150" s="18" t="s">
        <v>161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82</v>
      </c>
      <c r="BK150" s="233">
        <f>ROUND(I150*H150,2)</f>
        <v>0</v>
      </c>
      <c r="BL150" s="18" t="s">
        <v>259</v>
      </c>
      <c r="BM150" s="232" t="s">
        <v>3129</v>
      </c>
    </row>
    <row r="151" s="2" customFormat="1">
      <c r="A151" s="39"/>
      <c r="B151" s="40"/>
      <c r="C151" s="41"/>
      <c r="D151" s="234" t="s">
        <v>169</v>
      </c>
      <c r="E151" s="41"/>
      <c r="F151" s="235" t="s">
        <v>3128</v>
      </c>
      <c r="G151" s="41"/>
      <c r="H151" s="41"/>
      <c r="I151" s="236"/>
      <c r="J151" s="41"/>
      <c r="K151" s="41"/>
      <c r="L151" s="45"/>
      <c r="M151" s="237"/>
      <c r="N151" s="238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169</v>
      </c>
      <c r="AU151" s="18" t="s">
        <v>84</v>
      </c>
    </row>
    <row r="152" s="13" customFormat="1">
      <c r="A152" s="13"/>
      <c r="B152" s="239"/>
      <c r="C152" s="240"/>
      <c r="D152" s="234" t="s">
        <v>170</v>
      </c>
      <c r="E152" s="241" t="s">
        <v>1</v>
      </c>
      <c r="F152" s="242" t="s">
        <v>2868</v>
      </c>
      <c r="G152" s="240"/>
      <c r="H152" s="243">
        <v>1</v>
      </c>
      <c r="I152" s="244"/>
      <c r="J152" s="240"/>
      <c r="K152" s="240"/>
      <c r="L152" s="245"/>
      <c r="M152" s="246"/>
      <c r="N152" s="247"/>
      <c r="O152" s="247"/>
      <c r="P152" s="247"/>
      <c r="Q152" s="247"/>
      <c r="R152" s="247"/>
      <c r="S152" s="247"/>
      <c r="T152" s="24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9" t="s">
        <v>170</v>
      </c>
      <c r="AU152" s="249" t="s">
        <v>84</v>
      </c>
      <c r="AV152" s="13" t="s">
        <v>84</v>
      </c>
      <c r="AW152" s="13" t="s">
        <v>31</v>
      </c>
      <c r="AX152" s="13" t="s">
        <v>82</v>
      </c>
      <c r="AY152" s="249" t="s">
        <v>161</v>
      </c>
    </row>
    <row r="153" s="2" customFormat="1" ht="33" customHeight="1">
      <c r="A153" s="39"/>
      <c r="B153" s="40"/>
      <c r="C153" s="220" t="s">
        <v>218</v>
      </c>
      <c r="D153" s="220" t="s">
        <v>163</v>
      </c>
      <c r="E153" s="221" t="s">
        <v>3130</v>
      </c>
      <c r="F153" s="222" t="s">
        <v>3131</v>
      </c>
      <c r="G153" s="223" t="s">
        <v>1212</v>
      </c>
      <c r="H153" s="224">
        <v>3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39</v>
      </c>
      <c r="O153" s="92"/>
      <c r="P153" s="230">
        <f>O153*H153</f>
        <v>0</v>
      </c>
      <c r="Q153" s="230">
        <v>0.0025400000000000002</v>
      </c>
      <c r="R153" s="230">
        <f>Q153*H153</f>
        <v>0.00762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259</v>
      </c>
      <c r="AT153" s="232" t="s">
        <v>163</v>
      </c>
      <c r="AU153" s="232" t="s">
        <v>84</v>
      </c>
      <c r="AY153" s="18" t="s">
        <v>161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82</v>
      </c>
      <c r="BK153" s="233">
        <f>ROUND(I153*H153,2)</f>
        <v>0</v>
      </c>
      <c r="BL153" s="18" t="s">
        <v>259</v>
      </c>
      <c r="BM153" s="232" t="s">
        <v>3132</v>
      </c>
    </row>
    <row r="154" s="2" customFormat="1">
      <c r="A154" s="39"/>
      <c r="B154" s="40"/>
      <c r="C154" s="41"/>
      <c r="D154" s="234" t="s">
        <v>169</v>
      </c>
      <c r="E154" s="41"/>
      <c r="F154" s="235" t="s">
        <v>3131</v>
      </c>
      <c r="G154" s="41"/>
      <c r="H154" s="41"/>
      <c r="I154" s="236"/>
      <c r="J154" s="41"/>
      <c r="K154" s="41"/>
      <c r="L154" s="45"/>
      <c r="M154" s="237"/>
      <c r="N154" s="238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169</v>
      </c>
      <c r="AU154" s="18" t="s">
        <v>84</v>
      </c>
    </row>
    <row r="155" s="13" customFormat="1">
      <c r="A155" s="13"/>
      <c r="B155" s="239"/>
      <c r="C155" s="240"/>
      <c r="D155" s="234" t="s">
        <v>170</v>
      </c>
      <c r="E155" s="241" t="s">
        <v>1</v>
      </c>
      <c r="F155" s="242" t="s">
        <v>2868</v>
      </c>
      <c r="G155" s="240"/>
      <c r="H155" s="243">
        <v>1</v>
      </c>
      <c r="I155" s="244"/>
      <c r="J155" s="240"/>
      <c r="K155" s="240"/>
      <c r="L155" s="245"/>
      <c r="M155" s="246"/>
      <c r="N155" s="247"/>
      <c r="O155" s="247"/>
      <c r="P155" s="247"/>
      <c r="Q155" s="247"/>
      <c r="R155" s="247"/>
      <c r="S155" s="247"/>
      <c r="T155" s="24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9" t="s">
        <v>170</v>
      </c>
      <c r="AU155" s="249" t="s">
        <v>84</v>
      </c>
      <c r="AV155" s="13" t="s">
        <v>84</v>
      </c>
      <c r="AW155" s="13" t="s">
        <v>31</v>
      </c>
      <c r="AX155" s="13" t="s">
        <v>74</v>
      </c>
      <c r="AY155" s="249" t="s">
        <v>161</v>
      </c>
    </row>
    <row r="156" s="13" customFormat="1">
      <c r="A156" s="13"/>
      <c r="B156" s="239"/>
      <c r="C156" s="240"/>
      <c r="D156" s="234" t="s">
        <v>170</v>
      </c>
      <c r="E156" s="241" t="s">
        <v>1</v>
      </c>
      <c r="F156" s="242" t="s">
        <v>2992</v>
      </c>
      <c r="G156" s="240"/>
      <c r="H156" s="243">
        <v>2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9" t="s">
        <v>170</v>
      </c>
      <c r="AU156" s="249" t="s">
        <v>84</v>
      </c>
      <c r="AV156" s="13" t="s">
        <v>84</v>
      </c>
      <c r="AW156" s="13" t="s">
        <v>31</v>
      </c>
      <c r="AX156" s="13" t="s">
        <v>74</v>
      </c>
      <c r="AY156" s="249" t="s">
        <v>161</v>
      </c>
    </row>
    <row r="157" s="14" customFormat="1">
      <c r="A157" s="14"/>
      <c r="B157" s="250"/>
      <c r="C157" s="251"/>
      <c r="D157" s="234" t="s">
        <v>170</v>
      </c>
      <c r="E157" s="252" t="s">
        <v>1</v>
      </c>
      <c r="F157" s="253" t="s">
        <v>173</v>
      </c>
      <c r="G157" s="251"/>
      <c r="H157" s="254">
        <v>3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0" t="s">
        <v>170</v>
      </c>
      <c r="AU157" s="260" t="s">
        <v>84</v>
      </c>
      <c r="AV157" s="14" t="s">
        <v>167</v>
      </c>
      <c r="AW157" s="14" t="s">
        <v>31</v>
      </c>
      <c r="AX157" s="14" t="s">
        <v>82</v>
      </c>
      <c r="AY157" s="260" t="s">
        <v>161</v>
      </c>
    </row>
    <row r="158" s="2" customFormat="1" ht="24.15" customHeight="1">
      <c r="A158" s="39"/>
      <c r="B158" s="40"/>
      <c r="C158" s="220" t="s">
        <v>224</v>
      </c>
      <c r="D158" s="220" t="s">
        <v>163</v>
      </c>
      <c r="E158" s="221" t="s">
        <v>3133</v>
      </c>
      <c r="F158" s="222" t="s">
        <v>3134</v>
      </c>
      <c r="G158" s="223" t="s">
        <v>1585</v>
      </c>
      <c r="H158" s="293"/>
      <c r="I158" s="225"/>
      <c r="J158" s="226">
        <f>ROUND(I158*H158,2)</f>
        <v>0</v>
      </c>
      <c r="K158" s="227"/>
      <c r="L158" s="45"/>
      <c r="M158" s="228" t="s">
        <v>1</v>
      </c>
      <c r="N158" s="229" t="s">
        <v>39</v>
      </c>
      <c r="O158" s="92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2" t="s">
        <v>259</v>
      </c>
      <c r="AT158" s="232" t="s">
        <v>163</v>
      </c>
      <c r="AU158" s="232" t="s">
        <v>84</v>
      </c>
      <c r="AY158" s="18" t="s">
        <v>161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8" t="s">
        <v>82</v>
      </c>
      <c r="BK158" s="233">
        <f>ROUND(I158*H158,2)</f>
        <v>0</v>
      </c>
      <c r="BL158" s="18" t="s">
        <v>259</v>
      </c>
      <c r="BM158" s="232" t="s">
        <v>3135</v>
      </c>
    </row>
    <row r="159" s="2" customFormat="1">
      <c r="A159" s="39"/>
      <c r="B159" s="40"/>
      <c r="C159" s="41"/>
      <c r="D159" s="234" t="s">
        <v>169</v>
      </c>
      <c r="E159" s="41"/>
      <c r="F159" s="235" t="s">
        <v>3134</v>
      </c>
      <c r="G159" s="41"/>
      <c r="H159" s="41"/>
      <c r="I159" s="236"/>
      <c r="J159" s="41"/>
      <c r="K159" s="41"/>
      <c r="L159" s="45"/>
      <c r="M159" s="237"/>
      <c r="N159" s="238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169</v>
      </c>
      <c r="AU159" s="18" t="s">
        <v>84</v>
      </c>
    </row>
    <row r="160" s="12" customFormat="1" ht="22.8" customHeight="1">
      <c r="A160" s="12"/>
      <c r="B160" s="204"/>
      <c r="C160" s="205"/>
      <c r="D160" s="206" t="s">
        <v>73</v>
      </c>
      <c r="E160" s="218" t="s">
        <v>3136</v>
      </c>
      <c r="F160" s="218" t="s">
        <v>3137</v>
      </c>
      <c r="G160" s="205"/>
      <c r="H160" s="205"/>
      <c r="I160" s="208"/>
      <c r="J160" s="219">
        <f>BK160</f>
        <v>0</v>
      </c>
      <c r="K160" s="205"/>
      <c r="L160" s="210"/>
      <c r="M160" s="211"/>
      <c r="N160" s="212"/>
      <c r="O160" s="212"/>
      <c r="P160" s="213">
        <f>SUM(P161:P197)</f>
        <v>0</v>
      </c>
      <c r="Q160" s="212"/>
      <c r="R160" s="213">
        <f>SUM(R161:R197)</f>
        <v>0.49590000000000001</v>
      </c>
      <c r="S160" s="212"/>
      <c r="T160" s="214">
        <f>SUM(T161:T197)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5" t="s">
        <v>84</v>
      </c>
      <c r="AT160" s="216" t="s">
        <v>73</v>
      </c>
      <c r="AU160" s="216" t="s">
        <v>82</v>
      </c>
      <c r="AY160" s="215" t="s">
        <v>161</v>
      </c>
      <c r="BK160" s="217">
        <f>SUM(BK161:BK197)</f>
        <v>0</v>
      </c>
    </row>
    <row r="161" s="2" customFormat="1" ht="24.15" customHeight="1">
      <c r="A161" s="39"/>
      <c r="B161" s="40"/>
      <c r="C161" s="220" t="s">
        <v>8</v>
      </c>
      <c r="D161" s="220" t="s">
        <v>163</v>
      </c>
      <c r="E161" s="221" t="s">
        <v>3138</v>
      </c>
      <c r="F161" s="222" t="s">
        <v>3139</v>
      </c>
      <c r="G161" s="223" t="s">
        <v>183</v>
      </c>
      <c r="H161" s="224">
        <v>88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39</v>
      </c>
      <c r="O161" s="92"/>
      <c r="P161" s="230">
        <f>O161*H161</f>
        <v>0</v>
      </c>
      <c r="Q161" s="230">
        <v>0.00046000000000000001</v>
      </c>
      <c r="R161" s="230">
        <f>Q161*H161</f>
        <v>0.040480000000000002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259</v>
      </c>
      <c r="AT161" s="232" t="s">
        <v>163</v>
      </c>
      <c r="AU161" s="232" t="s">
        <v>84</v>
      </c>
      <c r="AY161" s="18" t="s">
        <v>161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82</v>
      </c>
      <c r="BK161" s="233">
        <f>ROUND(I161*H161,2)</f>
        <v>0</v>
      </c>
      <c r="BL161" s="18" t="s">
        <v>259</v>
      </c>
      <c r="BM161" s="232" t="s">
        <v>3140</v>
      </c>
    </row>
    <row r="162" s="2" customFormat="1">
      <c r="A162" s="39"/>
      <c r="B162" s="40"/>
      <c r="C162" s="41"/>
      <c r="D162" s="234" t="s">
        <v>169</v>
      </c>
      <c r="E162" s="41"/>
      <c r="F162" s="235" t="s">
        <v>3139</v>
      </c>
      <c r="G162" s="41"/>
      <c r="H162" s="41"/>
      <c r="I162" s="236"/>
      <c r="J162" s="41"/>
      <c r="K162" s="41"/>
      <c r="L162" s="45"/>
      <c r="M162" s="237"/>
      <c r="N162" s="238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169</v>
      </c>
      <c r="AU162" s="18" t="s">
        <v>84</v>
      </c>
    </row>
    <row r="163" s="13" customFormat="1">
      <c r="A163" s="13"/>
      <c r="B163" s="239"/>
      <c r="C163" s="240"/>
      <c r="D163" s="234" t="s">
        <v>170</v>
      </c>
      <c r="E163" s="241" t="s">
        <v>1</v>
      </c>
      <c r="F163" s="242" t="s">
        <v>3141</v>
      </c>
      <c r="G163" s="240"/>
      <c r="H163" s="243">
        <v>60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9" t="s">
        <v>170</v>
      </c>
      <c r="AU163" s="249" t="s">
        <v>84</v>
      </c>
      <c r="AV163" s="13" t="s">
        <v>84</v>
      </c>
      <c r="AW163" s="13" t="s">
        <v>31</v>
      </c>
      <c r="AX163" s="13" t="s">
        <v>74</v>
      </c>
      <c r="AY163" s="249" t="s">
        <v>161</v>
      </c>
    </row>
    <row r="164" s="13" customFormat="1">
      <c r="A164" s="13"/>
      <c r="B164" s="239"/>
      <c r="C164" s="240"/>
      <c r="D164" s="234" t="s">
        <v>170</v>
      </c>
      <c r="E164" s="241" t="s">
        <v>1</v>
      </c>
      <c r="F164" s="242" t="s">
        <v>3142</v>
      </c>
      <c r="G164" s="240"/>
      <c r="H164" s="243">
        <v>28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9" t="s">
        <v>170</v>
      </c>
      <c r="AU164" s="249" t="s">
        <v>84</v>
      </c>
      <c r="AV164" s="13" t="s">
        <v>84</v>
      </c>
      <c r="AW164" s="13" t="s">
        <v>31</v>
      </c>
      <c r="AX164" s="13" t="s">
        <v>74</v>
      </c>
      <c r="AY164" s="249" t="s">
        <v>161</v>
      </c>
    </row>
    <row r="165" s="14" customFormat="1">
      <c r="A165" s="14"/>
      <c r="B165" s="250"/>
      <c r="C165" s="251"/>
      <c r="D165" s="234" t="s">
        <v>170</v>
      </c>
      <c r="E165" s="252" t="s">
        <v>1</v>
      </c>
      <c r="F165" s="253" t="s">
        <v>173</v>
      </c>
      <c r="G165" s="251"/>
      <c r="H165" s="254">
        <v>88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0" t="s">
        <v>170</v>
      </c>
      <c r="AU165" s="260" t="s">
        <v>84</v>
      </c>
      <c r="AV165" s="14" t="s">
        <v>167</v>
      </c>
      <c r="AW165" s="14" t="s">
        <v>31</v>
      </c>
      <c r="AX165" s="14" t="s">
        <v>82</v>
      </c>
      <c r="AY165" s="260" t="s">
        <v>161</v>
      </c>
    </row>
    <row r="166" s="2" customFormat="1" ht="24.15" customHeight="1">
      <c r="A166" s="39"/>
      <c r="B166" s="40"/>
      <c r="C166" s="220" t="s">
        <v>236</v>
      </c>
      <c r="D166" s="220" t="s">
        <v>163</v>
      </c>
      <c r="E166" s="221" t="s">
        <v>3143</v>
      </c>
      <c r="F166" s="222" t="s">
        <v>3144</v>
      </c>
      <c r="G166" s="223" t="s">
        <v>183</v>
      </c>
      <c r="H166" s="224">
        <v>114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39</v>
      </c>
      <c r="O166" s="92"/>
      <c r="P166" s="230">
        <f>O166*H166</f>
        <v>0</v>
      </c>
      <c r="Q166" s="230">
        <v>0.00055000000000000003</v>
      </c>
      <c r="R166" s="230">
        <f>Q166*H166</f>
        <v>0.062700000000000006</v>
      </c>
      <c r="S166" s="230">
        <v>0</v>
      </c>
      <c r="T166" s="23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259</v>
      </c>
      <c r="AT166" s="232" t="s">
        <v>163</v>
      </c>
      <c r="AU166" s="232" t="s">
        <v>84</v>
      </c>
      <c r="AY166" s="18" t="s">
        <v>161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82</v>
      </c>
      <c r="BK166" s="233">
        <f>ROUND(I166*H166,2)</f>
        <v>0</v>
      </c>
      <c r="BL166" s="18" t="s">
        <v>259</v>
      </c>
      <c r="BM166" s="232" t="s">
        <v>3145</v>
      </c>
    </row>
    <row r="167" s="2" customFormat="1">
      <c r="A167" s="39"/>
      <c r="B167" s="40"/>
      <c r="C167" s="41"/>
      <c r="D167" s="234" t="s">
        <v>169</v>
      </c>
      <c r="E167" s="41"/>
      <c r="F167" s="235" t="s">
        <v>3144</v>
      </c>
      <c r="G167" s="41"/>
      <c r="H167" s="41"/>
      <c r="I167" s="236"/>
      <c r="J167" s="41"/>
      <c r="K167" s="41"/>
      <c r="L167" s="45"/>
      <c r="M167" s="237"/>
      <c r="N167" s="238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169</v>
      </c>
      <c r="AU167" s="18" t="s">
        <v>84</v>
      </c>
    </row>
    <row r="168" s="13" customFormat="1">
      <c r="A168" s="13"/>
      <c r="B168" s="239"/>
      <c r="C168" s="240"/>
      <c r="D168" s="234" t="s">
        <v>170</v>
      </c>
      <c r="E168" s="241" t="s">
        <v>1</v>
      </c>
      <c r="F168" s="242" t="s">
        <v>3146</v>
      </c>
      <c r="G168" s="240"/>
      <c r="H168" s="243">
        <v>69</v>
      </c>
      <c r="I168" s="244"/>
      <c r="J168" s="240"/>
      <c r="K168" s="240"/>
      <c r="L168" s="245"/>
      <c r="M168" s="246"/>
      <c r="N168" s="247"/>
      <c r="O168" s="247"/>
      <c r="P168" s="247"/>
      <c r="Q168" s="247"/>
      <c r="R168" s="247"/>
      <c r="S168" s="247"/>
      <c r="T168" s="24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9" t="s">
        <v>170</v>
      </c>
      <c r="AU168" s="249" t="s">
        <v>84</v>
      </c>
      <c r="AV168" s="13" t="s">
        <v>84</v>
      </c>
      <c r="AW168" s="13" t="s">
        <v>31</v>
      </c>
      <c r="AX168" s="13" t="s">
        <v>74</v>
      </c>
      <c r="AY168" s="249" t="s">
        <v>161</v>
      </c>
    </row>
    <row r="169" s="13" customFormat="1">
      <c r="A169" s="13"/>
      <c r="B169" s="239"/>
      <c r="C169" s="240"/>
      <c r="D169" s="234" t="s">
        <v>170</v>
      </c>
      <c r="E169" s="241" t="s">
        <v>1</v>
      </c>
      <c r="F169" s="242" t="s">
        <v>2830</v>
      </c>
      <c r="G169" s="240"/>
      <c r="H169" s="243">
        <v>45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170</v>
      </c>
      <c r="AU169" s="249" t="s">
        <v>84</v>
      </c>
      <c r="AV169" s="13" t="s">
        <v>84</v>
      </c>
      <c r="AW169" s="13" t="s">
        <v>31</v>
      </c>
      <c r="AX169" s="13" t="s">
        <v>74</v>
      </c>
      <c r="AY169" s="249" t="s">
        <v>161</v>
      </c>
    </row>
    <row r="170" s="14" customFormat="1">
      <c r="A170" s="14"/>
      <c r="B170" s="250"/>
      <c r="C170" s="251"/>
      <c r="D170" s="234" t="s">
        <v>170</v>
      </c>
      <c r="E170" s="252" t="s">
        <v>1</v>
      </c>
      <c r="F170" s="253" t="s">
        <v>173</v>
      </c>
      <c r="G170" s="251"/>
      <c r="H170" s="254">
        <v>114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0" t="s">
        <v>170</v>
      </c>
      <c r="AU170" s="260" t="s">
        <v>84</v>
      </c>
      <c r="AV170" s="14" t="s">
        <v>167</v>
      </c>
      <c r="AW170" s="14" t="s">
        <v>31</v>
      </c>
      <c r="AX170" s="14" t="s">
        <v>82</v>
      </c>
      <c r="AY170" s="260" t="s">
        <v>161</v>
      </c>
    </row>
    <row r="171" s="2" customFormat="1" ht="24.15" customHeight="1">
      <c r="A171" s="39"/>
      <c r="B171" s="40"/>
      <c r="C171" s="220" t="s">
        <v>244</v>
      </c>
      <c r="D171" s="220" t="s">
        <v>163</v>
      </c>
      <c r="E171" s="221" t="s">
        <v>3147</v>
      </c>
      <c r="F171" s="222" t="s">
        <v>3148</v>
      </c>
      <c r="G171" s="223" t="s">
        <v>183</v>
      </c>
      <c r="H171" s="224">
        <v>50</v>
      </c>
      <c r="I171" s="225"/>
      <c r="J171" s="226">
        <f>ROUND(I171*H171,2)</f>
        <v>0</v>
      </c>
      <c r="K171" s="227"/>
      <c r="L171" s="45"/>
      <c r="M171" s="228" t="s">
        <v>1</v>
      </c>
      <c r="N171" s="229" t="s">
        <v>39</v>
      </c>
      <c r="O171" s="92"/>
      <c r="P171" s="230">
        <f>O171*H171</f>
        <v>0</v>
      </c>
      <c r="Q171" s="230">
        <v>0.00069999999999999999</v>
      </c>
      <c r="R171" s="230">
        <f>Q171*H171</f>
        <v>0.034999999999999996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259</v>
      </c>
      <c r="AT171" s="232" t="s">
        <v>163</v>
      </c>
      <c r="AU171" s="232" t="s">
        <v>84</v>
      </c>
      <c r="AY171" s="18" t="s">
        <v>161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82</v>
      </c>
      <c r="BK171" s="233">
        <f>ROUND(I171*H171,2)</f>
        <v>0</v>
      </c>
      <c r="BL171" s="18" t="s">
        <v>259</v>
      </c>
      <c r="BM171" s="232" t="s">
        <v>3149</v>
      </c>
    </row>
    <row r="172" s="2" customFormat="1">
      <c r="A172" s="39"/>
      <c r="B172" s="40"/>
      <c r="C172" s="41"/>
      <c r="D172" s="234" t="s">
        <v>169</v>
      </c>
      <c r="E172" s="41"/>
      <c r="F172" s="235" t="s">
        <v>3148</v>
      </c>
      <c r="G172" s="41"/>
      <c r="H172" s="41"/>
      <c r="I172" s="236"/>
      <c r="J172" s="41"/>
      <c r="K172" s="41"/>
      <c r="L172" s="45"/>
      <c r="M172" s="237"/>
      <c r="N172" s="238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169</v>
      </c>
      <c r="AU172" s="18" t="s">
        <v>84</v>
      </c>
    </row>
    <row r="173" s="13" customFormat="1">
      <c r="A173" s="13"/>
      <c r="B173" s="239"/>
      <c r="C173" s="240"/>
      <c r="D173" s="234" t="s">
        <v>170</v>
      </c>
      <c r="E173" s="241" t="s">
        <v>1</v>
      </c>
      <c r="F173" s="242" t="s">
        <v>3150</v>
      </c>
      <c r="G173" s="240"/>
      <c r="H173" s="243">
        <v>18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170</v>
      </c>
      <c r="AU173" s="249" t="s">
        <v>84</v>
      </c>
      <c r="AV173" s="13" t="s">
        <v>84</v>
      </c>
      <c r="AW173" s="13" t="s">
        <v>31</v>
      </c>
      <c r="AX173" s="13" t="s">
        <v>74</v>
      </c>
      <c r="AY173" s="249" t="s">
        <v>161</v>
      </c>
    </row>
    <row r="174" s="13" customFormat="1">
      <c r="A174" s="13"/>
      <c r="B174" s="239"/>
      <c r="C174" s="240"/>
      <c r="D174" s="234" t="s">
        <v>170</v>
      </c>
      <c r="E174" s="241" t="s">
        <v>1</v>
      </c>
      <c r="F174" s="242" t="s">
        <v>3151</v>
      </c>
      <c r="G174" s="240"/>
      <c r="H174" s="243">
        <v>32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9" t="s">
        <v>170</v>
      </c>
      <c r="AU174" s="249" t="s">
        <v>84</v>
      </c>
      <c r="AV174" s="13" t="s">
        <v>84</v>
      </c>
      <c r="AW174" s="13" t="s">
        <v>31</v>
      </c>
      <c r="AX174" s="13" t="s">
        <v>74</v>
      </c>
      <c r="AY174" s="249" t="s">
        <v>161</v>
      </c>
    </row>
    <row r="175" s="14" customFormat="1">
      <c r="A175" s="14"/>
      <c r="B175" s="250"/>
      <c r="C175" s="251"/>
      <c r="D175" s="234" t="s">
        <v>170</v>
      </c>
      <c r="E175" s="252" t="s">
        <v>1</v>
      </c>
      <c r="F175" s="253" t="s">
        <v>173</v>
      </c>
      <c r="G175" s="251"/>
      <c r="H175" s="254">
        <v>50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0" t="s">
        <v>170</v>
      </c>
      <c r="AU175" s="260" t="s">
        <v>84</v>
      </c>
      <c r="AV175" s="14" t="s">
        <v>167</v>
      </c>
      <c r="AW175" s="14" t="s">
        <v>31</v>
      </c>
      <c r="AX175" s="14" t="s">
        <v>82</v>
      </c>
      <c r="AY175" s="260" t="s">
        <v>161</v>
      </c>
    </row>
    <row r="176" s="2" customFormat="1" ht="24.15" customHeight="1">
      <c r="A176" s="39"/>
      <c r="B176" s="40"/>
      <c r="C176" s="220" t="s">
        <v>249</v>
      </c>
      <c r="D176" s="220" t="s">
        <v>163</v>
      </c>
      <c r="E176" s="221" t="s">
        <v>3152</v>
      </c>
      <c r="F176" s="222" t="s">
        <v>3153</v>
      </c>
      <c r="G176" s="223" t="s">
        <v>183</v>
      </c>
      <c r="H176" s="224">
        <v>220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39</v>
      </c>
      <c r="O176" s="92"/>
      <c r="P176" s="230">
        <f>O176*H176</f>
        <v>0</v>
      </c>
      <c r="Q176" s="230">
        <v>0.0012600000000000001</v>
      </c>
      <c r="R176" s="230">
        <f>Q176*H176</f>
        <v>0.2772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259</v>
      </c>
      <c r="AT176" s="232" t="s">
        <v>163</v>
      </c>
      <c r="AU176" s="232" t="s">
        <v>84</v>
      </c>
      <c r="AY176" s="18" t="s">
        <v>161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82</v>
      </c>
      <c r="BK176" s="233">
        <f>ROUND(I176*H176,2)</f>
        <v>0</v>
      </c>
      <c r="BL176" s="18" t="s">
        <v>259</v>
      </c>
      <c r="BM176" s="232" t="s">
        <v>3154</v>
      </c>
    </row>
    <row r="177" s="2" customFormat="1">
      <c r="A177" s="39"/>
      <c r="B177" s="40"/>
      <c r="C177" s="41"/>
      <c r="D177" s="234" t="s">
        <v>169</v>
      </c>
      <c r="E177" s="41"/>
      <c r="F177" s="235" t="s">
        <v>3153</v>
      </c>
      <c r="G177" s="41"/>
      <c r="H177" s="41"/>
      <c r="I177" s="236"/>
      <c r="J177" s="41"/>
      <c r="K177" s="41"/>
      <c r="L177" s="45"/>
      <c r="M177" s="237"/>
      <c r="N177" s="238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169</v>
      </c>
      <c r="AU177" s="18" t="s">
        <v>84</v>
      </c>
    </row>
    <row r="178" s="13" customFormat="1">
      <c r="A178" s="13"/>
      <c r="B178" s="239"/>
      <c r="C178" s="240"/>
      <c r="D178" s="234" t="s">
        <v>170</v>
      </c>
      <c r="E178" s="241" t="s">
        <v>1</v>
      </c>
      <c r="F178" s="242" t="s">
        <v>3155</v>
      </c>
      <c r="G178" s="240"/>
      <c r="H178" s="243">
        <v>88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9" t="s">
        <v>170</v>
      </c>
      <c r="AU178" s="249" t="s">
        <v>84</v>
      </c>
      <c r="AV178" s="13" t="s">
        <v>84</v>
      </c>
      <c r="AW178" s="13" t="s">
        <v>31</v>
      </c>
      <c r="AX178" s="13" t="s">
        <v>74</v>
      </c>
      <c r="AY178" s="249" t="s">
        <v>161</v>
      </c>
    </row>
    <row r="179" s="13" customFormat="1">
      <c r="A179" s="13"/>
      <c r="B179" s="239"/>
      <c r="C179" s="240"/>
      <c r="D179" s="234" t="s">
        <v>170</v>
      </c>
      <c r="E179" s="241" t="s">
        <v>1</v>
      </c>
      <c r="F179" s="242" t="s">
        <v>3156</v>
      </c>
      <c r="G179" s="240"/>
      <c r="H179" s="243">
        <v>132</v>
      </c>
      <c r="I179" s="244"/>
      <c r="J179" s="240"/>
      <c r="K179" s="240"/>
      <c r="L179" s="245"/>
      <c r="M179" s="246"/>
      <c r="N179" s="247"/>
      <c r="O179" s="247"/>
      <c r="P179" s="247"/>
      <c r="Q179" s="247"/>
      <c r="R179" s="247"/>
      <c r="S179" s="247"/>
      <c r="T179" s="24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9" t="s">
        <v>170</v>
      </c>
      <c r="AU179" s="249" t="s">
        <v>84</v>
      </c>
      <c r="AV179" s="13" t="s">
        <v>84</v>
      </c>
      <c r="AW179" s="13" t="s">
        <v>31</v>
      </c>
      <c r="AX179" s="13" t="s">
        <v>74</v>
      </c>
      <c r="AY179" s="249" t="s">
        <v>161</v>
      </c>
    </row>
    <row r="180" s="14" customFormat="1">
      <c r="A180" s="14"/>
      <c r="B180" s="250"/>
      <c r="C180" s="251"/>
      <c r="D180" s="234" t="s">
        <v>170</v>
      </c>
      <c r="E180" s="252" t="s">
        <v>1</v>
      </c>
      <c r="F180" s="253" t="s">
        <v>173</v>
      </c>
      <c r="G180" s="251"/>
      <c r="H180" s="254">
        <v>220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0" t="s">
        <v>170</v>
      </c>
      <c r="AU180" s="260" t="s">
        <v>84</v>
      </c>
      <c r="AV180" s="14" t="s">
        <v>167</v>
      </c>
      <c r="AW180" s="14" t="s">
        <v>31</v>
      </c>
      <c r="AX180" s="14" t="s">
        <v>82</v>
      </c>
      <c r="AY180" s="260" t="s">
        <v>161</v>
      </c>
    </row>
    <row r="181" s="2" customFormat="1" ht="16.5" customHeight="1">
      <c r="A181" s="39"/>
      <c r="B181" s="40"/>
      <c r="C181" s="220" t="s">
        <v>259</v>
      </c>
      <c r="D181" s="220" t="s">
        <v>163</v>
      </c>
      <c r="E181" s="221" t="s">
        <v>3157</v>
      </c>
      <c r="F181" s="222" t="s">
        <v>3158</v>
      </c>
      <c r="G181" s="223" t="s">
        <v>183</v>
      </c>
      <c r="H181" s="224">
        <v>472</v>
      </c>
      <c r="I181" s="225"/>
      <c r="J181" s="226">
        <f>ROUND(I181*H181,2)</f>
        <v>0</v>
      </c>
      <c r="K181" s="227"/>
      <c r="L181" s="45"/>
      <c r="M181" s="228" t="s">
        <v>1</v>
      </c>
      <c r="N181" s="229" t="s">
        <v>39</v>
      </c>
      <c r="O181" s="92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259</v>
      </c>
      <c r="AT181" s="232" t="s">
        <v>163</v>
      </c>
      <c r="AU181" s="232" t="s">
        <v>84</v>
      </c>
      <c r="AY181" s="18" t="s">
        <v>161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82</v>
      </c>
      <c r="BK181" s="233">
        <f>ROUND(I181*H181,2)</f>
        <v>0</v>
      </c>
      <c r="BL181" s="18" t="s">
        <v>259</v>
      </c>
      <c r="BM181" s="232" t="s">
        <v>3159</v>
      </c>
    </row>
    <row r="182" s="2" customFormat="1">
      <c r="A182" s="39"/>
      <c r="B182" s="40"/>
      <c r="C182" s="41"/>
      <c r="D182" s="234" t="s">
        <v>169</v>
      </c>
      <c r="E182" s="41"/>
      <c r="F182" s="235" t="s">
        <v>3158</v>
      </c>
      <c r="G182" s="41"/>
      <c r="H182" s="41"/>
      <c r="I182" s="236"/>
      <c r="J182" s="41"/>
      <c r="K182" s="41"/>
      <c r="L182" s="45"/>
      <c r="M182" s="237"/>
      <c r="N182" s="238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169</v>
      </c>
      <c r="AU182" s="18" t="s">
        <v>84</v>
      </c>
    </row>
    <row r="183" s="13" customFormat="1">
      <c r="A183" s="13"/>
      <c r="B183" s="239"/>
      <c r="C183" s="240"/>
      <c r="D183" s="234" t="s">
        <v>170</v>
      </c>
      <c r="E183" s="241" t="s">
        <v>1</v>
      </c>
      <c r="F183" s="242" t="s">
        <v>3160</v>
      </c>
      <c r="G183" s="240"/>
      <c r="H183" s="243">
        <v>235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9" t="s">
        <v>170</v>
      </c>
      <c r="AU183" s="249" t="s">
        <v>84</v>
      </c>
      <c r="AV183" s="13" t="s">
        <v>84</v>
      </c>
      <c r="AW183" s="13" t="s">
        <v>31</v>
      </c>
      <c r="AX183" s="13" t="s">
        <v>74</v>
      </c>
      <c r="AY183" s="249" t="s">
        <v>161</v>
      </c>
    </row>
    <row r="184" s="13" customFormat="1">
      <c r="A184" s="13"/>
      <c r="B184" s="239"/>
      <c r="C184" s="240"/>
      <c r="D184" s="234" t="s">
        <v>170</v>
      </c>
      <c r="E184" s="241" t="s">
        <v>1</v>
      </c>
      <c r="F184" s="242" t="s">
        <v>3161</v>
      </c>
      <c r="G184" s="240"/>
      <c r="H184" s="243">
        <v>237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9" t="s">
        <v>170</v>
      </c>
      <c r="AU184" s="249" t="s">
        <v>84</v>
      </c>
      <c r="AV184" s="13" t="s">
        <v>84</v>
      </c>
      <c r="AW184" s="13" t="s">
        <v>31</v>
      </c>
      <c r="AX184" s="13" t="s">
        <v>74</v>
      </c>
      <c r="AY184" s="249" t="s">
        <v>161</v>
      </c>
    </row>
    <row r="185" s="14" customFormat="1">
      <c r="A185" s="14"/>
      <c r="B185" s="250"/>
      <c r="C185" s="251"/>
      <c r="D185" s="234" t="s">
        <v>170</v>
      </c>
      <c r="E185" s="252" t="s">
        <v>1</v>
      </c>
      <c r="F185" s="253" t="s">
        <v>173</v>
      </c>
      <c r="G185" s="251"/>
      <c r="H185" s="254">
        <v>472</v>
      </c>
      <c r="I185" s="255"/>
      <c r="J185" s="251"/>
      <c r="K185" s="251"/>
      <c r="L185" s="256"/>
      <c r="M185" s="257"/>
      <c r="N185" s="258"/>
      <c r="O185" s="258"/>
      <c r="P185" s="258"/>
      <c r="Q185" s="258"/>
      <c r="R185" s="258"/>
      <c r="S185" s="258"/>
      <c r="T185" s="25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0" t="s">
        <v>170</v>
      </c>
      <c r="AU185" s="260" t="s">
        <v>84</v>
      </c>
      <c r="AV185" s="14" t="s">
        <v>167</v>
      </c>
      <c r="AW185" s="14" t="s">
        <v>31</v>
      </c>
      <c r="AX185" s="14" t="s">
        <v>82</v>
      </c>
      <c r="AY185" s="260" t="s">
        <v>161</v>
      </c>
    </row>
    <row r="186" s="2" customFormat="1" ht="33" customHeight="1">
      <c r="A186" s="39"/>
      <c r="B186" s="40"/>
      <c r="C186" s="220" t="s">
        <v>264</v>
      </c>
      <c r="D186" s="220" t="s">
        <v>163</v>
      </c>
      <c r="E186" s="221" t="s">
        <v>3162</v>
      </c>
      <c r="F186" s="222" t="s">
        <v>3163</v>
      </c>
      <c r="G186" s="223" t="s">
        <v>183</v>
      </c>
      <c r="H186" s="224">
        <v>252</v>
      </c>
      <c r="I186" s="225"/>
      <c r="J186" s="226">
        <f>ROUND(I186*H186,2)</f>
        <v>0</v>
      </c>
      <c r="K186" s="227"/>
      <c r="L186" s="45"/>
      <c r="M186" s="228" t="s">
        <v>1</v>
      </c>
      <c r="N186" s="229" t="s">
        <v>39</v>
      </c>
      <c r="O186" s="92"/>
      <c r="P186" s="230">
        <f>O186*H186</f>
        <v>0</v>
      </c>
      <c r="Q186" s="230">
        <v>0.00011</v>
      </c>
      <c r="R186" s="230">
        <f>Q186*H186</f>
        <v>0.027720000000000002</v>
      </c>
      <c r="S186" s="230">
        <v>0</v>
      </c>
      <c r="T186" s="23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2" t="s">
        <v>259</v>
      </c>
      <c r="AT186" s="232" t="s">
        <v>163</v>
      </c>
      <c r="AU186" s="232" t="s">
        <v>84</v>
      </c>
      <c r="AY186" s="18" t="s">
        <v>161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8" t="s">
        <v>82</v>
      </c>
      <c r="BK186" s="233">
        <f>ROUND(I186*H186,2)</f>
        <v>0</v>
      </c>
      <c r="BL186" s="18" t="s">
        <v>259</v>
      </c>
      <c r="BM186" s="232" t="s">
        <v>3164</v>
      </c>
    </row>
    <row r="187" s="2" customFormat="1">
      <c r="A187" s="39"/>
      <c r="B187" s="40"/>
      <c r="C187" s="41"/>
      <c r="D187" s="234" t="s">
        <v>169</v>
      </c>
      <c r="E187" s="41"/>
      <c r="F187" s="235" t="s">
        <v>3163</v>
      </c>
      <c r="G187" s="41"/>
      <c r="H187" s="41"/>
      <c r="I187" s="236"/>
      <c r="J187" s="41"/>
      <c r="K187" s="41"/>
      <c r="L187" s="45"/>
      <c r="M187" s="237"/>
      <c r="N187" s="238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169</v>
      </c>
      <c r="AU187" s="18" t="s">
        <v>84</v>
      </c>
    </row>
    <row r="188" s="13" customFormat="1">
      <c r="A188" s="13"/>
      <c r="B188" s="239"/>
      <c r="C188" s="240"/>
      <c r="D188" s="234" t="s">
        <v>170</v>
      </c>
      <c r="E188" s="241" t="s">
        <v>1</v>
      </c>
      <c r="F188" s="242" t="s">
        <v>3165</v>
      </c>
      <c r="G188" s="240"/>
      <c r="H188" s="243">
        <v>147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9" t="s">
        <v>170</v>
      </c>
      <c r="AU188" s="249" t="s">
        <v>84</v>
      </c>
      <c r="AV188" s="13" t="s">
        <v>84</v>
      </c>
      <c r="AW188" s="13" t="s">
        <v>31</v>
      </c>
      <c r="AX188" s="13" t="s">
        <v>74</v>
      </c>
      <c r="AY188" s="249" t="s">
        <v>161</v>
      </c>
    </row>
    <row r="189" s="13" customFormat="1">
      <c r="A189" s="13"/>
      <c r="B189" s="239"/>
      <c r="C189" s="240"/>
      <c r="D189" s="234" t="s">
        <v>170</v>
      </c>
      <c r="E189" s="241" t="s">
        <v>1</v>
      </c>
      <c r="F189" s="242" t="s">
        <v>3166</v>
      </c>
      <c r="G189" s="240"/>
      <c r="H189" s="243">
        <v>105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170</v>
      </c>
      <c r="AU189" s="249" t="s">
        <v>84</v>
      </c>
      <c r="AV189" s="13" t="s">
        <v>84</v>
      </c>
      <c r="AW189" s="13" t="s">
        <v>31</v>
      </c>
      <c r="AX189" s="13" t="s">
        <v>74</v>
      </c>
      <c r="AY189" s="249" t="s">
        <v>161</v>
      </c>
    </row>
    <row r="190" s="14" customFormat="1">
      <c r="A190" s="14"/>
      <c r="B190" s="250"/>
      <c r="C190" s="251"/>
      <c r="D190" s="234" t="s">
        <v>170</v>
      </c>
      <c r="E190" s="252" t="s">
        <v>1</v>
      </c>
      <c r="F190" s="253" t="s">
        <v>173</v>
      </c>
      <c r="G190" s="251"/>
      <c r="H190" s="254">
        <v>252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170</v>
      </c>
      <c r="AU190" s="260" t="s">
        <v>84</v>
      </c>
      <c r="AV190" s="14" t="s">
        <v>167</v>
      </c>
      <c r="AW190" s="14" t="s">
        <v>31</v>
      </c>
      <c r="AX190" s="14" t="s">
        <v>82</v>
      </c>
      <c r="AY190" s="260" t="s">
        <v>161</v>
      </c>
    </row>
    <row r="191" s="2" customFormat="1" ht="37.8" customHeight="1">
      <c r="A191" s="39"/>
      <c r="B191" s="40"/>
      <c r="C191" s="220" t="s">
        <v>268</v>
      </c>
      <c r="D191" s="220" t="s">
        <v>163</v>
      </c>
      <c r="E191" s="221" t="s">
        <v>3167</v>
      </c>
      <c r="F191" s="222" t="s">
        <v>3168</v>
      </c>
      <c r="G191" s="223" t="s">
        <v>183</v>
      </c>
      <c r="H191" s="224">
        <v>220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39</v>
      </c>
      <c r="O191" s="92"/>
      <c r="P191" s="230">
        <f>O191*H191</f>
        <v>0</v>
      </c>
      <c r="Q191" s="230">
        <v>0.00024000000000000001</v>
      </c>
      <c r="R191" s="230">
        <f>Q191*H191</f>
        <v>0.0528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259</v>
      </c>
      <c r="AT191" s="232" t="s">
        <v>163</v>
      </c>
      <c r="AU191" s="232" t="s">
        <v>84</v>
      </c>
      <c r="AY191" s="18" t="s">
        <v>161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82</v>
      </c>
      <c r="BK191" s="233">
        <f>ROUND(I191*H191,2)</f>
        <v>0</v>
      </c>
      <c r="BL191" s="18" t="s">
        <v>259</v>
      </c>
      <c r="BM191" s="232" t="s">
        <v>3169</v>
      </c>
    </row>
    <row r="192" s="2" customFormat="1">
      <c r="A192" s="39"/>
      <c r="B192" s="40"/>
      <c r="C192" s="41"/>
      <c r="D192" s="234" t="s">
        <v>169</v>
      </c>
      <c r="E192" s="41"/>
      <c r="F192" s="235" t="s">
        <v>3168</v>
      </c>
      <c r="G192" s="41"/>
      <c r="H192" s="41"/>
      <c r="I192" s="236"/>
      <c r="J192" s="41"/>
      <c r="K192" s="41"/>
      <c r="L192" s="45"/>
      <c r="M192" s="237"/>
      <c r="N192" s="238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169</v>
      </c>
      <c r="AU192" s="18" t="s">
        <v>84</v>
      </c>
    </row>
    <row r="193" s="13" customFormat="1">
      <c r="A193" s="13"/>
      <c r="B193" s="239"/>
      <c r="C193" s="240"/>
      <c r="D193" s="234" t="s">
        <v>170</v>
      </c>
      <c r="E193" s="241" t="s">
        <v>1</v>
      </c>
      <c r="F193" s="242" t="s">
        <v>3155</v>
      </c>
      <c r="G193" s="240"/>
      <c r="H193" s="243">
        <v>88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170</v>
      </c>
      <c r="AU193" s="249" t="s">
        <v>84</v>
      </c>
      <c r="AV193" s="13" t="s">
        <v>84</v>
      </c>
      <c r="AW193" s="13" t="s">
        <v>31</v>
      </c>
      <c r="AX193" s="13" t="s">
        <v>74</v>
      </c>
      <c r="AY193" s="249" t="s">
        <v>161</v>
      </c>
    </row>
    <row r="194" s="13" customFormat="1">
      <c r="A194" s="13"/>
      <c r="B194" s="239"/>
      <c r="C194" s="240"/>
      <c r="D194" s="234" t="s">
        <v>170</v>
      </c>
      <c r="E194" s="241" t="s">
        <v>1</v>
      </c>
      <c r="F194" s="242" t="s">
        <v>3156</v>
      </c>
      <c r="G194" s="240"/>
      <c r="H194" s="243">
        <v>132</v>
      </c>
      <c r="I194" s="244"/>
      <c r="J194" s="240"/>
      <c r="K194" s="240"/>
      <c r="L194" s="245"/>
      <c r="M194" s="246"/>
      <c r="N194" s="247"/>
      <c r="O194" s="247"/>
      <c r="P194" s="247"/>
      <c r="Q194" s="247"/>
      <c r="R194" s="247"/>
      <c r="S194" s="247"/>
      <c r="T194" s="24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9" t="s">
        <v>170</v>
      </c>
      <c r="AU194" s="249" t="s">
        <v>84</v>
      </c>
      <c r="AV194" s="13" t="s">
        <v>84</v>
      </c>
      <c r="AW194" s="13" t="s">
        <v>31</v>
      </c>
      <c r="AX194" s="13" t="s">
        <v>74</v>
      </c>
      <c r="AY194" s="249" t="s">
        <v>161</v>
      </c>
    </row>
    <row r="195" s="14" customFormat="1">
      <c r="A195" s="14"/>
      <c r="B195" s="250"/>
      <c r="C195" s="251"/>
      <c r="D195" s="234" t="s">
        <v>170</v>
      </c>
      <c r="E195" s="252" t="s">
        <v>1</v>
      </c>
      <c r="F195" s="253" t="s">
        <v>173</v>
      </c>
      <c r="G195" s="251"/>
      <c r="H195" s="254">
        <v>220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0" t="s">
        <v>170</v>
      </c>
      <c r="AU195" s="260" t="s">
        <v>84</v>
      </c>
      <c r="AV195" s="14" t="s">
        <v>167</v>
      </c>
      <c r="AW195" s="14" t="s">
        <v>31</v>
      </c>
      <c r="AX195" s="14" t="s">
        <v>82</v>
      </c>
      <c r="AY195" s="260" t="s">
        <v>161</v>
      </c>
    </row>
    <row r="196" s="2" customFormat="1" ht="24.15" customHeight="1">
      <c r="A196" s="39"/>
      <c r="B196" s="40"/>
      <c r="C196" s="220" t="s">
        <v>272</v>
      </c>
      <c r="D196" s="220" t="s">
        <v>163</v>
      </c>
      <c r="E196" s="221" t="s">
        <v>3170</v>
      </c>
      <c r="F196" s="222" t="s">
        <v>3171</v>
      </c>
      <c r="G196" s="223" t="s">
        <v>1585</v>
      </c>
      <c r="H196" s="293"/>
      <c r="I196" s="225"/>
      <c r="J196" s="226">
        <f>ROUND(I196*H196,2)</f>
        <v>0</v>
      </c>
      <c r="K196" s="227"/>
      <c r="L196" s="45"/>
      <c r="M196" s="228" t="s">
        <v>1</v>
      </c>
      <c r="N196" s="229" t="s">
        <v>39</v>
      </c>
      <c r="O196" s="92"/>
      <c r="P196" s="230">
        <f>O196*H196</f>
        <v>0</v>
      </c>
      <c r="Q196" s="230">
        <v>0</v>
      </c>
      <c r="R196" s="230">
        <f>Q196*H196</f>
        <v>0</v>
      </c>
      <c r="S196" s="230">
        <v>0</v>
      </c>
      <c r="T196" s="231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2" t="s">
        <v>259</v>
      </c>
      <c r="AT196" s="232" t="s">
        <v>163</v>
      </c>
      <c r="AU196" s="232" t="s">
        <v>84</v>
      </c>
      <c r="AY196" s="18" t="s">
        <v>161</v>
      </c>
      <c r="BE196" s="233">
        <f>IF(N196="základní",J196,0)</f>
        <v>0</v>
      </c>
      <c r="BF196" s="233">
        <f>IF(N196="snížená",J196,0)</f>
        <v>0</v>
      </c>
      <c r="BG196" s="233">
        <f>IF(N196="zákl. přenesená",J196,0)</f>
        <v>0</v>
      </c>
      <c r="BH196" s="233">
        <f>IF(N196="sníž. přenesená",J196,0)</f>
        <v>0</v>
      </c>
      <c r="BI196" s="233">
        <f>IF(N196="nulová",J196,0)</f>
        <v>0</v>
      </c>
      <c r="BJ196" s="18" t="s">
        <v>82</v>
      </c>
      <c r="BK196" s="233">
        <f>ROUND(I196*H196,2)</f>
        <v>0</v>
      </c>
      <c r="BL196" s="18" t="s">
        <v>259</v>
      </c>
      <c r="BM196" s="232" t="s">
        <v>3172</v>
      </c>
    </row>
    <row r="197" s="2" customFormat="1">
      <c r="A197" s="39"/>
      <c r="B197" s="40"/>
      <c r="C197" s="41"/>
      <c r="D197" s="234" t="s">
        <v>169</v>
      </c>
      <c r="E197" s="41"/>
      <c r="F197" s="235" t="s">
        <v>3171</v>
      </c>
      <c r="G197" s="41"/>
      <c r="H197" s="41"/>
      <c r="I197" s="236"/>
      <c r="J197" s="41"/>
      <c r="K197" s="41"/>
      <c r="L197" s="45"/>
      <c r="M197" s="237"/>
      <c r="N197" s="238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169</v>
      </c>
      <c r="AU197" s="18" t="s">
        <v>84</v>
      </c>
    </row>
    <row r="198" s="12" customFormat="1" ht="22.8" customHeight="1">
      <c r="A198" s="12"/>
      <c r="B198" s="204"/>
      <c r="C198" s="205"/>
      <c r="D198" s="206" t="s">
        <v>73</v>
      </c>
      <c r="E198" s="218" t="s">
        <v>3173</v>
      </c>
      <c r="F198" s="218" t="s">
        <v>3174</v>
      </c>
      <c r="G198" s="205"/>
      <c r="H198" s="205"/>
      <c r="I198" s="208"/>
      <c r="J198" s="219">
        <f>BK198</f>
        <v>0</v>
      </c>
      <c r="K198" s="205"/>
      <c r="L198" s="210"/>
      <c r="M198" s="211"/>
      <c r="N198" s="212"/>
      <c r="O198" s="212"/>
      <c r="P198" s="213">
        <f>SUM(P199:P264)</f>
        <v>0</v>
      </c>
      <c r="Q198" s="212"/>
      <c r="R198" s="213">
        <f>SUM(R199:R264)</f>
        <v>0.045029999999999994</v>
      </c>
      <c r="S198" s="212"/>
      <c r="T198" s="214">
        <f>SUM(T199:T264)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5" t="s">
        <v>84</v>
      </c>
      <c r="AT198" s="216" t="s">
        <v>73</v>
      </c>
      <c r="AU198" s="216" t="s">
        <v>82</v>
      </c>
      <c r="AY198" s="215" t="s">
        <v>161</v>
      </c>
      <c r="BK198" s="217">
        <f>SUM(BK199:BK264)</f>
        <v>0</v>
      </c>
    </row>
    <row r="199" s="2" customFormat="1" ht="24.15" customHeight="1">
      <c r="A199" s="39"/>
      <c r="B199" s="40"/>
      <c r="C199" s="220" t="s">
        <v>279</v>
      </c>
      <c r="D199" s="220" t="s">
        <v>163</v>
      </c>
      <c r="E199" s="221" t="s">
        <v>3175</v>
      </c>
      <c r="F199" s="222" t="s">
        <v>3176</v>
      </c>
      <c r="G199" s="223" t="s">
        <v>379</v>
      </c>
      <c r="H199" s="224">
        <v>4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39</v>
      </c>
      <c r="O199" s="92"/>
      <c r="P199" s="230">
        <f>O199*H199</f>
        <v>0</v>
      </c>
      <c r="Q199" s="230">
        <v>0.00022000000000000001</v>
      </c>
      <c r="R199" s="230">
        <f>Q199*H199</f>
        <v>0.00088000000000000003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259</v>
      </c>
      <c r="AT199" s="232" t="s">
        <v>163</v>
      </c>
      <c r="AU199" s="232" t="s">
        <v>84</v>
      </c>
      <c r="AY199" s="18" t="s">
        <v>161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82</v>
      </c>
      <c r="BK199" s="233">
        <f>ROUND(I199*H199,2)</f>
        <v>0</v>
      </c>
      <c r="BL199" s="18" t="s">
        <v>259</v>
      </c>
      <c r="BM199" s="232" t="s">
        <v>3177</v>
      </c>
    </row>
    <row r="200" s="2" customFormat="1">
      <c r="A200" s="39"/>
      <c r="B200" s="40"/>
      <c r="C200" s="41"/>
      <c r="D200" s="234" t="s">
        <v>169</v>
      </c>
      <c r="E200" s="41"/>
      <c r="F200" s="235" t="s">
        <v>3176</v>
      </c>
      <c r="G200" s="41"/>
      <c r="H200" s="41"/>
      <c r="I200" s="236"/>
      <c r="J200" s="41"/>
      <c r="K200" s="41"/>
      <c r="L200" s="45"/>
      <c r="M200" s="237"/>
      <c r="N200" s="238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169</v>
      </c>
      <c r="AU200" s="18" t="s">
        <v>84</v>
      </c>
    </row>
    <row r="201" s="13" customFormat="1">
      <c r="A201" s="13"/>
      <c r="B201" s="239"/>
      <c r="C201" s="240"/>
      <c r="D201" s="234" t="s">
        <v>170</v>
      </c>
      <c r="E201" s="241" t="s">
        <v>1</v>
      </c>
      <c r="F201" s="242" t="s">
        <v>2896</v>
      </c>
      <c r="G201" s="240"/>
      <c r="H201" s="243">
        <v>4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9" t="s">
        <v>170</v>
      </c>
      <c r="AU201" s="249" t="s">
        <v>84</v>
      </c>
      <c r="AV201" s="13" t="s">
        <v>84</v>
      </c>
      <c r="AW201" s="13" t="s">
        <v>31</v>
      </c>
      <c r="AX201" s="13" t="s">
        <v>82</v>
      </c>
      <c r="AY201" s="249" t="s">
        <v>161</v>
      </c>
    </row>
    <row r="202" s="2" customFormat="1" ht="24.15" customHeight="1">
      <c r="A202" s="39"/>
      <c r="B202" s="40"/>
      <c r="C202" s="220" t="s">
        <v>7</v>
      </c>
      <c r="D202" s="220" t="s">
        <v>163</v>
      </c>
      <c r="E202" s="221" t="s">
        <v>3178</v>
      </c>
      <c r="F202" s="222" t="s">
        <v>3179</v>
      </c>
      <c r="G202" s="223" t="s">
        <v>379</v>
      </c>
      <c r="H202" s="224">
        <v>6</v>
      </c>
      <c r="I202" s="225"/>
      <c r="J202" s="226">
        <f>ROUND(I202*H202,2)</f>
        <v>0</v>
      </c>
      <c r="K202" s="227"/>
      <c r="L202" s="45"/>
      <c r="M202" s="228" t="s">
        <v>1</v>
      </c>
      <c r="N202" s="229" t="s">
        <v>39</v>
      </c>
      <c r="O202" s="92"/>
      <c r="P202" s="230">
        <f>O202*H202</f>
        <v>0</v>
      </c>
      <c r="Q202" s="230">
        <v>0.00013999999999999999</v>
      </c>
      <c r="R202" s="230">
        <f>Q202*H202</f>
        <v>0.00083999999999999993</v>
      </c>
      <c r="S202" s="230">
        <v>0</v>
      </c>
      <c r="T202" s="23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2" t="s">
        <v>259</v>
      </c>
      <c r="AT202" s="232" t="s">
        <v>163</v>
      </c>
      <c r="AU202" s="232" t="s">
        <v>84</v>
      </c>
      <c r="AY202" s="18" t="s">
        <v>161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8" t="s">
        <v>82</v>
      </c>
      <c r="BK202" s="233">
        <f>ROUND(I202*H202,2)</f>
        <v>0</v>
      </c>
      <c r="BL202" s="18" t="s">
        <v>259</v>
      </c>
      <c r="BM202" s="232" t="s">
        <v>3180</v>
      </c>
    </row>
    <row r="203" s="2" customFormat="1">
      <c r="A203" s="39"/>
      <c r="B203" s="40"/>
      <c r="C203" s="41"/>
      <c r="D203" s="234" t="s">
        <v>169</v>
      </c>
      <c r="E203" s="41"/>
      <c r="F203" s="235" t="s">
        <v>3179</v>
      </c>
      <c r="G203" s="41"/>
      <c r="H203" s="41"/>
      <c r="I203" s="236"/>
      <c r="J203" s="41"/>
      <c r="K203" s="41"/>
      <c r="L203" s="45"/>
      <c r="M203" s="237"/>
      <c r="N203" s="238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169</v>
      </c>
      <c r="AU203" s="18" t="s">
        <v>84</v>
      </c>
    </row>
    <row r="204" s="13" customFormat="1">
      <c r="A204" s="13"/>
      <c r="B204" s="239"/>
      <c r="C204" s="240"/>
      <c r="D204" s="234" t="s">
        <v>170</v>
      </c>
      <c r="E204" s="241" t="s">
        <v>1</v>
      </c>
      <c r="F204" s="242" t="s">
        <v>2819</v>
      </c>
      <c r="G204" s="240"/>
      <c r="H204" s="243">
        <v>3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9" t="s">
        <v>170</v>
      </c>
      <c r="AU204" s="249" t="s">
        <v>84</v>
      </c>
      <c r="AV204" s="13" t="s">
        <v>84</v>
      </c>
      <c r="AW204" s="13" t="s">
        <v>31</v>
      </c>
      <c r="AX204" s="13" t="s">
        <v>74</v>
      </c>
      <c r="AY204" s="249" t="s">
        <v>161</v>
      </c>
    </row>
    <row r="205" s="13" customFormat="1">
      <c r="A205" s="13"/>
      <c r="B205" s="239"/>
      <c r="C205" s="240"/>
      <c r="D205" s="234" t="s">
        <v>170</v>
      </c>
      <c r="E205" s="241" t="s">
        <v>1</v>
      </c>
      <c r="F205" s="242" t="s">
        <v>2873</v>
      </c>
      <c r="G205" s="240"/>
      <c r="H205" s="243">
        <v>3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170</v>
      </c>
      <c r="AU205" s="249" t="s">
        <v>84</v>
      </c>
      <c r="AV205" s="13" t="s">
        <v>84</v>
      </c>
      <c r="AW205" s="13" t="s">
        <v>31</v>
      </c>
      <c r="AX205" s="13" t="s">
        <v>74</v>
      </c>
      <c r="AY205" s="249" t="s">
        <v>161</v>
      </c>
    </row>
    <row r="206" s="14" customFormat="1">
      <c r="A206" s="14"/>
      <c r="B206" s="250"/>
      <c r="C206" s="251"/>
      <c r="D206" s="234" t="s">
        <v>170</v>
      </c>
      <c r="E206" s="252" t="s">
        <v>1</v>
      </c>
      <c r="F206" s="253" t="s">
        <v>173</v>
      </c>
      <c r="G206" s="251"/>
      <c r="H206" s="254">
        <v>6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0" t="s">
        <v>170</v>
      </c>
      <c r="AU206" s="260" t="s">
        <v>84</v>
      </c>
      <c r="AV206" s="14" t="s">
        <v>167</v>
      </c>
      <c r="AW206" s="14" t="s">
        <v>31</v>
      </c>
      <c r="AX206" s="14" t="s">
        <v>82</v>
      </c>
      <c r="AY206" s="260" t="s">
        <v>161</v>
      </c>
    </row>
    <row r="207" s="2" customFormat="1" ht="21.75" customHeight="1">
      <c r="A207" s="39"/>
      <c r="B207" s="40"/>
      <c r="C207" s="220" t="s">
        <v>286</v>
      </c>
      <c r="D207" s="220" t="s">
        <v>163</v>
      </c>
      <c r="E207" s="221" t="s">
        <v>3181</v>
      </c>
      <c r="F207" s="222" t="s">
        <v>3182</v>
      </c>
      <c r="G207" s="223" t="s">
        <v>379</v>
      </c>
      <c r="H207" s="224">
        <v>4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39</v>
      </c>
      <c r="O207" s="92"/>
      <c r="P207" s="230">
        <f>O207*H207</f>
        <v>0</v>
      </c>
      <c r="Q207" s="230">
        <v>0.00052999999999999998</v>
      </c>
      <c r="R207" s="230">
        <f>Q207*H207</f>
        <v>0.0021199999999999999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259</v>
      </c>
      <c r="AT207" s="232" t="s">
        <v>163</v>
      </c>
      <c r="AU207" s="232" t="s">
        <v>84</v>
      </c>
      <c r="AY207" s="18" t="s">
        <v>161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82</v>
      </c>
      <c r="BK207" s="233">
        <f>ROUND(I207*H207,2)</f>
        <v>0</v>
      </c>
      <c r="BL207" s="18" t="s">
        <v>259</v>
      </c>
      <c r="BM207" s="232" t="s">
        <v>3183</v>
      </c>
    </row>
    <row r="208" s="2" customFormat="1">
      <c r="A208" s="39"/>
      <c r="B208" s="40"/>
      <c r="C208" s="41"/>
      <c r="D208" s="234" t="s">
        <v>169</v>
      </c>
      <c r="E208" s="41"/>
      <c r="F208" s="235" t="s">
        <v>3182</v>
      </c>
      <c r="G208" s="41"/>
      <c r="H208" s="41"/>
      <c r="I208" s="236"/>
      <c r="J208" s="41"/>
      <c r="K208" s="41"/>
      <c r="L208" s="45"/>
      <c r="M208" s="237"/>
      <c r="N208" s="238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169</v>
      </c>
      <c r="AU208" s="18" t="s">
        <v>84</v>
      </c>
    </row>
    <row r="209" s="13" customFormat="1">
      <c r="A209" s="13"/>
      <c r="B209" s="239"/>
      <c r="C209" s="240"/>
      <c r="D209" s="234" t="s">
        <v>170</v>
      </c>
      <c r="E209" s="241" t="s">
        <v>1</v>
      </c>
      <c r="F209" s="242" t="s">
        <v>2872</v>
      </c>
      <c r="G209" s="240"/>
      <c r="H209" s="243">
        <v>2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9" t="s">
        <v>170</v>
      </c>
      <c r="AU209" s="249" t="s">
        <v>84</v>
      </c>
      <c r="AV209" s="13" t="s">
        <v>84</v>
      </c>
      <c r="AW209" s="13" t="s">
        <v>31</v>
      </c>
      <c r="AX209" s="13" t="s">
        <v>74</v>
      </c>
      <c r="AY209" s="249" t="s">
        <v>161</v>
      </c>
    </row>
    <row r="210" s="13" customFormat="1">
      <c r="A210" s="13"/>
      <c r="B210" s="239"/>
      <c r="C210" s="240"/>
      <c r="D210" s="234" t="s">
        <v>170</v>
      </c>
      <c r="E210" s="241" t="s">
        <v>1</v>
      </c>
      <c r="F210" s="242" t="s">
        <v>2992</v>
      </c>
      <c r="G210" s="240"/>
      <c r="H210" s="243">
        <v>2</v>
      </c>
      <c r="I210" s="244"/>
      <c r="J210" s="240"/>
      <c r="K210" s="240"/>
      <c r="L210" s="245"/>
      <c r="M210" s="246"/>
      <c r="N210" s="247"/>
      <c r="O210" s="247"/>
      <c r="P210" s="247"/>
      <c r="Q210" s="247"/>
      <c r="R210" s="247"/>
      <c r="S210" s="247"/>
      <c r="T210" s="24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9" t="s">
        <v>170</v>
      </c>
      <c r="AU210" s="249" t="s">
        <v>84</v>
      </c>
      <c r="AV210" s="13" t="s">
        <v>84</v>
      </c>
      <c r="AW210" s="13" t="s">
        <v>31</v>
      </c>
      <c r="AX210" s="13" t="s">
        <v>74</v>
      </c>
      <c r="AY210" s="249" t="s">
        <v>161</v>
      </c>
    </row>
    <row r="211" s="14" customFormat="1">
      <c r="A211" s="14"/>
      <c r="B211" s="250"/>
      <c r="C211" s="251"/>
      <c r="D211" s="234" t="s">
        <v>170</v>
      </c>
      <c r="E211" s="252" t="s">
        <v>1</v>
      </c>
      <c r="F211" s="253" t="s">
        <v>173</v>
      </c>
      <c r="G211" s="251"/>
      <c r="H211" s="254">
        <v>4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0" t="s">
        <v>170</v>
      </c>
      <c r="AU211" s="260" t="s">
        <v>84</v>
      </c>
      <c r="AV211" s="14" t="s">
        <v>167</v>
      </c>
      <c r="AW211" s="14" t="s">
        <v>31</v>
      </c>
      <c r="AX211" s="14" t="s">
        <v>82</v>
      </c>
      <c r="AY211" s="260" t="s">
        <v>161</v>
      </c>
    </row>
    <row r="212" s="2" customFormat="1" ht="24.15" customHeight="1">
      <c r="A212" s="39"/>
      <c r="B212" s="40"/>
      <c r="C212" s="220" t="s">
        <v>290</v>
      </c>
      <c r="D212" s="220" t="s">
        <v>163</v>
      </c>
      <c r="E212" s="221" t="s">
        <v>3184</v>
      </c>
      <c r="F212" s="222" t="s">
        <v>3185</v>
      </c>
      <c r="G212" s="223" t="s">
        <v>379</v>
      </c>
      <c r="H212" s="224">
        <v>1</v>
      </c>
      <c r="I212" s="225"/>
      <c r="J212" s="226">
        <f>ROUND(I212*H212,2)</f>
        <v>0</v>
      </c>
      <c r="K212" s="227"/>
      <c r="L212" s="45"/>
      <c r="M212" s="228" t="s">
        <v>1</v>
      </c>
      <c r="N212" s="229" t="s">
        <v>39</v>
      </c>
      <c r="O212" s="92"/>
      <c r="P212" s="230">
        <f>O212*H212</f>
        <v>0</v>
      </c>
      <c r="Q212" s="230">
        <v>0.00072999999999999996</v>
      </c>
      <c r="R212" s="230">
        <f>Q212*H212</f>
        <v>0.00072999999999999996</v>
      </c>
      <c r="S212" s="230">
        <v>0</v>
      </c>
      <c r="T212" s="231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2" t="s">
        <v>259</v>
      </c>
      <c r="AT212" s="232" t="s">
        <v>163</v>
      </c>
      <c r="AU212" s="232" t="s">
        <v>84</v>
      </c>
      <c r="AY212" s="18" t="s">
        <v>161</v>
      </c>
      <c r="BE212" s="233">
        <f>IF(N212="základní",J212,0)</f>
        <v>0</v>
      </c>
      <c r="BF212" s="233">
        <f>IF(N212="snížená",J212,0)</f>
        <v>0</v>
      </c>
      <c r="BG212" s="233">
        <f>IF(N212="zákl. přenesená",J212,0)</f>
        <v>0</v>
      </c>
      <c r="BH212" s="233">
        <f>IF(N212="sníž. přenesená",J212,0)</f>
        <v>0</v>
      </c>
      <c r="BI212" s="233">
        <f>IF(N212="nulová",J212,0)</f>
        <v>0</v>
      </c>
      <c r="BJ212" s="18" t="s">
        <v>82</v>
      </c>
      <c r="BK212" s="233">
        <f>ROUND(I212*H212,2)</f>
        <v>0</v>
      </c>
      <c r="BL212" s="18" t="s">
        <v>259</v>
      </c>
      <c r="BM212" s="232" t="s">
        <v>3186</v>
      </c>
    </row>
    <row r="213" s="2" customFormat="1">
      <c r="A213" s="39"/>
      <c r="B213" s="40"/>
      <c r="C213" s="41"/>
      <c r="D213" s="234" t="s">
        <v>169</v>
      </c>
      <c r="E213" s="41"/>
      <c r="F213" s="235" t="s">
        <v>3185</v>
      </c>
      <c r="G213" s="41"/>
      <c r="H213" s="41"/>
      <c r="I213" s="236"/>
      <c r="J213" s="41"/>
      <c r="K213" s="41"/>
      <c r="L213" s="45"/>
      <c r="M213" s="237"/>
      <c r="N213" s="238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169</v>
      </c>
      <c r="AU213" s="18" t="s">
        <v>84</v>
      </c>
    </row>
    <row r="214" s="13" customFormat="1">
      <c r="A214" s="13"/>
      <c r="B214" s="239"/>
      <c r="C214" s="240"/>
      <c r="D214" s="234" t="s">
        <v>170</v>
      </c>
      <c r="E214" s="241" t="s">
        <v>1</v>
      </c>
      <c r="F214" s="242" t="s">
        <v>2868</v>
      </c>
      <c r="G214" s="240"/>
      <c r="H214" s="243">
        <v>1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9" t="s">
        <v>170</v>
      </c>
      <c r="AU214" s="249" t="s">
        <v>84</v>
      </c>
      <c r="AV214" s="13" t="s">
        <v>84</v>
      </c>
      <c r="AW214" s="13" t="s">
        <v>31</v>
      </c>
      <c r="AX214" s="13" t="s">
        <v>82</v>
      </c>
      <c r="AY214" s="249" t="s">
        <v>161</v>
      </c>
    </row>
    <row r="215" s="2" customFormat="1" ht="21.75" customHeight="1">
      <c r="A215" s="39"/>
      <c r="B215" s="40"/>
      <c r="C215" s="220" t="s">
        <v>296</v>
      </c>
      <c r="D215" s="220" t="s">
        <v>163</v>
      </c>
      <c r="E215" s="221" t="s">
        <v>3187</v>
      </c>
      <c r="F215" s="222" t="s">
        <v>3188</v>
      </c>
      <c r="G215" s="223" t="s">
        <v>379</v>
      </c>
      <c r="H215" s="224">
        <v>22</v>
      </c>
      <c r="I215" s="225"/>
      <c r="J215" s="226">
        <f>ROUND(I215*H215,2)</f>
        <v>0</v>
      </c>
      <c r="K215" s="227"/>
      <c r="L215" s="45"/>
      <c r="M215" s="228" t="s">
        <v>1</v>
      </c>
      <c r="N215" s="229" t="s">
        <v>39</v>
      </c>
      <c r="O215" s="92"/>
      <c r="P215" s="230">
        <f>O215*H215</f>
        <v>0</v>
      </c>
      <c r="Q215" s="230">
        <v>0.00044000000000000002</v>
      </c>
      <c r="R215" s="230">
        <f>Q215*H215</f>
        <v>0.0096800000000000011</v>
      </c>
      <c r="S215" s="230">
        <v>0</v>
      </c>
      <c r="T215" s="23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259</v>
      </c>
      <c r="AT215" s="232" t="s">
        <v>163</v>
      </c>
      <c r="AU215" s="232" t="s">
        <v>84</v>
      </c>
      <c r="AY215" s="18" t="s">
        <v>161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82</v>
      </c>
      <c r="BK215" s="233">
        <f>ROUND(I215*H215,2)</f>
        <v>0</v>
      </c>
      <c r="BL215" s="18" t="s">
        <v>259</v>
      </c>
      <c r="BM215" s="232" t="s">
        <v>3189</v>
      </c>
    </row>
    <row r="216" s="2" customFormat="1">
      <c r="A216" s="39"/>
      <c r="B216" s="40"/>
      <c r="C216" s="41"/>
      <c r="D216" s="234" t="s">
        <v>169</v>
      </c>
      <c r="E216" s="41"/>
      <c r="F216" s="235" t="s">
        <v>3188</v>
      </c>
      <c r="G216" s="41"/>
      <c r="H216" s="41"/>
      <c r="I216" s="236"/>
      <c r="J216" s="41"/>
      <c r="K216" s="41"/>
      <c r="L216" s="45"/>
      <c r="M216" s="237"/>
      <c r="N216" s="238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169</v>
      </c>
      <c r="AU216" s="18" t="s">
        <v>84</v>
      </c>
    </row>
    <row r="217" s="13" customFormat="1">
      <c r="A217" s="13"/>
      <c r="B217" s="239"/>
      <c r="C217" s="240"/>
      <c r="D217" s="234" t="s">
        <v>170</v>
      </c>
      <c r="E217" s="241" t="s">
        <v>1</v>
      </c>
      <c r="F217" s="242" t="s">
        <v>3190</v>
      </c>
      <c r="G217" s="240"/>
      <c r="H217" s="243">
        <v>14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170</v>
      </c>
      <c r="AU217" s="249" t="s">
        <v>84</v>
      </c>
      <c r="AV217" s="13" t="s">
        <v>84</v>
      </c>
      <c r="AW217" s="13" t="s">
        <v>31</v>
      </c>
      <c r="AX217" s="13" t="s">
        <v>74</v>
      </c>
      <c r="AY217" s="249" t="s">
        <v>161</v>
      </c>
    </row>
    <row r="218" s="13" customFormat="1">
      <c r="A218" s="13"/>
      <c r="B218" s="239"/>
      <c r="C218" s="240"/>
      <c r="D218" s="234" t="s">
        <v>170</v>
      </c>
      <c r="E218" s="241" t="s">
        <v>1</v>
      </c>
      <c r="F218" s="242" t="s">
        <v>2835</v>
      </c>
      <c r="G218" s="240"/>
      <c r="H218" s="243">
        <v>8</v>
      </c>
      <c r="I218" s="244"/>
      <c r="J218" s="240"/>
      <c r="K218" s="240"/>
      <c r="L218" s="245"/>
      <c r="M218" s="246"/>
      <c r="N218" s="247"/>
      <c r="O218" s="247"/>
      <c r="P218" s="247"/>
      <c r="Q218" s="247"/>
      <c r="R218" s="247"/>
      <c r="S218" s="247"/>
      <c r="T218" s="24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9" t="s">
        <v>170</v>
      </c>
      <c r="AU218" s="249" t="s">
        <v>84</v>
      </c>
      <c r="AV218" s="13" t="s">
        <v>84</v>
      </c>
      <c r="AW218" s="13" t="s">
        <v>31</v>
      </c>
      <c r="AX218" s="13" t="s">
        <v>74</v>
      </c>
      <c r="AY218" s="249" t="s">
        <v>161</v>
      </c>
    </row>
    <row r="219" s="14" customFormat="1">
      <c r="A219" s="14"/>
      <c r="B219" s="250"/>
      <c r="C219" s="251"/>
      <c r="D219" s="234" t="s">
        <v>170</v>
      </c>
      <c r="E219" s="252" t="s">
        <v>1</v>
      </c>
      <c r="F219" s="253" t="s">
        <v>173</v>
      </c>
      <c r="G219" s="251"/>
      <c r="H219" s="254">
        <v>22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0" t="s">
        <v>170</v>
      </c>
      <c r="AU219" s="260" t="s">
        <v>84</v>
      </c>
      <c r="AV219" s="14" t="s">
        <v>167</v>
      </c>
      <c r="AW219" s="14" t="s">
        <v>31</v>
      </c>
      <c r="AX219" s="14" t="s">
        <v>82</v>
      </c>
      <c r="AY219" s="260" t="s">
        <v>161</v>
      </c>
    </row>
    <row r="220" s="2" customFormat="1" ht="16.5" customHeight="1">
      <c r="A220" s="39"/>
      <c r="B220" s="40"/>
      <c r="C220" s="220" t="s">
        <v>300</v>
      </c>
      <c r="D220" s="220" t="s">
        <v>163</v>
      </c>
      <c r="E220" s="221" t="s">
        <v>3191</v>
      </c>
      <c r="F220" s="222" t="s">
        <v>3192</v>
      </c>
      <c r="G220" s="223" t="s">
        <v>379</v>
      </c>
      <c r="H220" s="224">
        <v>35</v>
      </c>
      <c r="I220" s="225"/>
      <c r="J220" s="226">
        <f>ROUND(I220*H220,2)</f>
        <v>0</v>
      </c>
      <c r="K220" s="227"/>
      <c r="L220" s="45"/>
      <c r="M220" s="228" t="s">
        <v>1</v>
      </c>
      <c r="N220" s="229" t="s">
        <v>39</v>
      </c>
      <c r="O220" s="92"/>
      <c r="P220" s="230">
        <f>O220*H220</f>
        <v>0</v>
      </c>
      <c r="Q220" s="230">
        <v>0</v>
      </c>
      <c r="R220" s="230">
        <f>Q220*H220</f>
        <v>0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259</v>
      </c>
      <c r="AT220" s="232" t="s">
        <v>163</v>
      </c>
      <c r="AU220" s="232" t="s">
        <v>84</v>
      </c>
      <c r="AY220" s="18" t="s">
        <v>161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82</v>
      </c>
      <c r="BK220" s="233">
        <f>ROUND(I220*H220,2)</f>
        <v>0</v>
      </c>
      <c r="BL220" s="18" t="s">
        <v>259</v>
      </c>
      <c r="BM220" s="232" t="s">
        <v>3193</v>
      </c>
    </row>
    <row r="221" s="2" customFormat="1">
      <c r="A221" s="39"/>
      <c r="B221" s="40"/>
      <c r="C221" s="41"/>
      <c r="D221" s="234" t="s">
        <v>169</v>
      </c>
      <c r="E221" s="41"/>
      <c r="F221" s="235" t="s">
        <v>3192</v>
      </c>
      <c r="G221" s="41"/>
      <c r="H221" s="41"/>
      <c r="I221" s="236"/>
      <c r="J221" s="41"/>
      <c r="K221" s="41"/>
      <c r="L221" s="45"/>
      <c r="M221" s="237"/>
      <c r="N221" s="238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169</v>
      </c>
      <c r="AU221" s="18" t="s">
        <v>84</v>
      </c>
    </row>
    <row r="222" s="13" customFormat="1">
      <c r="A222" s="13"/>
      <c r="B222" s="239"/>
      <c r="C222" s="240"/>
      <c r="D222" s="234" t="s">
        <v>170</v>
      </c>
      <c r="E222" s="241" t="s">
        <v>1</v>
      </c>
      <c r="F222" s="242" t="s">
        <v>3194</v>
      </c>
      <c r="G222" s="240"/>
      <c r="H222" s="243">
        <v>16</v>
      </c>
      <c r="I222" s="244"/>
      <c r="J222" s="240"/>
      <c r="K222" s="240"/>
      <c r="L222" s="245"/>
      <c r="M222" s="246"/>
      <c r="N222" s="247"/>
      <c r="O222" s="247"/>
      <c r="P222" s="247"/>
      <c r="Q222" s="247"/>
      <c r="R222" s="247"/>
      <c r="S222" s="247"/>
      <c r="T222" s="24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9" t="s">
        <v>170</v>
      </c>
      <c r="AU222" s="249" t="s">
        <v>84</v>
      </c>
      <c r="AV222" s="13" t="s">
        <v>84</v>
      </c>
      <c r="AW222" s="13" t="s">
        <v>31</v>
      </c>
      <c r="AX222" s="13" t="s">
        <v>74</v>
      </c>
      <c r="AY222" s="249" t="s">
        <v>161</v>
      </c>
    </row>
    <row r="223" s="13" customFormat="1">
      <c r="A223" s="13"/>
      <c r="B223" s="239"/>
      <c r="C223" s="240"/>
      <c r="D223" s="234" t="s">
        <v>170</v>
      </c>
      <c r="E223" s="241" t="s">
        <v>1</v>
      </c>
      <c r="F223" s="242" t="s">
        <v>3195</v>
      </c>
      <c r="G223" s="240"/>
      <c r="H223" s="243">
        <v>19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9" t="s">
        <v>170</v>
      </c>
      <c r="AU223" s="249" t="s">
        <v>84</v>
      </c>
      <c r="AV223" s="13" t="s">
        <v>84</v>
      </c>
      <c r="AW223" s="13" t="s">
        <v>31</v>
      </c>
      <c r="AX223" s="13" t="s">
        <v>74</v>
      </c>
      <c r="AY223" s="249" t="s">
        <v>161</v>
      </c>
    </row>
    <row r="224" s="14" customFormat="1">
      <c r="A224" s="14"/>
      <c r="B224" s="250"/>
      <c r="C224" s="251"/>
      <c r="D224" s="234" t="s">
        <v>170</v>
      </c>
      <c r="E224" s="252" t="s">
        <v>1</v>
      </c>
      <c r="F224" s="253" t="s">
        <v>173</v>
      </c>
      <c r="G224" s="251"/>
      <c r="H224" s="254">
        <v>35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0" t="s">
        <v>170</v>
      </c>
      <c r="AU224" s="260" t="s">
        <v>84</v>
      </c>
      <c r="AV224" s="14" t="s">
        <v>167</v>
      </c>
      <c r="AW224" s="14" t="s">
        <v>31</v>
      </c>
      <c r="AX224" s="14" t="s">
        <v>82</v>
      </c>
      <c r="AY224" s="260" t="s">
        <v>161</v>
      </c>
    </row>
    <row r="225" s="2" customFormat="1" ht="24.15" customHeight="1">
      <c r="A225" s="39"/>
      <c r="B225" s="40"/>
      <c r="C225" s="220" t="s">
        <v>304</v>
      </c>
      <c r="D225" s="220" t="s">
        <v>163</v>
      </c>
      <c r="E225" s="221" t="s">
        <v>3196</v>
      </c>
      <c r="F225" s="222" t="s">
        <v>3197</v>
      </c>
      <c r="G225" s="223" t="s">
        <v>379</v>
      </c>
      <c r="H225" s="224">
        <v>14</v>
      </c>
      <c r="I225" s="225"/>
      <c r="J225" s="226">
        <f>ROUND(I225*H225,2)</f>
        <v>0</v>
      </c>
      <c r="K225" s="227"/>
      <c r="L225" s="45"/>
      <c r="M225" s="228" t="s">
        <v>1</v>
      </c>
      <c r="N225" s="229" t="s">
        <v>39</v>
      </c>
      <c r="O225" s="92"/>
      <c r="P225" s="230">
        <f>O225*H225</f>
        <v>0</v>
      </c>
      <c r="Q225" s="230">
        <v>0.00022000000000000001</v>
      </c>
      <c r="R225" s="230">
        <f>Q225*H225</f>
        <v>0.0030800000000000003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259</v>
      </c>
      <c r="AT225" s="232" t="s">
        <v>163</v>
      </c>
      <c r="AU225" s="232" t="s">
        <v>84</v>
      </c>
      <c r="AY225" s="18" t="s">
        <v>161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82</v>
      </c>
      <c r="BK225" s="233">
        <f>ROUND(I225*H225,2)</f>
        <v>0</v>
      </c>
      <c r="BL225" s="18" t="s">
        <v>259</v>
      </c>
      <c r="BM225" s="232" t="s">
        <v>3198</v>
      </c>
    </row>
    <row r="226" s="2" customFormat="1">
      <c r="A226" s="39"/>
      <c r="B226" s="40"/>
      <c r="C226" s="41"/>
      <c r="D226" s="234" t="s">
        <v>169</v>
      </c>
      <c r="E226" s="41"/>
      <c r="F226" s="235" t="s">
        <v>3197</v>
      </c>
      <c r="G226" s="41"/>
      <c r="H226" s="41"/>
      <c r="I226" s="236"/>
      <c r="J226" s="41"/>
      <c r="K226" s="41"/>
      <c r="L226" s="45"/>
      <c r="M226" s="237"/>
      <c r="N226" s="238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169</v>
      </c>
      <c r="AU226" s="18" t="s">
        <v>84</v>
      </c>
    </row>
    <row r="227" s="13" customFormat="1">
      <c r="A227" s="13"/>
      <c r="B227" s="239"/>
      <c r="C227" s="240"/>
      <c r="D227" s="234" t="s">
        <v>170</v>
      </c>
      <c r="E227" s="241" t="s">
        <v>1</v>
      </c>
      <c r="F227" s="242" t="s">
        <v>2991</v>
      </c>
      <c r="G227" s="240"/>
      <c r="H227" s="243">
        <v>10</v>
      </c>
      <c r="I227" s="244"/>
      <c r="J227" s="240"/>
      <c r="K227" s="240"/>
      <c r="L227" s="245"/>
      <c r="M227" s="246"/>
      <c r="N227" s="247"/>
      <c r="O227" s="247"/>
      <c r="P227" s="247"/>
      <c r="Q227" s="247"/>
      <c r="R227" s="247"/>
      <c r="S227" s="247"/>
      <c r="T227" s="24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9" t="s">
        <v>170</v>
      </c>
      <c r="AU227" s="249" t="s">
        <v>84</v>
      </c>
      <c r="AV227" s="13" t="s">
        <v>84</v>
      </c>
      <c r="AW227" s="13" t="s">
        <v>31</v>
      </c>
      <c r="AX227" s="13" t="s">
        <v>74</v>
      </c>
      <c r="AY227" s="249" t="s">
        <v>161</v>
      </c>
    </row>
    <row r="228" s="13" customFormat="1">
      <c r="A228" s="13"/>
      <c r="B228" s="239"/>
      <c r="C228" s="240"/>
      <c r="D228" s="234" t="s">
        <v>170</v>
      </c>
      <c r="E228" s="241" t="s">
        <v>1</v>
      </c>
      <c r="F228" s="242" t="s">
        <v>2881</v>
      </c>
      <c r="G228" s="240"/>
      <c r="H228" s="243">
        <v>4</v>
      </c>
      <c r="I228" s="244"/>
      <c r="J228" s="240"/>
      <c r="K228" s="240"/>
      <c r="L228" s="245"/>
      <c r="M228" s="246"/>
      <c r="N228" s="247"/>
      <c r="O228" s="247"/>
      <c r="P228" s="247"/>
      <c r="Q228" s="247"/>
      <c r="R228" s="247"/>
      <c r="S228" s="247"/>
      <c r="T228" s="24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9" t="s">
        <v>170</v>
      </c>
      <c r="AU228" s="249" t="s">
        <v>84</v>
      </c>
      <c r="AV228" s="13" t="s">
        <v>84</v>
      </c>
      <c r="AW228" s="13" t="s">
        <v>31</v>
      </c>
      <c r="AX228" s="13" t="s">
        <v>74</v>
      </c>
      <c r="AY228" s="249" t="s">
        <v>161</v>
      </c>
    </row>
    <row r="229" s="14" customFormat="1">
      <c r="A229" s="14"/>
      <c r="B229" s="250"/>
      <c r="C229" s="251"/>
      <c r="D229" s="234" t="s">
        <v>170</v>
      </c>
      <c r="E229" s="252" t="s">
        <v>1</v>
      </c>
      <c r="F229" s="253" t="s">
        <v>173</v>
      </c>
      <c r="G229" s="251"/>
      <c r="H229" s="254">
        <v>14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0" t="s">
        <v>170</v>
      </c>
      <c r="AU229" s="260" t="s">
        <v>84</v>
      </c>
      <c r="AV229" s="14" t="s">
        <v>167</v>
      </c>
      <c r="AW229" s="14" t="s">
        <v>31</v>
      </c>
      <c r="AX229" s="14" t="s">
        <v>82</v>
      </c>
      <c r="AY229" s="260" t="s">
        <v>161</v>
      </c>
    </row>
    <row r="230" s="2" customFormat="1" ht="21.75" customHeight="1">
      <c r="A230" s="39"/>
      <c r="B230" s="40"/>
      <c r="C230" s="220" t="s">
        <v>309</v>
      </c>
      <c r="D230" s="220" t="s">
        <v>163</v>
      </c>
      <c r="E230" s="221" t="s">
        <v>3199</v>
      </c>
      <c r="F230" s="222" t="s">
        <v>3200</v>
      </c>
      <c r="G230" s="223" t="s">
        <v>379</v>
      </c>
      <c r="H230" s="224">
        <v>14</v>
      </c>
      <c r="I230" s="225"/>
      <c r="J230" s="226">
        <f>ROUND(I230*H230,2)</f>
        <v>0</v>
      </c>
      <c r="K230" s="227"/>
      <c r="L230" s="45"/>
      <c r="M230" s="228" t="s">
        <v>1</v>
      </c>
      <c r="N230" s="229" t="s">
        <v>39</v>
      </c>
      <c r="O230" s="92"/>
      <c r="P230" s="230">
        <f>O230*H230</f>
        <v>0</v>
      </c>
      <c r="Q230" s="230">
        <v>0.00050000000000000001</v>
      </c>
      <c r="R230" s="230">
        <f>Q230*H230</f>
        <v>0.0070000000000000001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259</v>
      </c>
      <c r="AT230" s="232" t="s">
        <v>163</v>
      </c>
      <c r="AU230" s="232" t="s">
        <v>84</v>
      </c>
      <c r="AY230" s="18" t="s">
        <v>161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82</v>
      </c>
      <c r="BK230" s="233">
        <f>ROUND(I230*H230,2)</f>
        <v>0</v>
      </c>
      <c r="BL230" s="18" t="s">
        <v>259</v>
      </c>
      <c r="BM230" s="232" t="s">
        <v>3201</v>
      </c>
    </row>
    <row r="231" s="2" customFormat="1">
      <c r="A231" s="39"/>
      <c r="B231" s="40"/>
      <c r="C231" s="41"/>
      <c r="D231" s="234" t="s">
        <v>169</v>
      </c>
      <c r="E231" s="41"/>
      <c r="F231" s="235" t="s">
        <v>3200</v>
      </c>
      <c r="G231" s="41"/>
      <c r="H231" s="41"/>
      <c r="I231" s="236"/>
      <c r="J231" s="41"/>
      <c r="K231" s="41"/>
      <c r="L231" s="45"/>
      <c r="M231" s="237"/>
      <c r="N231" s="238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169</v>
      </c>
      <c r="AU231" s="18" t="s">
        <v>84</v>
      </c>
    </row>
    <row r="232" s="13" customFormat="1">
      <c r="A232" s="13"/>
      <c r="B232" s="239"/>
      <c r="C232" s="240"/>
      <c r="D232" s="234" t="s">
        <v>170</v>
      </c>
      <c r="E232" s="241" t="s">
        <v>1</v>
      </c>
      <c r="F232" s="242" t="s">
        <v>2953</v>
      </c>
      <c r="G232" s="240"/>
      <c r="H232" s="243">
        <v>8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9" t="s">
        <v>170</v>
      </c>
      <c r="AU232" s="249" t="s">
        <v>84</v>
      </c>
      <c r="AV232" s="13" t="s">
        <v>84</v>
      </c>
      <c r="AW232" s="13" t="s">
        <v>31</v>
      </c>
      <c r="AX232" s="13" t="s">
        <v>74</v>
      </c>
      <c r="AY232" s="249" t="s">
        <v>161</v>
      </c>
    </row>
    <row r="233" s="13" customFormat="1">
      <c r="A233" s="13"/>
      <c r="B233" s="239"/>
      <c r="C233" s="240"/>
      <c r="D233" s="234" t="s">
        <v>170</v>
      </c>
      <c r="E233" s="241" t="s">
        <v>1</v>
      </c>
      <c r="F233" s="242" t="s">
        <v>3020</v>
      </c>
      <c r="G233" s="240"/>
      <c r="H233" s="243">
        <v>6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9" t="s">
        <v>170</v>
      </c>
      <c r="AU233" s="249" t="s">
        <v>84</v>
      </c>
      <c r="AV233" s="13" t="s">
        <v>84</v>
      </c>
      <c r="AW233" s="13" t="s">
        <v>31</v>
      </c>
      <c r="AX233" s="13" t="s">
        <v>74</v>
      </c>
      <c r="AY233" s="249" t="s">
        <v>161</v>
      </c>
    </row>
    <row r="234" s="14" customFormat="1">
      <c r="A234" s="14"/>
      <c r="B234" s="250"/>
      <c r="C234" s="251"/>
      <c r="D234" s="234" t="s">
        <v>170</v>
      </c>
      <c r="E234" s="252" t="s">
        <v>1</v>
      </c>
      <c r="F234" s="253" t="s">
        <v>173</v>
      </c>
      <c r="G234" s="251"/>
      <c r="H234" s="254">
        <v>14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170</v>
      </c>
      <c r="AU234" s="260" t="s">
        <v>84</v>
      </c>
      <c r="AV234" s="14" t="s">
        <v>167</v>
      </c>
      <c r="AW234" s="14" t="s">
        <v>31</v>
      </c>
      <c r="AX234" s="14" t="s">
        <v>82</v>
      </c>
      <c r="AY234" s="260" t="s">
        <v>161</v>
      </c>
    </row>
    <row r="235" s="2" customFormat="1" ht="24.15" customHeight="1">
      <c r="A235" s="39"/>
      <c r="B235" s="40"/>
      <c r="C235" s="220" t="s">
        <v>314</v>
      </c>
      <c r="D235" s="220" t="s">
        <v>163</v>
      </c>
      <c r="E235" s="221" t="s">
        <v>3202</v>
      </c>
      <c r="F235" s="222" t="s">
        <v>3203</v>
      </c>
      <c r="G235" s="223" t="s">
        <v>379</v>
      </c>
      <c r="H235" s="224">
        <v>3</v>
      </c>
      <c r="I235" s="225"/>
      <c r="J235" s="226">
        <f>ROUND(I235*H235,2)</f>
        <v>0</v>
      </c>
      <c r="K235" s="227"/>
      <c r="L235" s="45"/>
      <c r="M235" s="228" t="s">
        <v>1</v>
      </c>
      <c r="N235" s="229" t="s">
        <v>39</v>
      </c>
      <c r="O235" s="92"/>
      <c r="P235" s="230">
        <f>O235*H235</f>
        <v>0</v>
      </c>
      <c r="Q235" s="230">
        <v>0.0014599999999999999</v>
      </c>
      <c r="R235" s="230">
        <f>Q235*H235</f>
        <v>0.0043800000000000002</v>
      </c>
      <c r="S235" s="230">
        <v>0</v>
      </c>
      <c r="T235" s="23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2" t="s">
        <v>259</v>
      </c>
      <c r="AT235" s="232" t="s">
        <v>163</v>
      </c>
      <c r="AU235" s="232" t="s">
        <v>84</v>
      </c>
      <c r="AY235" s="18" t="s">
        <v>161</v>
      </c>
      <c r="BE235" s="233">
        <f>IF(N235="základní",J235,0)</f>
        <v>0</v>
      </c>
      <c r="BF235" s="233">
        <f>IF(N235="snížená",J235,0)</f>
        <v>0</v>
      </c>
      <c r="BG235" s="233">
        <f>IF(N235="zákl. přenesená",J235,0)</f>
        <v>0</v>
      </c>
      <c r="BH235" s="233">
        <f>IF(N235="sníž. přenesená",J235,0)</f>
        <v>0</v>
      </c>
      <c r="BI235" s="233">
        <f>IF(N235="nulová",J235,0)</f>
        <v>0</v>
      </c>
      <c r="BJ235" s="18" t="s">
        <v>82</v>
      </c>
      <c r="BK235" s="233">
        <f>ROUND(I235*H235,2)</f>
        <v>0</v>
      </c>
      <c r="BL235" s="18" t="s">
        <v>259</v>
      </c>
      <c r="BM235" s="232" t="s">
        <v>3204</v>
      </c>
    </row>
    <row r="236" s="2" customFormat="1">
      <c r="A236" s="39"/>
      <c r="B236" s="40"/>
      <c r="C236" s="41"/>
      <c r="D236" s="234" t="s">
        <v>169</v>
      </c>
      <c r="E236" s="41"/>
      <c r="F236" s="235" t="s">
        <v>3203</v>
      </c>
      <c r="G236" s="41"/>
      <c r="H236" s="41"/>
      <c r="I236" s="236"/>
      <c r="J236" s="41"/>
      <c r="K236" s="41"/>
      <c r="L236" s="45"/>
      <c r="M236" s="237"/>
      <c r="N236" s="238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169</v>
      </c>
      <c r="AU236" s="18" t="s">
        <v>84</v>
      </c>
    </row>
    <row r="237" s="13" customFormat="1">
      <c r="A237" s="13"/>
      <c r="B237" s="239"/>
      <c r="C237" s="240"/>
      <c r="D237" s="234" t="s">
        <v>170</v>
      </c>
      <c r="E237" s="241" t="s">
        <v>1</v>
      </c>
      <c r="F237" s="242" t="s">
        <v>2868</v>
      </c>
      <c r="G237" s="240"/>
      <c r="H237" s="243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170</v>
      </c>
      <c r="AU237" s="249" t="s">
        <v>84</v>
      </c>
      <c r="AV237" s="13" t="s">
        <v>84</v>
      </c>
      <c r="AW237" s="13" t="s">
        <v>31</v>
      </c>
      <c r="AX237" s="13" t="s">
        <v>74</v>
      </c>
      <c r="AY237" s="249" t="s">
        <v>161</v>
      </c>
    </row>
    <row r="238" s="13" customFormat="1">
      <c r="A238" s="13"/>
      <c r="B238" s="239"/>
      <c r="C238" s="240"/>
      <c r="D238" s="234" t="s">
        <v>170</v>
      </c>
      <c r="E238" s="241" t="s">
        <v>1</v>
      </c>
      <c r="F238" s="242" t="s">
        <v>2992</v>
      </c>
      <c r="G238" s="240"/>
      <c r="H238" s="243">
        <v>2</v>
      </c>
      <c r="I238" s="244"/>
      <c r="J238" s="240"/>
      <c r="K238" s="240"/>
      <c r="L238" s="245"/>
      <c r="M238" s="246"/>
      <c r="N238" s="247"/>
      <c r="O238" s="247"/>
      <c r="P238" s="247"/>
      <c r="Q238" s="247"/>
      <c r="R238" s="247"/>
      <c r="S238" s="247"/>
      <c r="T238" s="24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9" t="s">
        <v>170</v>
      </c>
      <c r="AU238" s="249" t="s">
        <v>84</v>
      </c>
      <c r="AV238" s="13" t="s">
        <v>84</v>
      </c>
      <c r="AW238" s="13" t="s">
        <v>31</v>
      </c>
      <c r="AX238" s="13" t="s">
        <v>74</v>
      </c>
      <c r="AY238" s="249" t="s">
        <v>161</v>
      </c>
    </row>
    <row r="239" s="14" customFormat="1">
      <c r="A239" s="14"/>
      <c r="B239" s="250"/>
      <c r="C239" s="251"/>
      <c r="D239" s="234" t="s">
        <v>170</v>
      </c>
      <c r="E239" s="252" t="s">
        <v>1</v>
      </c>
      <c r="F239" s="253" t="s">
        <v>173</v>
      </c>
      <c r="G239" s="251"/>
      <c r="H239" s="254">
        <v>3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0" t="s">
        <v>170</v>
      </c>
      <c r="AU239" s="260" t="s">
        <v>84</v>
      </c>
      <c r="AV239" s="14" t="s">
        <v>167</v>
      </c>
      <c r="AW239" s="14" t="s">
        <v>31</v>
      </c>
      <c r="AX239" s="14" t="s">
        <v>82</v>
      </c>
      <c r="AY239" s="260" t="s">
        <v>161</v>
      </c>
    </row>
    <row r="240" s="2" customFormat="1" ht="24.15" customHeight="1">
      <c r="A240" s="39"/>
      <c r="B240" s="40"/>
      <c r="C240" s="220" t="s">
        <v>320</v>
      </c>
      <c r="D240" s="220" t="s">
        <v>163</v>
      </c>
      <c r="E240" s="221" t="s">
        <v>3205</v>
      </c>
      <c r="F240" s="222" t="s">
        <v>3206</v>
      </c>
      <c r="G240" s="223" t="s">
        <v>379</v>
      </c>
      <c r="H240" s="224">
        <v>8</v>
      </c>
      <c r="I240" s="225"/>
      <c r="J240" s="226">
        <f>ROUND(I240*H240,2)</f>
        <v>0</v>
      </c>
      <c r="K240" s="227"/>
      <c r="L240" s="45"/>
      <c r="M240" s="228" t="s">
        <v>1</v>
      </c>
      <c r="N240" s="229" t="s">
        <v>39</v>
      </c>
      <c r="O240" s="92"/>
      <c r="P240" s="230">
        <f>O240*H240</f>
        <v>0</v>
      </c>
      <c r="Q240" s="230">
        <v>0.00054000000000000001</v>
      </c>
      <c r="R240" s="230">
        <f>Q240*H240</f>
        <v>0.0043200000000000001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259</v>
      </c>
      <c r="AT240" s="232" t="s">
        <v>163</v>
      </c>
      <c r="AU240" s="232" t="s">
        <v>84</v>
      </c>
      <c r="AY240" s="18" t="s">
        <v>161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82</v>
      </c>
      <c r="BK240" s="233">
        <f>ROUND(I240*H240,2)</f>
        <v>0</v>
      </c>
      <c r="BL240" s="18" t="s">
        <v>259</v>
      </c>
      <c r="BM240" s="232" t="s">
        <v>3207</v>
      </c>
    </row>
    <row r="241" s="2" customFormat="1">
      <c r="A241" s="39"/>
      <c r="B241" s="40"/>
      <c r="C241" s="41"/>
      <c r="D241" s="234" t="s">
        <v>169</v>
      </c>
      <c r="E241" s="41"/>
      <c r="F241" s="235" t="s">
        <v>3206</v>
      </c>
      <c r="G241" s="41"/>
      <c r="H241" s="41"/>
      <c r="I241" s="236"/>
      <c r="J241" s="41"/>
      <c r="K241" s="41"/>
      <c r="L241" s="45"/>
      <c r="M241" s="237"/>
      <c r="N241" s="238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169</v>
      </c>
      <c r="AU241" s="18" t="s">
        <v>84</v>
      </c>
    </row>
    <row r="242" s="13" customFormat="1">
      <c r="A242" s="13"/>
      <c r="B242" s="239"/>
      <c r="C242" s="240"/>
      <c r="D242" s="234" t="s">
        <v>170</v>
      </c>
      <c r="E242" s="241" t="s">
        <v>1</v>
      </c>
      <c r="F242" s="242" t="s">
        <v>2896</v>
      </c>
      <c r="G242" s="240"/>
      <c r="H242" s="243">
        <v>4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9" t="s">
        <v>170</v>
      </c>
      <c r="AU242" s="249" t="s">
        <v>84</v>
      </c>
      <c r="AV242" s="13" t="s">
        <v>84</v>
      </c>
      <c r="AW242" s="13" t="s">
        <v>31</v>
      </c>
      <c r="AX242" s="13" t="s">
        <v>74</v>
      </c>
      <c r="AY242" s="249" t="s">
        <v>161</v>
      </c>
    </row>
    <row r="243" s="13" customFormat="1">
      <c r="A243" s="13"/>
      <c r="B243" s="239"/>
      <c r="C243" s="240"/>
      <c r="D243" s="234" t="s">
        <v>170</v>
      </c>
      <c r="E243" s="241" t="s">
        <v>1</v>
      </c>
      <c r="F243" s="242" t="s">
        <v>2881</v>
      </c>
      <c r="G243" s="240"/>
      <c r="H243" s="243">
        <v>4</v>
      </c>
      <c r="I243" s="244"/>
      <c r="J243" s="240"/>
      <c r="K243" s="240"/>
      <c r="L243" s="245"/>
      <c r="M243" s="246"/>
      <c r="N243" s="247"/>
      <c r="O243" s="247"/>
      <c r="P243" s="247"/>
      <c r="Q243" s="247"/>
      <c r="R243" s="247"/>
      <c r="S243" s="247"/>
      <c r="T243" s="24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9" t="s">
        <v>170</v>
      </c>
      <c r="AU243" s="249" t="s">
        <v>84</v>
      </c>
      <c r="AV243" s="13" t="s">
        <v>84</v>
      </c>
      <c r="AW243" s="13" t="s">
        <v>31</v>
      </c>
      <c r="AX243" s="13" t="s">
        <v>74</v>
      </c>
      <c r="AY243" s="249" t="s">
        <v>161</v>
      </c>
    </row>
    <row r="244" s="14" customFormat="1">
      <c r="A244" s="14"/>
      <c r="B244" s="250"/>
      <c r="C244" s="251"/>
      <c r="D244" s="234" t="s">
        <v>170</v>
      </c>
      <c r="E244" s="252" t="s">
        <v>1</v>
      </c>
      <c r="F244" s="253" t="s">
        <v>173</v>
      </c>
      <c r="G244" s="251"/>
      <c r="H244" s="254">
        <v>8</v>
      </c>
      <c r="I244" s="255"/>
      <c r="J244" s="251"/>
      <c r="K244" s="251"/>
      <c r="L244" s="256"/>
      <c r="M244" s="257"/>
      <c r="N244" s="258"/>
      <c r="O244" s="258"/>
      <c r="P244" s="258"/>
      <c r="Q244" s="258"/>
      <c r="R244" s="258"/>
      <c r="S244" s="258"/>
      <c r="T244" s="25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0" t="s">
        <v>170</v>
      </c>
      <c r="AU244" s="260" t="s">
        <v>84</v>
      </c>
      <c r="AV244" s="14" t="s">
        <v>167</v>
      </c>
      <c r="AW244" s="14" t="s">
        <v>31</v>
      </c>
      <c r="AX244" s="14" t="s">
        <v>82</v>
      </c>
      <c r="AY244" s="260" t="s">
        <v>161</v>
      </c>
    </row>
    <row r="245" s="2" customFormat="1" ht="24.15" customHeight="1">
      <c r="A245" s="39"/>
      <c r="B245" s="40"/>
      <c r="C245" s="220" t="s">
        <v>326</v>
      </c>
      <c r="D245" s="220" t="s">
        <v>163</v>
      </c>
      <c r="E245" s="221" t="s">
        <v>3208</v>
      </c>
      <c r="F245" s="222" t="s">
        <v>3209</v>
      </c>
      <c r="G245" s="223" t="s">
        <v>379</v>
      </c>
      <c r="H245" s="224">
        <v>4</v>
      </c>
      <c r="I245" s="225"/>
      <c r="J245" s="226">
        <f>ROUND(I245*H245,2)</f>
        <v>0</v>
      </c>
      <c r="K245" s="227"/>
      <c r="L245" s="45"/>
      <c r="M245" s="228" t="s">
        <v>1</v>
      </c>
      <c r="N245" s="229" t="s">
        <v>39</v>
      </c>
      <c r="O245" s="92"/>
      <c r="P245" s="230">
        <f>O245*H245</f>
        <v>0</v>
      </c>
      <c r="Q245" s="230">
        <v>0.00147</v>
      </c>
      <c r="R245" s="230">
        <f>Q245*H245</f>
        <v>0.0058799999999999998</v>
      </c>
      <c r="S245" s="230">
        <v>0</v>
      </c>
      <c r="T245" s="231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2" t="s">
        <v>259</v>
      </c>
      <c r="AT245" s="232" t="s">
        <v>163</v>
      </c>
      <c r="AU245" s="232" t="s">
        <v>84</v>
      </c>
      <c r="AY245" s="18" t="s">
        <v>161</v>
      </c>
      <c r="BE245" s="233">
        <f>IF(N245="základní",J245,0)</f>
        <v>0</v>
      </c>
      <c r="BF245" s="233">
        <f>IF(N245="snížená",J245,0)</f>
        <v>0</v>
      </c>
      <c r="BG245" s="233">
        <f>IF(N245="zákl. přenesená",J245,0)</f>
        <v>0</v>
      </c>
      <c r="BH245" s="233">
        <f>IF(N245="sníž. přenesená",J245,0)</f>
        <v>0</v>
      </c>
      <c r="BI245" s="233">
        <f>IF(N245="nulová",J245,0)</f>
        <v>0</v>
      </c>
      <c r="BJ245" s="18" t="s">
        <v>82</v>
      </c>
      <c r="BK245" s="233">
        <f>ROUND(I245*H245,2)</f>
        <v>0</v>
      </c>
      <c r="BL245" s="18" t="s">
        <v>259</v>
      </c>
      <c r="BM245" s="232" t="s">
        <v>3210</v>
      </c>
    </row>
    <row r="246" s="2" customFormat="1">
      <c r="A246" s="39"/>
      <c r="B246" s="40"/>
      <c r="C246" s="41"/>
      <c r="D246" s="234" t="s">
        <v>169</v>
      </c>
      <c r="E246" s="41"/>
      <c r="F246" s="235" t="s">
        <v>3209</v>
      </c>
      <c r="G246" s="41"/>
      <c r="H246" s="41"/>
      <c r="I246" s="236"/>
      <c r="J246" s="41"/>
      <c r="K246" s="41"/>
      <c r="L246" s="45"/>
      <c r="M246" s="237"/>
      <c r="N246" s="238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169</v>
      </c>
      <c r="AU246" s="18" t="s">
        <v>84</v>
      </c>
    </row>
    <row r="247" s="13" customFormat="1">
      <c r="A247" s="13"/>
      <c r="B247" s="239"/>
      <c r="C247" s="240"/>
      <c r="D247" s="234" t="s">
        <v>170</v>
      </c>
      <c r="E247" s="241" t="s">
        <v>1</v>
      </c>
      <c r="F247" s="242" t="s">
        <v>2872</v>
      </c>
      <c r="G247" s="240"/>
      <c r="H247" s="243">
        <v>2</v>
      </c>
      <c r="I247" s="244"/>
      <c r="J247" s="240"/>
      <c r="K247" s="240"/>
      <c r="L247" s="245"/>
      <c r="M247" s="246"/>
      <c r="N247" s="247"/>
      <c r="O247" s="247"/>
      <c r="P247" s="247"/>
      <c r="Q247" s="247"/>
      <c r="R247" s="247"/>
      <c r="S247" s="247"/>
      <c r="T247" s="24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9" t="s">
        <v>170</v>
      </c>
      <c r="AU247" s="249" t="s">
        <v>84</v>
      </c>
      <c r="AV247" s="13" t="s">
        <v>84</v>
      </c>
      <c r="AW247" s="13" t="s">
        <v>31</v>
      </c>
      <c r="AX247" s="13" t="s">
        <v>74</v>
      </c>
      <c r="AY247" s="249" t="s">
        <v>161</v>
      </c>
    </row>
    <row r="248" s="13" customFormat="1">
      <c r="A248" s="13"/>
      <c r="B248" s="239"/>
      <c r="C248" s="240"/>
      <c r="D248" s="234" t="s">
        <v>170</v>
      </c>
      <c r="E248" s="241" t="s">
        <v>1</v>
      </c>
      <c r="F248" s="242" t="s">
        <v>2992</v>
      </c>
      <c r="G248" s="240"/>
      <c r="H248" s="243">
        <v>2</v>
      </c>
      <c r="I248" s="244"/>
      <c r="J248" s="240"/>
      <c r="K248" s="240"/>
      <c r="L248" s="245"/>
      <c r="M248" s="246"/>
      <c r="N248" s="247"/>
      <c r="O248" s="247"/>
      <c r="P248" s="247"/>
      <c r="Q248" s="247"/>
      <c r="R248" s="247"/>
      <c r="S248" s="247"/>
      <c r="T248" s="24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9" t="s">
        <v>170</v>
      </c>
      <c r="AU248" s="249" t="s">
        <v>84</v>
      </c>
      <c r="AV248" s="13" t="s">
        <v>84</v>
      </c>
      <c r="AW248" s="13" t="s">
        <v>31</v>
      </c>
      <c r="AX248" s="13" t="s">
        <v>74</v>
      </c>
      <c r="AY248" s="249" t="s">
        <v>161</v>
      </c>
    </row>
    <row r="249" s="14" customFormat="1">
      <c r="A249" s="14"/>
      <c r="B249" s="250"/>
      <c r="C249" s="251"/>
      <c r="D249" s="234" t="s">
        <v>170</v>
      </c>
      <c r="E249" s="252" t="s">
        <v>1</v>
      </c>
      <c r="F249" s="253" t="s">
        <v>173</v>
      </c>
      <c r="G249" s="251"/>
      <c r="H249" s="254">
        <v>4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0" t="s">
        <v>170</v>
      </c>
      <c r="AU249" s="260" t="s">
        <v>84</v>
      </c>
      <c r="AV249" s="14" t="s">
        <v>167</v>
      </c>
      <c r="AW249" s="14" t="s">
        <v>31</v>
      </c>
      <c r="AX249" s="14" t="s">
        <v>82</v>
      </c>
      <c r="AY249" s="260" t="s">
        <v>161</v>
      </c>
    </row>
    <row r="250" s="2" customFormat="1" ht="24.15" customHeight="1">
      <c r="A250" s="39"/>
      <c r="B250" s="40"/>
      <c r="C250" s="220" t="s">
        <v>338</v>
      </c>
      <c r="D250" s="220" t="s">
        <v>163</v>
      </c>
      <c r="E250" s="221" t="s">
        <v>3211</v>
      </c>
      <c r="F250" s="222" t="s">
        <v>3212</v>
      </c>
      <c r="G250" s="223" t="s">
        <v>379</v>
      </c>
      <c r="H250" s="224">
        <v>12</v>
      </c>
      <c r="I250" s="225"/>
      <c r="J250" s="226">
        <f>ROUND(I250*H250,2)</f>
        <v>0</v>
      </c>
      <c r="K250" s="227"/>
      <c r="L250" s="45"/>
      <c r="M250" s="228" t="s">
        <v>1</v>
      </c>
      <c r="N250" s="229" t="s">
        <v>39</v>
      </c>
      <c r="O250" s="92"/>
      <c r="P250" s="230">
        <f>O250*H250</f>
        <v>0</v>
      </c>
      <c r="Q250" s="230">
        <v>0.00051000000000000004</v>
      </c>
      <c r="R250" s="230">
        <f>Q250*H250</f>
        <v>0.0061200000000000004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259</v>
      </c>
      <c r="AT250" s="232" t="s">
        <v>163</v>
      </c>
      <c r="AU250" s="232" t="s">
        <v>84</v>
      </c>
      <c r="AY250" s="18" t="s">
        <v>161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82</v>
      </c>
      <c r="BK250" s="233">
        <f>ROUND(I250*H250,2)</f>
        <v>0</v>
      </c>
      <c r="BL250" s="18" t="s">
        <v>259</v>
      </c>
      <c r="BM250" s="232" t="s">
        <v>3213</v>
      </c>
    </row>
    <row r="251" s="2" customFormat="1">
      <c r="A251" s="39"/>
      <c r="B251" s="40"/>
      <c r="C251" s="41"/>
      <c r="D251" s="234" t="s">
        <v>169</v>
      </c>
      <c r="E251" s="41"/>
      <c r="F251" s="235" t="s">
        <v>3212</v>
      </c>
      <c r="G251" s="41"/>
      <c r="H251" s="41"/>
      <c r="I251" s="236"/>
      <c r="J251" s="41"/>
      <c r="K251" s="41"/>
      <c r="L251" s="45"/>
      <c r="M251" s="237"/>
      <c r="N251" s="238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169</v>
      </c>
      <c r="AU251" s="18" t="s">
        <v>84</v>
      </c>
    </row>
    <row r="252" s="13" customFormat="1">
      <c r="A252" s="13"/>
      <c r="B252" s="239"/>
      <c r="C252" s="240"/>
      <c r="D252" s="234" t="s">
        <v>170</v>
      </c>
      <c r="E252" s="241" t="s">
        <v>1</v>
      </c>
      <c r="F252" s="242" t="s">
        <v>2889</v>
      </c>
      <c r="G252" s="240"/>
      <c r="H252" s="243">
        <v>6</v>
      </c>
      <c r="I252" s="244"/>
      <c r="J252" s="240"/>
      <c r="K252" s="240"/>
      <c r="L252" s="245"/>
      <c r="M252" s="246"/>
      <c r="N252" s="247"/>
      <c r="O252" s="247"/>
      <c r="P252" s="247"/>
      <c r="Q252" s="247"/>
      <c r="R252" s="247"/>
      <c r="S252" s="247"/>
      <c r="T252" s="24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9" t="s">
        <v>170</v>
      </c>
      <c r="AU252" s="249" t="s">
        <v>84</v>
      </c>
      <c r="AV252" s="13" t="s">
        <v>84</v>
      </c>
      <c r="AW252" s="13" t="s">
        <v>31</v>
      </c>
      <c r="AX252" s="13" t="s">
        <v>74</v>
      </c>
      <c r="AY252" s="249" t="s">
        <v>161</v>
      </c>
    </row>
    <row r="253" s="13" customFormat="1">
      <c r="A253" s="13"/>
      <c r="B253" s="239"/>
      <c r="C253" s="240"/>
      <c r="D253" s="234" t="s">
        <v>170</v>
      </c>
      <c r="E253" s="241" t="s">
        <v>1</v>
      </c>
      <c r="F253" s="242" t="s">
        <v>3020</v>
      </c>
      <c r="G253" s="240"/>
      <c r="H253" s="243">
        <v>6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170</v>
      </c>
      <c r="AU253" s="249" t="s">
        <v>84</v>
      </c>
      <c r="AV253" s="13" t="s">
        <v>84</v>
      </c>
      <c r="AW253" s="13" t="s">
        <v>31</v>
      </c>
      <c r="AX253" s="13" t="s">
        <v>74</v>
      </c>
      <c r="AY253" s="249" t="s">
        <v>161</v>
      </c>
    </row>
    <row r="254" s="14" customFormat="1">
      <c r="A254" s="14"/>
      <c r="B254" s="250"/>
      <c r="C254" s="251"/>
      <c r="D254" s="234" t="s">
        <v>170</v>
      </c>
      <c r="E254" s="252" t="s">
        <v>1</v>
      </c>
      <c r="F254" s="253" t="s">
        <v>173</v>
      </c>
      <c r="G254" s="251"/>
      <c r="H254" s="254">
        <v>12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0" t="s">
        <v>170</v>
      </c>
      <c r="AU254" s="260" t="s">
        <v>84</v>
      </c>
      <c r="AV254" s="14" t="s">
        <v>167</v>
      </c>
      <c r="AW254" s="14" t="s">
        <v>31</v>
      </c>
      <c r="AX254" s="14" t="s">
        <v>82</v>
      </c>
      <c r="AY254" s="260" t="s">
        <v>161</v>
      </c>
    </row>
    <row r="255" s="2" customFormat="1" ht="16.5" customHeight="1">
      <c r="A255" s="39"/>
      <c r="B255" s="40"/>
      <c r="C255" s="220" t="s">
        <v>347</v>
      </c>
      <c r="D255" s="220" t="s">
        <v>163</v>
      </c>
      <c r="E255" s="221" t="s">
        <v>3214</v>
      </c>
      <c r="F255" s="222" t="s">
        <v>3215</v>
      </c>
      <c r="G255" s="223" t="s">
        <v>2861</v>
      </c>
      <c r="H255" s="224">
        <v>1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39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259</v>
      </c>
      <c r="AT255" s="232" t="s">
        <v>163</v>
      </c>
      <c r="AU255" s="232" t="s">
        <v>84</v>
      </c>
      <c r="AY255" s="18" t="s">
        <v>161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82</v>
      </c>
      <c r="BK255" s="233">
        <f>ROUND(I255*H255,2)</f>
        <v>0</v>
      </c>
      <c r="BL255" s="18" t="s">
        <v>259</v>
      </c>
      <c r="BM255" s="232" t="s">
        <v>3216</v>
      </c>
    </row>
    <row r="256" s="2" customFormat="1">
      <c r="A256" s="39"/>
      <c r="B256" s="40"/>
      <c r="C256" s="41"/>
      <c r="D256" s="234" t="s">
        <v>169</v>
      </c>
      <c r="E256" s="41"/>
      <c r="F256" s="235" t="s">
        <v>3215</v>
      </c>
      <c r="G256" s="41"/>
      <c r="H256" s="41"/>
      <c r="I256" s="236"/>
      <c r="J256" s="41"/>
      <c r="K256" s="41"/>
      <c r="L256" s="45"/>
      <c r="M256" s="237"/>
      <c r="N256" s="238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169</v>
      </c>
      <c r="AU256" s="18" t="s">
        <v>84</v>
      </c>
    </row>
    <row r="257" s="13" customFormat="1">
      <c r="A257" s="13"/>
      <c r="B257" s="239"/>
      <c r="C257" s="240"/>
      <c r="D257" s="234" t="s">
        <v>170</v>
      </c>
      <c r="E257" s="241" t="s">
        <v>1</v>
      </c>
      <c r="F257" s="242" t="s">
        <v>2868</v>
      </c>
      <c r="G257" s="240"/>
      <c r="H257" s="243">
        <v>1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9" t="s">
        <v>170</v>
      </c>
      <c r="AU257" s="249" t="s">
        <v>84</v>
      </c>
      <c r="AV257" s="13" t="s">
        <v>84</v>
      </c>
      <c r="AW257" s="13" t="s">
        <v>31</v>
      </c>
      <c r="AX257" s="13" t="s">
        <v>82</v>
      </c>
      <c r="AY257" s="249" t="s">
        <v>161</v>
      </c>
    </row>
    <row r="258" s="2" customFormat="1" ht="16.5" customHeight="1">
      <c r="A258" s="39"/>
      <c r="B258" s="40"/>
      <c r="C258" s="220" t="s">
        <v>355</v>
      </c>
      <c r="D258" s="220" t="s">
        <v>163</v>
      </c>
      <c r="E258" s="221" t="s">
        <v>3217</v>
      </c>
      <c r="F258" s="222" t="s">
        <v>3218</v>
      </c>
      <c r="G258" s="223" t="s">
        <v>2861</v>
      </c>
      <c r="H258" s="224">
        <v>4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39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259</v>
      </c>
      <c r="AT258" s="232" t="s">
        <v>163</v>
      </c>
      <c r="AU258" s="232" t="s">
        <v>84</v>
      </c>
      <c r="AY258" s="18" t="s">
        <v>161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82</v>
      </c>
      <c r="BK258" s="233">
        <f>ROUND(I258*H258,2)</f>
        <v>0</v>
      </c>
      <c r="BL258" s="18" t="s">
        <v>259</v>
      </c>
      <c r="BM258" s="232" t="s">
        <v>3219</v>
      </c>
    </row>
    <row r="259" s="2" customFormat="1">
      <c r="A259" s="39"/>
      <c r="B259" s="40"/>
      <c r="C259" s="41"/>
      <c r="D259" s="234" t="s">
        <v>169</v>
      </c>
      <c r="E259" s="41"/>
      <c r="F259" s="235" t="s">
        <v>3218</v>
      </c>
      <c r="G259" s="41"/>
      <c r="H259" s="41"/>
      <c r="I259" s="236"/>
      <c r="J259" s="41"/>
      <c r="K259" s="41"/>
      <c r="L259" s="45"/>
      <c r="M259" s="237"/>
      <c r="N259" s="238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169</v>
      </c>
      <c r="AU259" s="18" t="s">
        <v>84</v>
      </c>
    </row>
    <row r="260" s="13" customFormat="1">
      <c r="A260" s="13"/>
      <c r="B260" s="239"/>
      <c r="C260" s="240"/>
      <c r="D260" s="234" t="s">
        <v>170</v>
      </c>
      <c r="E260" s="241" t="s">
        <v>1</v>
      </c>
      <c r="F260" s="242" t="s">
        <v>2872</v>
      </c>
      <c r="G260" s="240"/>
      <c r="H260" s="243">
        <v>2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9" t="s">
        <v>170</v>
      </c>
      <c r="AU260" s="249" t="s">
        <v>84</v>
      </c>
      <c r="AV260" s="13" t="s">
        <v>84</v>
      </c>
      <c r="AW260" s="13" t="s">
        <v>31</v>
      </c>
      <c r="AX260" s="13" t="s">
        <v>74</v>
      </c>
      <c r="AY260" s="249" t="s">
        <v>161</v>
      </c>
    </row>
    <row r="261" s="13" customFormat="1">
      <c r="A261" s="13"/>
      <c r="B261" s="239"/>
      <c r="C261" s="240"/>
      <c r="D261" s="234" t="s">
        <v>170</v>
      </c>
      <c r="E261" s="241" t="s">
        <v>1</v>
      </c>
      <c r="F261" s="242" t="s">
        <v>2992</v>
      </c>
      <c r="G261" s="240"/>
      <c r="H261" s="243">
        <v>2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9" t="s">
        <v>170</v>
      </c>
      <c r="AU261" s="249" t="s">
        <v>84</v>
      </c>
      <c r="AV261" s="13" t="s">
        <v>84</v>
      </c>
      <c r="AW261" s="13" t="s">
        <v>31</v>
      </c>
      <c r="AX261" s="13" t="s">
        <v>74</v>
      </c>
      <c r="AY261" s="249" t="s">
        <v>161</v>
      </c>
    </row>
    <row r="262" s="14" customFormat="1">
      <c r="A262" s="14"/>
      <c r="B262" s="250"/>
      <c r="C262" s="251"/>
      <c r="D262" s="234" t="s">
        <v>170</v>
      </c>
      <c r="E262" s="252" t="s">
        <v>1</v>
      </c>
      <c r="F262" s="253" t="s">
        <v>173</v>
      </c>
      <c r="G262" s="251"/>
      <c r="H262" s="254">
        <v>4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0" t="s">
        <v>170</v>
      </c>
      <c r="AU262" s="260" t="s">
        <v>84</v>
      </c>
      <c r="AV262" s="14" t="s">
        <v>167</v>
      </c>
      <c r="AW262" s="14" t="s">
        <v>31</v>
      </c>
      <c r="AX262" s="14" t="s">
        <v>82</v>
      </c>
      <c r="AY262" s="260" t="s">
        <v>161</v>
      </c>
    </row>
    <row r="263" s="2" customFormat="1" ht="24.15" customHeight="1">
      <c r="A263" s="39"/>
      <c r="B263" s="40"/>
      <c r="C263" s="220" t="s">
        <v>361</v>
      </c>
      <c r="D263" s="220" t="s">
        <v>163</v>
      </c>
      <c r="E263" s="221" t="s">
        <v>3220</v>
      </c>
      <c r="F263" s="222" t="s">
        <v>3221</v>
      </c>
      <c r="G263" s="223" t="s">
        <v>1585</v>
      </c>
      <c r="H263" s="293"/>
      <c r="I263" s="225"/>
      <c r="J263" s="226">
        <f>ROUND(I263*H263,2)</f>
        <v>0</v>
      </c>
      <c r="K263" s="227"/>
      <c r="L263" s="45"/>
      <c r="M263" s="228" t="s">
        <v>1</v>
      </c>
      <c r="N263" s="229" t="s">
        <v>39</v>
      </c>
      <c r="O263" s="92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259</v>
      </c>
      <c r="AT263" s="232" t="s">
        <v>163</v>
      </c>
      <c r="AU263" s="232" t="s">
        <v>84</v>
      </c>
      <c r="AY263" s="18" t="s">
        <v>161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82</v>
      </c>
      <c r="BK263" s="233">
        <f>ROUND(I263*H263,2)</f>
        <v>0</v>
      </c>
      <c r="BL263" s="18" t="s">
        <v>259</v>
      </c>
      <c r="BM263" s="232" t="s">
        <v>3222</v>
      </c>
    </row>
    <row r="264" s="2" customFormat="1">
      <c r="A264" s="39"/>
      <c r="B264" s="40"/>
      <c r="C264" s="41"/>
      <c r="D264" s="234" t="s">
        <v>169</v>
      </c>
      <c r="E264" s="41"/>
      <c r="F264" s="235" t="s">
        <v>3221</v>
      </c>
      <c r="G264" s="41"/>
      <c r="H264" s="41"/>
      <c r="I264" s="236"/>
      <c r="J264" s="41"/>
      <c r="K264" s="41"/>
      <c r="L264" s="45"/>
      <c r="M264" s="237"/>
      <c r="N264" s="238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169</v>
      </c>
      <c r="AU264" s="18" t="s">
        <v>84</v>
      </c>
    </row>
    <row r="265" s="12" customFormat="1" ht="22.8" customHeight="1">
      <c r="A265" s="12"/>
      <c r="B265" s="204"/>
      <c r="C265" s="205"/>
      <c r="D265" s="206" t="s">
        <v>73</v>
      </c>
      <c r="E265" s="218" t="s">
        <v>3223</v>
      </c>
      <c r="F265" s="218" t="s">
        <v>3224</v>
      </c>
      <c r="G265" s="205"/>
      <c r="H265" s="205"/>
      <c r="I265" s="208"/>
      <c r="J265" s="219">
        <f>BK265</f>
        <v>0</v>
      </c>
      <c r="K265" s="205"/>
      <c r="L265" s="210"/>
      <c r="M265" s="211"/>
      <c r="N265" s="212"/>
      <c r="O265" s="212"/>
      <c r="P265" s="213">
        <f>SUM(P266:P322)</f>
        <v>0</v>
      </c>
      <c r="Q265" s="212"/>
      <c r="R265" s="213">
        <f>SUM(R266:R322)</f>
        <v>1.4101600000000001</v>
      </c>
      <c r="S265" s="212"/>
      <c r="T265" s="214">
        <f>SUM(T266:T322)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5" t="s">
        <v>84</v>
      </c>
      <c r="AT265" s="216" t="s">
        <v>73</v>
      </c>
      <c r="AU265" s="216" t="s">
        <v>82</v>
      </c>
      <c r="AY265" s="215" t="s">
        <v>161</v>
      </c>
      <c r="BK265" s="217">
        <f>SUM(BK266:BK322)</f>
        <v>0</v>
      </c>
    </row>
    <row r="266" s="2" customFormat="1" ht="37.8" customHeight="1">
      <c r="A266" s="39"/>
      <c r="B266" s="40"/>
      <c r="C266" s="220" t="s">
        <v>366</v>
      </c>
      <c r="D266" s="220" t="s">
        <v>163</v>
      </c>
      <c r="E266" s="221" t="s">
        <v>3225</v>
      </c>
      <c r="F266" s="222" t="s">
        <v>3226</v>
      </c>
      <c r="G266" s="223" t="s">
        <v>379</v>
      </c>
      <c r="H266" s="224">
        <v>1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39</v>
      </c>
      <c r="O266" s="92"/>
      <c r="P266" s="230">
        <f>O266*H266</f>
        <v>0</v>
      </c>
      <c r="Q266" s="230">
        <v>0.0114</v>
      </c>
      <c r="R266" s="230">
        <f>Q266*H266</f>
        <v>0.0114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259</v>
      </c>
      <c r="AT266" s="232" t="s">
        <v>163</v>
      </c>
      <c r="AU266" s="232" t="s">
        <v>84</v>
      </c>
      <c r="AY266" s="18" t="s">
        <v>161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82</v>
      </c>
      <c r="BK266" s="233">
        <f>ROUND(I266*H266,2)</f>
        <v>0</v>
      </c>
      <c r="BL266" s="18" t="s">
        <v>259</v>
      </c>
      <c r="BM266" s="232" t="s">
        <v>3227</v>
      </c>
    </row>
    <row r="267" s="2" customFormat="1">
      <c r="A267" s="39"/>
      <c r="B267" s="40"/>
      <c r="C267" s="41"/>
      <c r="D267" s="234" t="s">
        <v>169</v>
      </c>
      <c r="E267" s="41"/>
      <c r="F267" s="235" t="s">
        <v>3226</v>
      </c>
      <c r="G267" s="41"/>
      <c r="H267" s="41"/>
      <c r="I267" s="236"/>
      <c r="J267" s="41"/>
      <c r="K267" s="41"/>
      <c r="L267" s="45"/>
      <c r="M267" s="237"/>
      <c r="N267" s="238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169</v>
      </c>
      <c r="AU267" s="18" t="s">
        <v>84</v>
      </c>
    </row>
    <row r="268" s="13" customFormat="1">
      <c r="A268" s="13"/>
      <c r="B268" s="239"/>
      <c r="C268" s="240"/>
      <c r="D268" s="234" t="s">
        <v>170</v>
      </c>
      <c r="E268" s="241" t="s">
        <v>1</v>
      </c>
      <c r="F268" s="242" t="s">
        <v>2868</v>
      </c>
      <c r="G268" s="240"/>
      <c r="H268" s="243">
        <v>1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9" t="s">
        <v>170</v>
      </c>
      <c r="AU268" s="249" t="s">
        <v>84</v>
      </c>
      <c r="AV268" s="13" t="s">
        <v>84</v>
      </c>
      <c r="AW268" s="13" t="s">
        <v>31</v>
      </c>
      <c r="AX268" s="13" t="s">
        <v>82</v>
      </c>
      <c r="AY268" s="249" t="s">
        <v>161</v>
      </c>
    </row>
    <row r="269" s="2" customFormat="1" ht="37.8" customHeight="1">
      <c r="A269" s="39"/>
      <c r="B269" s="40"/>
      <c r="C269" s="220" t="s">
        <v>371</v>
      </c>
      <c r="D269" s="220" t="s">
        <v>163</v>
      </c>
      <c r="E269" s="221" t="s">
        <v>3228</v>
      </c>
      <c r="F269" s="222" t="s">
        <v>3229</v>
      </c>
      <c r="G269" s="223" t="s">
        <v>379</v>
      </c>
      <c r="H269" s="224">
        <v>3</v>
      </c>
      <c r="I269" s="225"/>
      <c r="J269" s="226">
        <f>ROUND(I269*H269,2)</f>
        <v>0</v>
      </c>
      <c r="K269" s="227"/>
      <c r="L269" s="45"/>
      <c r="M269" s="228" t="s">
        <v>1</v>
      </c>
      <c r="N269" s="229" t="s">
        <v>39</v>
      </c>
      <c r="O269" s="92"/>
      <c r="P269" s="230">
        <f>O269*H269</f>
        <v>0</v>
      </c>
      <c r="Q269" s="230">
        <v>0.013400000000000001</v>
      </c>
      <c r="R269" s="230">
        <f>Q269*H269</f>
        <v>0.0402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259</v>
      </c>
      <c r="AT269" s="232" t="s">
        <v>163</v>
      </c>
      <c r="AU269" s="232" t="s">
        <v>84</v>
      </c>
      <c r="AY269" s="18" t="s">
        <v>161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82</v>
      </c>
      <c r="BK269" s="233">
        <f>ROUND(I269*H269,2)</f>
        <v>0</v>
      </c>
      <c r="BL269" s="18" t="s">
        <v>259</v>
      </c>
      <c r="BM269" s="232" t="s">
        <v>3230</v>
      </c>
    </row>
    <row r="270" s="2" customFormat="1">
      <c r="A270" s="39"/>
      <c r="B270" s="40"/>
      <c r="C270" s="41"/>
      <c r="D270" s="234" t="s">
        <v>169</v>
      </c>
      <c r="E270" s="41"/>
      <c r="F270" s="235" t="s">
        <v>3229</v>
      </c>
      <c r="G270" s="41"/>
      <c r="H270" s="41"/>
      <c r="I270" s="236"/>
      <c r="J270" s="41"/>
      <c r="K270" s="41"/>
      <c r="L270" s="45"/>
      <c r="M270" s="237"/>
      <c r="N270" s="238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169</v>
      </c>
      <c r="AU270" s="18" t="s">
        <v>84</v>
      </c>
    </row>
    <row r="271" s="13" customFormat="1">
      <c r="A271" s="13"/>
      <c r="B271" s="239"/>
      <c r="C271" s="240"/>
      <c r="D271" s="234" t="s">
        <v>170</v>
      </c>
      <c r="E271" s="241" t="s">
        <v>1</v>
      </c>
      <c r="F271" s="242" t="s">
        <v>2872</v>
      </c>
      <c r="G271" s="240"/>
      <c r="H271" s="243">
        <v>2</v>
      </c>
      <c r="I271" s="244"/>
      <c r="J271" s="240"/>
      <c r="K271" s="240"/>
      <c r="L271" s="245"/>
      <c r="M271" s="246"/>
      <c r="N271" s="247"/>
      <c r="O271" s="247"/>
      <c r="P271" s="247"/>
      <c r="Q271" s="247"/>
      <c r="R271" s="247"/>
      <c r="S271" s="247"/>
      <c r="T271" s="24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9" t="s">
        <v>170</v>
      </c>
      <c r="AU271" s="249" t="s">
        <v>84</v>
      </c>
      <c r="AV271" s="13" t="s">
        <v>84</v>
      </c>
      <c r="AW271" s="13" t="s">
        <v>31</v>
      </c>
      <c r="AX271" s="13" t="s">
        <v>74</v>
      </c>
      <c r="AY271" s="249" t="s">
        <v>161</v>
      </c>
    </row>
    <row r="272" s="13" customFormat="1">
      <c r="A272" s="13"/>
      <c r="B272" s="239"/>
      <c r="C272" s="240"/>
      <c r="D272" s="234" t="s">
        <v>170</v>
      </c>
      <c r="E272" s="241" t="s">
        <v>1</v>
      </c>
      <c r="F272" s="242" t="s">
        <v>2877</v>
      </c>
      <c r="G272" s="240"/>
      <c r="H272" s="243">
        <v>1</v>
      </c>
      <c r="I272" s="244"/>
      <c r="J272" s="240"/>
      <c r="K272" s="240"/>
      <c r="L272" s="245"/>
      <c r="M272" s="246"/>
      <c r="N272" s="247"/>
      <c r="O272" s="247"/>
      <c r="P272" s="247"/>
      <c r="Q272" s="247"/>
      <c r="R272" s="247"/>
      <c r="S272" s="247"/>
      <c r="T272" s="24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9" t="s">
        <v>170</v>
      </c>
      <c r="AU272" s="249" t="s">
        <v>84</v>
      </c>
      <c r="AV272" s="13" t="s">
        <v>84</v>
      </c>
      <c r="AW272" s="13" t="s">
        <v>31</v>
      </c>
      <c r="AX272" s="13" t="s">
        <v>74</v>
      </c>
      <c r="AY272" s="249" t="s">
        <v>161</v>
      </c>
    </row>
    <row r="273" s="14" customFormat="1">
      <c r="A273" s="14"/>
      <c r="B273" s="250"/>
      <c r="C273" s="251"/>
      <c r="D273" s="234" t="s">
        <v>170</v>
      </c>
      <c r="E273" s="252" t="s">
        <v>1</v>
      </c>
      <c r="F273" s="253" t="s">
        <v>173</v>
      </c>
      <c r="G273" s="251"/>
      <c r="H273" s="254">
        <v>3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0" t="s">
        <v>170</v>
      </c>
      <c r="AU273" s="260" t="s">
        <v>84</v>
      </c>
      <c r="AV273" s="14" t="s">
        <v>167</v>
      </c>
      <c r="AW273" s="14" t="s">
        <v>31</v>
      </c>
      <c r="AX273" s="14" t="s">
        <v>82</v>
      </c>
      <c r="AY273" s="260" t="s">
        <v>161</v>
      </c>
    </row>
    <row r="274" s="2" customFormat="1" ht="37.8" customHeight="1">
      <c r="A274" s="39"/>
      <c r="B274" s="40"/>
      <c r="C274" s="220" t="s">
        <v>376</v>
      </c>
      <c r="D274" s="220" t="s">
        <v>163</v>
      </c>
      <c r="E274" s="221" t="s">
        <v>3231</v>
      </c>
      <c r="F274" s="222" t="s">
        <v>3232</v>
      </c>
      <c r="G274" s="223" t="s">
        <v>379</v>
      </c>
      <c r="H274" s="224">
        <v>2</v>
      </c>
      <c r="I274" s="225"/>
      <c r="J274" s="226">
        <f>ROUND(I274*H274,2)</f>
        <v>0</v>
      </c>
      <c r="K274" s="227"/>
      <c r="L274" s="45"/>
      <c r="M274" s="228" t="s">
        <v>1</v>
      </c>
      <c r="N274" s="229" t="s">
        <v>39</v>
      </c>
      <c r="O274" s="92"/>
      <c r="P274" s="230">
        <f>O274*H274</f>
        <v>0</v>
      </c>
      <c r="Q274" s="230">
        <v>0.016549999999999999</v>
      </c>
      <c r="R274" s="230">
        <f>Q274*H274</f>
        <v>0.033099999999999997</v>
      </c>
      <c r="S274" s="230">
        <v>0</v>
      </c>
      <c r="T274" s="23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259</v>
      </c>
      <c r="AT274" s="232" t="s">
        <v>163</v>
      </c>
      <c r="AU274" s="232" t="s">
        <v>84</v>
      </c>
      <c r="AY274" s="18" t="s">
        <v>161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82</v>
      </c>
      <c r="BK274" s="233">
        <f>ROUND(I274*H274,2)</f>
        <v>0</v>
      </c>
      <c r="BL274" s="18" t="s">
        <v>259</v>
      </c>
      <c r="BM274" s="232" t="s">
        <v>3233</v>
      </c>
    </row>
    <row r="275" s="2" customFormat="1">
      <c r="A275" s="39"/>
      <c r="B275" s="40"/>
      <c r="C275" s="41"/>
      <c r="D275" s="234" t="s">
        <v>169</v>
      </c>
      <c r="E275" s="41"/>
      <c r="F275" s="235" t="s">
        <v>3232</v>
      </c>
      <c r="G275" s="41"/>
      <c r="H275" s="41"/>
      <c r="I275" s="236"/>
      <c r="J275" s="41"/>
      <c r="K275" s="41"/>
      <c r="L275" s="45"/>
      <c r="M275" s="237"/>
      <c r="N275" s="238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169</v>
      </c>
      <c r="AU275" s="18" t="s">
        <v>84</v>
      </c>
    </row>
    <row r="276" s="13" customFormat="1">
      <c r="A276" s="13"/>
      <c r="B276" s="239"/>
      <c r="C276" s="240"/>
      <c r="D276" s="234" t="s">
        <v>170</v>
      </c>
      <c r="E276" s="241" t="s">
        <v>1</v>
      </c>
      <c r="F276" s="242" t="s">
        <v>2872</v>
      </c>
      <c r="G276" s="240"/>
      <c r="H276" s="243">
        <v>2</v>
      </c>
      <c r="I276" s="244"/>
      <c r="J276" s="240"/>
      <c r="K276" s="240"/>
      <c r="L276" s="245"/>
      <c r="M276" s="246"/>
      <c r="N276" s="247"/>
      <c r="O276" s="247"/>
      <c r="P276" s="247"/>
      <c r="Q276" s="247"/>
      <c r="R276" s="247"/>
      <c r="S276" s="247"/>
      <c r="T276" s="24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9" t="s">
        <v>170</v>
      </c>
      <c r="AU276" s="249" t="s">
        <v>84</v>
      </c>
      <c r="AV276" s="13" t="s">
        <v>84</v>
      </c>
      <c r="AW276" s="13" t="s">
        <v>31</v>
      </c>
      <c r="AX276" s="13" t="s">
        <v>82</v>
      </c>
      <c r="AY276" s="249" t="s">
        <v>161</v>
      </c>
    </row>
    <row r="277" s="2" customFormat="1" ht="37.8" customHeight="1">
      <c r="A277" s="39"/>
      <c r="B277" s="40"/>
      <c r="C277" s="220" t="s">
        <v>382</v>
      </c>
      <c r="D277" s="220" t="s">
        <v>163</v>
      </c>
      <c r="E277" s="221" t="s">
        <v>3234</v>
      </c>
      <c r="F277" s="222" t="s">
        <v>3235</v>
      </c>
      <c r="G277" s="223" t="s">
        <v>379</v>
      </c>
      <c r="H277" s="224">
        <v>1</v>
      </c>
      <c r="I277" s="225"/>
      <c r="J277" s="226">
        <f>ROUND(I277*H277,2)</f>
        <v>0</v>
      </c>
      <c r="K277" s="227"/>
      <c r="L277" s="45"/>
      <c r="M277" s="228" t="s">
        <v>1</v>
      </c>
      <c r="N277" s="229" t="s">
        <v>39</v>
      </c>
      <c r="O277" s="92"/>
      <c r="P277" s="230">
        <f>O277*H277</f>
        <v>0</v>
      </c>
      <c r="Q277" s="230">
        <v>0.022290000000000001</v>
      </c>
      <c r="R277" s="230">
        <f>Q277*H277</f>
        <v>0.022290000000000001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259</v>
      </c>
      <c r="AT277" s="232" t="s">
        <v>163</v>
      </c>
      <c r="AU277" s="232" t="s">
        <v>84</v>
      </c>
      <c r="AY277" s="18" t="s">
        <v>161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82</v>
      </c>
      <c r="BK277" s="233">
        <f>ROUND(I277*H277,2)</f>
        <v>0</v>
      </c>
      <c r="BL277" s="18" t="s">
        <v>259</v>
      </c>
      <c r="BM277" s="232" t="s">
        <v>3236</v>
      </c>
    </row>
    <row r="278" s="2" customFormat="1">
      <c r="A278" s="39"/>
      <c r="B278" s="40"/>
      <c r="C278" s="41"/>
      <c r="D278" s="234" t="s">
        <v>169</v>
      </c>
      <c r="E278" s="41"/>
      <c r="F278" s="235" t="s">
        <v>3235</v>
      </c>
      <c r="G278" s="41"/>
      <c r="H278" s="41"/>
      <c r="I278" s="236"/>
      <c r="J278" s="41"/>
      <c r="K278" s="41"/>
      <c r="L278" s="45"/>
      <c r="M278" s="237"/>
      <c r="N278" s="238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169</v>
      </c>
      <c r="AU278" s="18" t="s">
        <v>84</v>
      </c>
    </row>
    <row r="279" s="13" customFormat="1">
      <c r="A279" s="13"/>
      <c r="B279" s="239"/>
      <c r="C279" s="240"/>
      <c r="D279" s="234" t="s">
        <v>170</v>
      </c>
      <c r="E279" s="241" t="s">
        <v>1</v>
      </c>
      <c r="F279" s="242" t="s">
        <v>2877</v>
      </c>
      <c r="G279" s="240"/>
      <c r="H279" s="243">
        <v>1</v>
      </c>
      <c r="I279" s="244"/>
      <c r="J279" s="240"/>
      <c r="K279" s="240"/>
      <c r="L279" s="245"/>
      <c r="M279" s="246"/>
      <c r="N279" s="247"/>
      <c r="O279" s="247"/>
      <c r="P279" s="247"/>
      <c r="Q279" s="247"/>
      <c r="R279" s="247"/>
      <c r="S279" s="247"/>
      <c r="T279" s="24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9" t="s">
        <v>170</v>
      </c>
      <c r="AU279" s="249" t="s">
        <v>84</v>
      </c>
      <c r="AV279" s="13" t="s">
        <v>84</v>
      </c>
      <c r="AW279" s="13" t="s">
        <v>31</v>
      </c>
      <c r="AX279" s="13" t="s">
        <v>82</v>
      </c>
      <c r="AY279" s="249" t="s">
        <v>161</v>
      </c>
    </row>
    <row r="280" s="2" customFormat="1" ht="37.8" customHeight="1">
      <c r="A280" s="39"/>
      <c r="B280" s="40"/>
      <c r="C280" s="220" t="s">
        <v>386</v>
      </c>
      <c r="D280" s="220" t="s">
        <v>163</v>
      </c>
      <c r="E280" s="221" t="s">
        <v>3237</v>
      </c>
      <c r="F280" s="222" t="s">
        <v>3238</v>
      </c>
      <c r="G280" s="223" t="s">
        <v>379</v>
      </c>
      <c r="H280" s="224">
        <v>3</v>
      </c>
      <c r="I280" s="225"/>
      <c r="J280" s="226">
        <f>ROUND(I280*H280,2)</f>
        <v>0</v>
      </c>
      <c r="K280" s="227"/>
      <c r="L280" s="45"/>
      <c r="M280" s="228" t="s">
        <v>1</v>
      </c>
      <c r="N280" s="229" t="s">
        <v>39</v>
      </c>
      <c r="O280" s="92"/>
      <c r="P280" s="230">
        <f>O280*H280</f>
        <v>0</v>
      </c>
      <c r="Q280" s="230">
        <v>0.0304</v>
      </c>
      <c r="R280" s="230">
        <f>Q280*H280</f>
        <v>0.091200000000000003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259</v>
      </c>
      <c r="AT280" s="232" t="s">
        <v>163</v>
      </c>
      <c r="AU280" s="232" t="s">
        <v>84</v>
      </c>
      <c r="AY280" s="18" t="s">
        <v>161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82</v>
      </c>
      <c r="BK280" s="233">
        <f>ROUND(I280*H280,2)</f>
        <v>0</v>
      </c>
      <c r="BL280" s="18" t="s">
        <v>259</v>
      </c>
      <c r="BM280" s="232" t="s">
        <v>3239</v>
      </c>
    </row>
    <row r="281" s="2" customFormat="1">
      <c r="A281" s="39"/>
      <c r="B281" s="40"/>
      <c r="C281" s="41"/>
      <c r="D281" s="234" t="s">
        <v>169</v>
      </c>
      <c r="E281" s="41"/>
      <c r="F281" s="235" t="s">
        <v>3238</v>
      </c>
      <c r="G281" s="41"/>
      <c r="H281" s="41"/>
      <c r="I281" s="236"/>
      <c r="J281" s="41"/>
      <c r="K281" s="41"/>
      <c r="L281" s="45"/>
      <c r="M281" s="237"/>
      <c r="N281" s="238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169</v>
      </c>
      <c r="AU281" s="18" t="s">
        <v>84</v>
      </c>
    </row>
    <row r="282" s="13" customFormat="1">
      <c r="A282" s="13"/>
      <c r="B282" s="239"/>
      <c r="C282" s="240"/>
      <c r="D282" s="234" t="s">
        <v>170</v>
      </c>
      <c r="E282" s="241" t="s">
        <v>1</v>
      </c>
      <c r="F282" s="242" t="s">
        <v>2819</v>
      </c>
      <c r="G282" s="240"/>
      <c r="H282" s="243">
        <v>3</v>
      </c>
      <c r="I282" s="244"/>
      <c r="J282" s="240"/>
      <c r="K282" s="240"/>
      <c r="L282" s="245"/>
      <c r="M282" s="246"/>
      <c r="N282" s="247"/>
      <c r="O282" s="247"/>
      <c r="P282" s="247"/>
      <c r="Q282" s="247"/>
      <c r="R282" s="247"/>
      <c r="S282" s="247"/>
      <c r="T282" s="24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9" t="s">
        <v>170</v>
      </c>
      <c r="AU282" s="249" t="s">
        <v>84</v>
      </c>
      <c r="AV282" s="13" t="s">
        <v>84</v>
      </c>
      <c r="AW282" s="13" t="s">
        <v>31</v>
      </c>
      <c r="AX282" s="13" t="s">
        <v>82</v>
      </c>
      <c r="AY282" s="249" t="s">
        <v>161</v>
      </c>
    </row>
    <row r="283" s="2" customFormat="1" ht="37.8" customHeight="1">
      <c r="A283" s="39"/>
      <c r="B283" s="40"/>
      <c r="C283" s="220" t="s">
        <v>391</v>
      </c>
      <c r="D283" s="220" t="s">
        <v>163</v>
      </c>
      <c r="E283" s="221" t="s">
        <v>3240</v>
      </c>
      <c r="F283" s="222" t="s">
        <v>3241</v>
      </c>
      <c r="G283" s="223" t="s">
        <v>379</v>
      </c>
      <c r="H283" s="224">
        <v>7</v>
      </c>
      <c r="I283" s="225"/>
      <c r="J283" s="226">
        <f>ROUND(I283*H283,2)</f>
        <v>0</v>
      </c>
      <c r="K283" s="227"/>
      <c r="L283" s="45"/>
      <c r="M283" s="228" t="s">
        <v>1</v>
      </c>
      <c r="N283" s="229" t="s">
        <v>39</v>
      </c>
      <c r="O283" s="92"/>
      <c r="P283" s="230">
        <f>O283*H283</f>
        <v>0</v>
      </c>
      <c r="Q283" s="230">
        <v>0.02828</v>
      </c>
      <c r="R283" s="230">
        <f>Q283*H283</f>
        <v>0.19796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259</v>
      </c>
      <c r="AT283" s="232" t="s">
        <v>163</v>
      </c>
      <c r="AU283" s="232" t="s">
        <v>84</v>
      </c>
      <c r="AY283" s="18" t="s">
        <v>161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82</v>
      </c>
      <c r="BK283" s="233">
        <f>ROUND(I283*H283,2)</f>
        <v>0</v>
      </c>
      <c r="BL283" s="18" t="s">
        <v>259</v>
      </c>
      <c r="BM283" s="232" t="s">
        <v>3242</v>
      </c>
    </row>
    <row r="284" s="2" customFormat="1">
      <c r="A284" s="39"/>
      <c r="B284" s="40"/>
      <c r="C284" s="41"/>
      <c r="D284" s="234" t="s">
        <v>169</v>
      </c>
      <c r="E284" s="41"/>
      <c r="F284" s="235" t="s">
        <v>3241</v>
      </c>
      <c r="G284" s="41"/>
      <c r="H284" s="41"/>
      <c r="I284" s="236"/>
      <c r="J284" s="41"/>
      <c r="K284" s="41"/>
      <c r="L284" s="45"/>
      <c r="M284" s="237"/>
      <c r="N284" s="238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169</v>
      </c>
      <c r="AU284" s="18" t="s">
        <v>84</v>
      </c>
    </row>
    <row r="285" s="13" customFormat="1">
      <c r="A285" s="13"/>
      <c r="B285" s="239"/>
      <c r="C285" s="240"/>
      <c r="D285" s="234" t="s">
        <v>170</v>
      </c>
      <c r="E285" s="241" t="s">
        <v>1</v>
      </c>
      <c r="F285" s="242" t="s">
        <v>2820</v>
      </c>
      <c r="G285" s="240"/>
      <c r="H285" s="243">
        <v>7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9" t="s">
        <v>170</v>
      </c>
      <c r="AU285" s="249" t="s">
        <v>84</v>
      </c>
      <c r="AV285" s="13" t="s">
        <v>84</v>
      </c>
      <c r="AW285" s="13" t="s">
        <v>31</v>
      </c>
      <c r="AX285" s="13" t="s">
        <v>82</v>
      </c>
      <c r="AY285" s="249" t="s">
        <v>161</v>
      </c>
    </row>
    <row r="286" s="2" customFormat="1" ht="37.8" customHeight="1">
      <c r="A286" s="39"/>
      <c r="B286" s="40"/>
      <c r="C286" s="220" t="s">
        <v>395</v>
      </c>
      <c r="D286" s="220" t="s">
        <v>163</v>
      </c>
      <c r="E286" s="221" t="s">
        <v>3243</v>
      </c>
      <c r="F286" s="222" t="s">
        <v>3244</v>
      </c>
      <c r="G286" s="223" t="s">
        <v>379</v>
      </c>
      <c r="H286" s="224">
        <v>1</v>
      </c>
      <c r="I286" s="225"/>
      <c r="J286" s="226">
        <f>ROUND(I286*H286,2)</f>
        <v>0</v>
      </c>
      <c r="K286" s="227"/>
      <c r="L286" s="45"/>
      <c r="M286" s="228" t="s">
        <v>1</v>
      </c>
      <c r="N286" s="229" t="s">
        <v>39</v>
      </c>
      <c r="O286" s="92"/>
      <c r="P286" s="230">
        <f>O286*H286</f>
        <v>0</v>
      </c>
      <c r="Q286" s="230">
        <v>0.034799999999999998</v>
      </c>
      <c r="R286" s="230">
        <f>Q286*H286</f>
        <v>0.034799999999999998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259</v>
      </c>
      <c r="AT286" s="232" t="s">
        <v>163</v>
      </c>
      <c r="AU286" s="232" t="s">
        <v>84</v>
      </c>
      <c r="AY286" s="18" t="s">
        <v>161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82</v>
      </c>
      <c r="BK286" s="233">
        <f>ROUND(I286*H286,2)</f>
        <v>0</v>
      </c>
      <c r="BL286" s="18" t="s">
        <v>259</v>
      </c>
      <c r="BM286" s="232" t="s">
        <v>3245</v>
      </c>
    </row>
    <row r="287" s="2" customFormat="1">
      <c r="A287" s="39"/>
      <c r="B287" s="40"/>
      <c r="C287" s="41"/>
      <c r="D287" s="234" t="s">
        <v>169</v>
      </c>
      <c r="E287" s="41"/>
      <c r="F287" s="235" t="s">
        <v>3244</v>
      </c>
      <c r="G287" s="41"/>
      <c r="H287" s="41"/>
      <c r="I287" s="236"/>
      <c r="J287" s="41"/>
      <c r="K287" s="41"/>
      <c r="L287" s="45"/>
      <c r="M287" s="237"/>
      <c r="N287" s="238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169</v>
      </c>
      <c r="AU287" s="18" t="s">
        <v>84</v>
      </c>
    </row>
    <row r="288" s="13" customFormat="1">
      <c r="A288" s="13"/>
      <c r="B288" s="239"/>
      <c r="C288" s="240"/>
      <c r="D288" s="234" t="s">
        <v>170</v>
      </c>
      <c r="E288" s="241" t="s">
        <v>1</v>
      </c>
      <c r="F288" s="242" t="s">
        <v>2877</v>
      </c>
      <c r="G288" s="240"/>
      <c r="H288" s="243">
        <v>1</v>
      </c>
      <c r="I288" s="244"/>
      <c r="J288" s="240"/>
      <c r="K288" s="240"/>
      <c r="L288" s="245"/>
      <c r="M288" s="246"/>
      <c r="N288" s="247"/>
      <c r="O288" s="247"/>
      <c r="P288" s="247"/>
      <c r="Q288" s="247"/>
      <c r="R288" s="247"/>
      <c r="S288" s="247"/>
      <c r="T288" s="24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9" t="s">
        <v>170</v>
      </c>
      <c r="AU288" s="249" t="s">
        <v>84</v>
      </c>
      <c r="AV288" s="13" t="s">
        <v>84</v>
      </c>
      <c r="AW288" s="13" t="s">
        <v>31</v>
      </c>
      <c r="AX288" s="13" t="s">
        <v>82</v>
      </c>
      <c r="AY288" s="249" t="s">
        <v>161</v>
      </c>
    </row>
    <row r="289" s="2" customFormat="1" ht="37.8" customHeight="1">
      <c r="A289" s="39"/>
      <c r="B289" s="40"/>
      <c r="C289" s="220" t="s">
        <v>400</v>
      </c>
      <c r="D289" s="220" t="s">
        <v>163</v>
      </c>
      <c r="E289" s="221" t="s">
        <v>3246</v>
      </c>
      <c r="F289" s="222" t="s">
        <v>3247</v>
      </c>
      <c r="G289" s="223" t="s">
        <v>379</v>
      </c>
      <c r="H289" s="224">
        <v>1</v>
      </c>
      <c r="I289" s="225"/>
      <c r="J289" s="226">
        <f>ROUND(I289*H289,2)</f>
        <v>0</v>
      </c>
      <c r="K289" s="227"/>
      <c r="L289" s="45"/>
      <c r="M289" s="228" t="s">
        <v>1</v>
      </c>
      <c r="N289" s="229" t="s">
        <v>39</v>
      </c>
      <c r="O289" s="92"/>
      <c r="P289" s="230">
        <f>O289*H289</f>
        <v>0</v>
      </c>
      <c r="Q289" s="230">
        <v>0.03993</v>
      </c>
      <c r="R289" s="230">
        <f>Q289*H289</f>
        <v>0.03993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259</v>
      </c>
      <c r="AT289" s="232" t="s">
        <v>163</v>
      </c>
      <c r="AU289" s="232" t="s">
        <v>84</v>
      </c>
      <c r="AY289" s="18" t="s">
        <v>161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82</v>
      </c>
      <c r="BK289" s="233">
        <f>ROUND(I289*H289,2)</f>
        <v>0</v>
      </c>
      <c r="BL289" s="18" t="s">
        <v>259</v>
      </c>
      <c r="BM289" s="232" t="s">
        <v>3248</v>
      </c>
    </row>
    <row r="290" s="2" customFormat="1">
      <c r="A290" s="39"/>
      <c r="B290" s="40"/>
      <c r="C290" s="41"/>
      <c r="D290" s="234" t="s">
        <v>169</v>
      </c>
      <c r="E290" s="41"/>
      <c r="F290" s="235" t="s">
        <v>3247</v>
      </c>
      <c r="G290" s="41"/>
      <c r="H290" s="41"/>
      <c r="I290" s="236"/>
      <c r="J290" s="41"/>
      <c r="K290" s="41"/>
      <c r="L290" s="45"/>
      <c r="M290" s="237"/>
      <c r="N290" s="238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169</v>
      </c>
      <c r="AU290" s="18" t="s">
        <v>84</v>
      </c>
    </row>
    <row r="291" s="13" customFormat="1">
      <c r="A291" s="13"/>
      <c r="B291" s="239"/>
      <c r="C291" s="240"/>
      <c r="D291" s="234" t="s">
        <v>170</v>
      </c>
      <c r="E291" s="241" t="s">
        <v>1</v>
      </c>
      <c r="F291" s="242" t="s">
        <v>2877</v>
      </c>
      <c r="G291" s="240"/>
      <c r="H291" s="243">
        <v>1</v>
      </c>
      <c r="I291" s="244"/>
      <c r="J291" s="240"/>
      <c r="K291" s="240"/>
      <c r="L291" s="245"/>
      <c r="M291" s="246"/>
      <c r="N291" s="247"/>
      <c r="O291" s="247"/>
      <c r="P291" s="247"/>
      <c r="Q291" s="247"/>
      <c r="R291" s="247"/>
      <c r="S291" s="247"/>
      <c r="T291" s="24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9" t="s">
        <v>170</v>
      </c>
      <c r="AU291" s="249" t="s">
        <v>84</v>
      </c>
      <c r="AV291" s="13" t="s">
        <v>84</v>
      </c>
      <c r="AW291" s="13" t="s">
        <v>31</v>
      </c>
      <c r="AX291" s="13" t="s">
        <v>82</v>
      </c>
      <c r="AY291" s="249" t="s">
        <v>161</v>
      </c>
    </row>
    <row r="292" s="2" customFormat="1" ht="37.8" customHeight="1">
      <c r="A292" s="39"/>
      <c r="B292" s="40"/>
      <c r="C292" s="220" t="s">
        <v>407</v>
      </c>
      <c r="D292" s="220" t="s">
        <v>163</v>
      </c>
      <c r="E292" s="221" t="s">
        <v>3249</v>
      </c>
      <c r="F292" s="222" t="s">
        <v>3250</v>
      </c>
      <c r="G292" s="223" t="s">
        <v>379</v>
      </c>
      <c r="H292" s="224">
        <v>1</v>
      </c>
      <c r="I292" s="225"/>
      <c r="J292" s="226">
        <f>ROUND(I292*H292,2)</f>
        <v>0</v>
      </c>
      <c r="K292" s="227"/>
      <c r="L292" s="45"/>
      <c r="M292" s="228" t="s">
        <v>1</v>
      </c>
      <c r="N292" s="229" t="s">
        <v>39</v>
      </c>
      <c r="O292" s="92"/>
      <c r="P292" s="230">
        <f>O292*H292</f>
        <v>0</v>
      </c>
      <c r="Q292" s="230">
        <v>0.045319999999999999</v>
      </c>
      <c r="R292" s="230">
        <f>Q292*H292</f>
        <v>0.045319999999999999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259</v>
      </c>
      <c r="AT292" s="232" t="s">
        <v>163</v>
      </c>
      <c r="AU292" s="232" t="s">
        <v>84</v>
      </c>
      <c r="AY292" s="18" t="s">
        <v>161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82</v>
      </c>
      <c r="BK292" s="233">
        <f>ROUND(I292*H292,2)</f>
        <v>0</v>
      </c>
      <c r="BL292" s="18" t="s">
        <v>259</v>
      </c>
      <c r="BM292" s="232" t="s">
        <v>3251</v>
      </c>
    </row>
    <row r="293" s="2" customFormat="1">
      <c r="A293" s="39"/>
      <c r="B293" s="40"/>
      <c r="C293" s="41"/>
      <c r="D293" s="234" t="s">
        <v>169</v>
      </c>
      <c r="E293" s="41"/>
      <c r="F293" s="235" t="s">
        <v>3250</v>
      </c>
      <c r="G293" s="41"/>
      <c r="H293" s="41"/>
      <c r="I293" s="236"/>
      <c r="J293" s="41"/>
      <c r="K293" s="41"/>
      <c r="L293" s="45"/>
      <c r="M293" s="237"/>
      <c r="N293" s="238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169</v>
      </c>
      <c r="AU293" s="18" t="s">
        <v>84</v>
      </c>
    </row>
    <row r="294" s="13" customFormat="1">
      <c r="A294" s="13"/>
      <c r="B294" s="239"/>
      <c r="C294" s="240"/>
      <c r="D294" s="234" t="s">
        <v>170</v>
      </c>
      <c r="E294" s="241" t="s">
        <v>1</v>
      </c>
      <c r="F294" s="242" t="s">
        <v>2868</v>
      </c>
      <c r="G294" s="240"/>
      <c r="H294" s="243">
        <v>1</v>
      </c>
      <c r="I294" s="244"/>
      <c r="J294" s="240"/>
      <c r="K294" s="240"/>
      <c r="L294" s="245"/>
      <c r="M294" s="246"/>
      <c r="N294" s="247"/>
      <c r="O294" s="247"/>
      <c r="P294" s="247"/>
      <c r="Q294" s="247"/>
      <c r="R294" s="247"/>
      <c r="S294" s="247"/>
      <c r="T294" s="24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9" t="s">
        <v>170</v>
      </c>
      <c r="AU294" s="249" t="s">
        <v>84</v>
      </c>
      <c r="AV294" s="13" t="s">
        <v>84</v>
      </c>
      <c r="AW294" s="13" t="s">
        <v>31</v>
      </c>
      <c r="AX294" s="13" t="s">
        <v>82</v>
      </c>
      <c r="AY294" s="249" t="s">
        <v>161</v>
      </c>
    </row>
    <row r="295" s="2" customFormat="1" ht="37.8" customHeight="1">
      <c r="A295" s="39"/>
      <c r="B295" s="40"/>
      <c r="C295" s="220" t="s">
        <v>411</v>
      </c>
      <c r="D295" s="220" t="s">
        <v>163</v>
      </c>
      <c r="E295" s="221" t="s">
        <v>3252</v>
      </c>
      <c r="F295" s="222" t="s">
        <v>3253</v>
      </c>
      <c r="G295" s="223" t="s">
        <v>379</v>
      </c>
      <c r="H295" s="224">
        <v>2</v>
      </c>
      <c r="I295" s="225"/>
      <c r="J295" s="226">
        <f>ROUND(I295*H295,2)</f>
        <v>0</v>
      </c>
      <c r="K295" s="227"/>
      <c r="L295" s="45"/>
      <c r="M295" s="228" t="s">
        <v>1</v>
      </c>
      <c r="N295" s="229" t="s">
        <v>39</v>
      </c>
      <c r="O295" s="92"/>
      <c r="P295" s="230">
        <f>O295*H295</f>
        <v>0</v>
      </c>
      <c r="Q295" s="230">
        <v>0.03986</v>
      </c>
      <c r="R295" s="230">
        <f>Q295*H295</f>
        <v>0.079719999999999999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259</v>
      </c>
      <c r="AT295" s="232" t="s">
        <v>163</v>
      </c>
      <c r="AU295" s="232" t="s">
        <v>84</v>
      </c>
      <c r="AY295" s="18" t="s">
        <v>161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82</v>
      </c>
      <c r="BK295" s="233">
        <f>ROUND(I295*H295,2)</f>
        <v>0</v>
      </c>
      <c r="BL295" s="18" t="s">
        <v>259</v>
      </c>
      <c r="BM295" s="232" t="s">
        <v>3254</v>
      </c>
    </row>
    <row r="296" s="2" customFormat="1">
      <c r="A296" s="39"/>
      <c r="B296" s="40"/>
      <c r="C296" s="41"/>
      <c r="D296" s="234" t="s">
        <v>169</v>
      </c>
      <c r="E296" s="41"/>
      <c r="F296" s="235" t="s">
        <v>3253</v>
      </c>
      <c r="G296" s="41"/>
      <c r="H296" s="41"/>
      <c r="I296" s="236"/>
      <c r="J296" s="41"/>
      <c r="K296" s="41"/>
      <c r="L296" s="45"/>
      <c r="M296" s="237"/>
      <c r="N296" s="238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169</v>
      </c>
      <c r="AU296" s="18" t="s">
        <v>84</v>
      </c>
    </row>
    <row r="297" s="13" customFormat="1">
      <c r="A297" s="13"/>
      <c r="B297" s="239"/>
      <c r="C297" s="240"/>
      <c r="D297" s="234" t="s">
        <v>170</v>
      </c>
      <c r="E297" s="241" t="s">
        <v>1</v>
      </c>
      <c r="F297" s="242" t="s">
        <v>2872</v>
      </c>
      <c r="G297" s="240"/>
      <c r="H297" s="243">
        <v>2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9" t="s">
        <v>170</v>
      </c>
      <c r="AU297" s="249" t="s">
        <v>84</v>
      </c>
      <c r="AV297" s="13" t="s">
        <v>84</v>
      </c>
      <c r="AW297" s="13" t="s">
        <v>31</v>
      </c>
      <c r="AX297" s="13" t="s">
        <v>82</v>
      </c>
      <c r="AY297" s="249" t="s">
        <v>161</v>
      </c>
    </row>
    <row r="298" s="2" customFormat="1" ht="37.8" customHeight="1">
      <c r="A298" s="39"/>
      <c r="B298" s="40"/>
      <c r="C298" s="220" t="s">
        <v>415</v>
      </c>
      <c r="D298" s="220" t="s">
        <v>163</v>
      </c>
      <c r="E298" s="221" t="s">
        <v>3255</v>
      </c>
      <c r="F298" s="222" t="s">
        <v>3256</v>
      </c>
      <c r="G298" s="223" t="s">
        <v>379</v>
      </c>
      <c r="H298" s="224">
        <v>4</v>
      </c>
      <c r="I298" s="225"/>
      <c r="J298" s="226">
        <f>ROUND(I298*H298,2)</f>
        <v>0</v>
      </c>
      <c r="K298" s="227"/>
      <c r="L298" s="45"/>
      <c r="M298" s="228" t="s">
        <v>1</v>
      </c>
      <c r="N298" s="229" t="s">
        <v>39</v>
      </c>
      <c r="O298" s="92"/>
      <c r="P298" s="230">
        <f>O298*H298</f>
        <v>0</v>
      </c>
      <c r="Q298" s="230">
        <v>0.057099999999999998</v>
      </c>
      <c r="R298" s="230">
        <f>Q298*H298</f>
        <v>0.22839999999999999</v>
      </c>
      <c r="S298" s="230">
        <v>0</v>
      </c>
      <c r="T298" s="23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2" t="s">
        <v>259</v>
      </c>
      <c r="AT298" s="232" t="s">
        <v>163</v>
      </c>
      <c r="AU298" s="232" t="s">
        <v>84</v>
      </c>
      <c r="AY298" s="18" t="s">
        <v>161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8" t="s">
        <v>82</v>
      </c>
      <c r="BK298" s="233">
        <f>ROUND(I298*H298,2)</f>
        <v>0</v>
      </c>
      <c r="BL298" s="18" t="s">
        <v>259</v>
      </c>
      <c r="BM298" s="232" t="s">
        <v>3257</v>
      </c>
    </row>
    <row r="299" s="2" customFormat="1">
      <c r="A299" s="39"/>
      <c r="B299" s="40"/>
      <c r="C299" s="41"/>
      <c r="D299" s="234" t="s">
        <v>169</v>
      </c>
      <c r="E299" s="41"/>
      <c r="F299" s="235" t="s">
        <v>3256</v>
      </c>
      <c r="G299" s="41"/>
      <c r="H299" s="41"/>
      <c r="I299" s="236"/>
      <c r="J299" s="41"/>
      <c r="K299" s="41"/>
      <c r="L299" s="45"/>
      <c r="M299" s="237"/>
      <c r="N299" s="238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169</v>
      </c>
      <c r="AU299" s="18" t="s">
        <v>84</v>
      </c>
    </row>
    <row r="300" s="13" customFormat="1">
      <c r="A300" s="13"/>
      <c r="B300" s="239"/>
      <c r="C300" s="240"/>
      <c r="D300" s="234" t="s">
        <v>170</v>
      </c>
      <c r="E300" s="241" t="s">
        <v>1</v>
      </c>
      <c r="F300" s="242" t="s">
        <v>2896</v>
      </c>
      <c r="G300" s="240"/>
      <c r="H300" s="243">
        <v>4</v>
      </c>
      <c r="I300" s="244"/>
      <c r="J300" s="240"/>
      <c r="K300" s="240"/>
      <c r="L300" s="245"/>
      <c r="M300" s="246"/>
      <c r="N300" s="247"/>
      <c r="O300" s="247"/>
      <c r="P300" s="247"/>
      <c r="Q300" s="247"/>
      <c r="R300" s="247"/>
      <c r="S300" s="247"/>
      <c r="T300" s="24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9" t="s">
        <v>170</v>
      </c>
      <c r="AU300" s="249" t="s">
        <v>84</v>
      </c>
      <c r="AV300" s="13" t="s">
        <v>84</v>
      </c>
      <c r="AW300" s="13" t="s">
        <v>31</v>
      </c>
      <c r="AX300" s="13" t="s">
        <v>82</v>
      </c>
      <c r="AY300" s="249" t="s">
        <v>161</v>
      </c>
    </row>
    <row r="301" s="2" customFormat="1" ht="37.8" customHeight="1">
      <c r="A301" s="39"/>
      <c r="B301" s="40"/>
      <c r="C301" s="220" t="s">
        <v>421</v>
      </c>
      <c r="D301" s="220" t="s">
        <v>163</v>
      </c>
      <c r="E301" s="221" t="s">
        <v>3258</v>
      </c>
      <c r="F301" s="222" t="s">
        <v>3259</v>
      </c>
      <c r="G301" s="223" t="s">
        <v>379</v>
      </c>
      <c r="H301" s="224">
        <v>1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39</v>
      </c>
      <c r="O301" s="92"/>
      <c r="P301" s="230">
        <f>O301*H301</f>
        <v>0</v>
      </c>
      <c r="Q301" s="230">
        <v>0.041259999999999998</v>
      </c>
      <c r="R301" s="230">
        <f>Q301*H301</f>
        <v>0.041259999999999998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259</v>
      </c>
      <c r="AT301" s="232" t="s">
        <v>163</v>
      </c>
      <c r="AU301" s="232" t="s">
        <v>84</v>
      </c>
      <c r="AY301" s="18" t="s">
        <v>161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82</v>
      </c>
      <c r="BK301" s="233">
        <f>ROUND(I301*H301,2)</f>
        <v>0</v>
      </c>
      <c r="BL301" s="18" t="s">
        <v>259</v>
      </c>
      <c r="BM301" s="232" t="s">
        <v>3260</v>
      </c>
    </row>
    <row r="302" s="2" customFormat="1">
      <c r="A302" s="39"/>
      <c r="B302" s="40"/>
      <c r="C302" s="41"/>
      <c r="D302" s="234" t="s">
        <v>169</v>
      </c>
      <c r="E302" s="41"/>
      <c r="F302" s="235" t="s">
        <v>3259</v>
      </c>
      <c r="G302" s="41"/>
      <c r="H302" s="41"/>
      <c r="I302" s="236"/>
      <c r="J302" s="41"/>
      <c r="K302" s="41"/>
      <c r="L302" s="45"/>
      <c r="M302" s="237"/>
      <c r="N302" s="238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169</v>
      </c>
      <c r="AU302" s="18" t="s">
        <v>84</v>
      </c>
    </row>
    <row r="303" s="13" customFormat="1">
      <c r="A303" s="13"/>
      <c r="B303" s="239"/>
      <c r="C303" s="240"/>
      <c r="D303" s="234" t="s">
        <v>170</v>
      </c>
      <c r="E303" s="241" t="s">
        <v>1</v>
      </c>
      <c r="F303" s="242" t="s">
        <v>2868</v>
      </c>
      <c r="G303" s="240"/>
      <c r="H303" s="243">
        <v>1</v>
      </c>
      <c r="I303" s="244"/>
      <c r="J303" s="240"/>
      <c r="K303" s="240"/>
      <c r="L303" s="245"/>
      <c r="M303" s="246"/>
      <c r="N303" s="247"/>
      <c r="O303" s="247"/>
      <c r="P303" s="247"/>
      <c r="Q303" s="247"/>
      <c r="R303" s="247"/>
      <c r="S303" s="247"/>
      <c r="T303" s="24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9" t="s">
        <v>170</v>
      </c>
      <c r="AU303" s="249" t="s">
        <v>84</v>
      </c>
      <c r="AV303" s="13" t="s">
        <v>84</v>
      </c>
      <c r="AW303" s="13" t="s">
        <v>31</v>
      </c>
      <c r="AX303" s="13" t="s">
        <v>82</v>
      </c>
      <c r="AY303" s="249" t="s">
        <v>161</v>
      </c>
    </row>
    <row r="304" s="2" customFormat="1" ht="37.8" customHeight="1">
      <c r="A304" s="39"/>
      <c r="B304" s="40"/>
      <c r="C304" s="220" t="s">
        <v>425</v>
      </c>
      <c r="D304" s="220" t="s">
        <v>163</v>
      </c>
      <c r="E304" s="221" t="s">
        <v>3261</v>
      </c>
      <c r="F304" s="222" t="s">
        <v>3262</v>
      </c>
      <c r="G304" s="223" t="s">
        <v>379</v>
      </c>
      <c r="H304" s="224">
        <v>1</v>
      </c>
      <c r="I304" s="225"/>
      <c r="J304" s="226">
        <f>ROUND(I304*H304,2)</f>
        <v>0</v>
      </c>
      <c r="K304" s="227"/>
      <c r="L304" s="45"/>
      <c r="M304" s="228" t="s">
        <v>1</v>
      </c>
      <c r="N304" s="229" t="s">
        <v>39</v>
      </c>
      <c r="O304" s="92"/>
      <c r="P304" s="230">
        <f>O304*H304</f>
        <v>0</v>
      </c>
      <c r="Q304" s="230">
        <v>0.058000000000000003</v>
      </c>
      <c r="R304" s="230">
        <f>Q304*H304</f>
        <v>0.058000000000000003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259</v>
      </c>
      <c r="AT304" s="232" t="s">
        <v>163</v>
      </c>
      <c r="AU304" s="232" t="s">
        <v>84</v>
      </c>
      <c r="AY304" s="18" t="s">
        <v>161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82</v>
      </c>
      <c r="BK304" s="233">
        <f>ROUND(I304*H304,2)</f>
        <v>0</v>
      </c>
      <c r="BL304" s="18" t="s">
        <v>259</v>
      </c>
      <c r="BM304" s="232" t="s">
        <v>3263</v>
      </c>
    </row>
    <row r="305" s="2" customFormat="1">
      <c r="A305" s="39"/>
      <c r="B305" s="40"/>
      <c r="C305" s="41"/>
      <c r="D305" s="234" t="s">
        <v>169</v>
      </c>
      <c r="E305" s="41"/>
      <c r="F305" s="235" t="s">
        <v>3262</v>
      </c>
      <c r="G305" s="41"/>
      <c r="H305" s="41"/>
      <c r="I305" s="236"/>
      <c r="J305" s="41"/>
      <c r="K305" s="41"/>
      <c r="L305" s="45"/>
      <c r="M305" s="237"/>
      <c r="N305" s="238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169</v>
      </c>
      <c r="AU305" s="18" t="s">
        <v>84</v>
      </c>
    </row>
    <row r="306" s="13" customFormat="1">
      <c r="A306" s="13"/>
      <c r="B306" s="239"/>
      <c r="C306" s="240"/>
      <c r="D306" s="234" t="s">
        <v>170</v>
      </c>
      <c r="E306" s="241" t="s">
        <v>1</v>
      </c>
      <c r="F306" s="242" t="s">
        <v>2877</v>
      </c>
      <c r="G306" s="240"/>
      <c r="H306" s="243">
        <v>1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9" t="s">
        <v>170</v>
      </c>
      <c r="AU306" s="249" t="s">
        <v>84</v>
      </c>
      <c r="AV306" s="13" t="s">
        <v>84</v>
      </c>
      <c r="AW306" s="13" t="s">
        <v>31</v>
      </c>
      <c r="AX306" s="13" t="s">
        <v>82</v>
      </c>
      <c r="AY306" s="249" t="s">
        <v>161</v>
      </c>
    </row>
    <row r="307" s="2" customFormat="1" ht="37.8" customHeight="1">
      <c r="A307" s="39"/>
      <c r="B307" s="40"/>
      <c r="C307" s="220" t="s">
        <v>431</v>
      </c>
      <c r="D307" s="220" t="s">
        <v>163</v>
      </c>
      <c r="E307" s="221" t="s">
        <v>3264</v>
      </c>
      <c r="F307" s="222" t="s">
        <v>3265</v>
      </c>
      <c r="G307" s="223" t="s">
        <v>379</v>
      </c>
      <c r="H307" s="224">
        <v>3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39</v>
      </c>
      <c r="O307" s="92"/>
      <c r="P307" s="230">
        <f>O307*H307</f>
        <v>0</v>
      </c>
      <c r="Q307" s="230">
        <v>0.069159999999999999</v>
      </c>
      <c r="R307" s="230">
        <f>Q307*H307</f>
        <v>0.20748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259</v>
      </c>
      <c r="AT307" s="232" t="s">
        <v>163</v>
      </c>
      <c r="AU307" s="232" t="s">
        <v>84</v>
      </c>
      <c r="AY307" s="18" t="s">
        <v>161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82</v>
      </c>
      <c r="BK307" s="233">
        <f>ROUND(I307*H307,2)</f>
        <v>0</v>
      </c>
      <c r="BL307" s="18" t="s">
        <v>259</v>
      </c>
      <c r="BM307" s="232" t="s">
        <v>3266</v>
      </c>
    </row>
    <row r="308" s="2" customFormat="1">
      <c r="A308" s="39"/>
      <c r="B308" s="40"/>
      <c r="C308" s="41"/>
      <c r="D308" s="234" t="s">
        <v>169</v>
      </c>
      <c r="E308" s="41"/>
      <c r="F308" s="235" t="s">
        <v>3265</v>
      </c>
      <c r="G308" s="41"/>
      <c r="H308" s="41"/>
      <c r="I308" s="236"/>
      <c r="J308" s="41"/>
      <c r="K308" s="41"/>
      <c r="L308" s="45"/>
      <c r="M308" s="237"/>
      <c r="N308" s="238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169</v>
      </c>
      <c r="AU308" s="18" t="s">
        <v>84</v>
      </c>
    </row>
    <row r="309" s="13" customFormat="1">
      <c r="A309" s="13"/>
      <c r="B309" s="239"/>
      <c r="C309" s="240"/>
      <c r="D309" s="234" t="s">
        <v>170</v>
      </c>
      <c r="E309" s="241" t="s">
        <v>1</v>
      </c>
      <c r="F309" s="242" t="s">
        <v>2873</v>
      </c>
      <c r="G309" s="240"/>
      <c r="H309" s="243">
        <v>3</v>
      </c>
      <c r="I309" s="244"/>
      <c r="J309" s="240"/>
      <c r="K309" s="240"/>
      <c r="L309" s="245"/>
      <c r="M309" s="246"/>
      <c r="N309" s="247"/>
      <c r="O309" s="247"/>
      <c r="P309" s="247"/>
      <c r="Q309" s="247"/>
      <c r="R309" s="247"/>
      <c r="S309" s="247"/>
      <c r="T309" s="24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9" t="s">
        <v>170</v>
      </c>
      <c r="AU309" s="249" t="s">
        <v>84</v>
      </c>
      <c r="AV309" s="13" t="s">
        <v>84</v>
      </c>
      <c r="AW309" s="13" t="s">
        <v>31</v>
      </c>
      <c r="AX309" s="13" t="s">
        <v>82</v>
      </c>
      <c r="AY309" s="249" t="s">
        <v>161</v>
      </c>
    </row>
    <row r="310" s="2" customFormat="1" ht="37.8" customHeight="1">
      <c r="A310" s="39"/>
      <c r="B310" s="40"/>
      <c r="C310" s="220" t="s">
        <v>437</v>
      </c>
      <c r="D310" s="220" t="s">
        <v>163</v>
      </c>
      <c r="E310" s="221" t="s">
        <v>3267</v>
      </c>
      <c r="F310" s="222" t="s">
        <v>3268</v>
      </c>
      <c r="G310" s="223" t="s">
        <v>379</v>
      </c>
      <c r="H310" s="224">
        <v>2</v>
      </c>
      <c r="I310" s="225"/>
      <c r="J310" s="226">
        <f>ROUND(I310*H310,2)</f>
        <v>0</v>
      </c>
      <c r="K310" s="227"/>
      <c r="L310" s="45"/>
      <c r="M310" s="228" t="s">
        <v>1</v>
      </c>
      <c r="N310" s="229" t="s">
        <v>39</v>
      </c>
      <c r="O310" s="92"/>
      <c r="P310" s="230">
        <f>O310*H310</f>
        <v>0</v>
      </c>
      <c r="Q310" s="230">
        <v>0.057849999999999999</v>
      </c>
      <c r="R310" s="230">
        <f>Q310*H310</f>
        <v>0.1157</v>
      </c>
      <c r="S310" s="230">
        <v>0</v>
      </c>
      <c r="T310" s="231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2" t="s">
        <v>259</v>
      </c>
      <c r="AT310" s="232" t="s">
        <v>163</v>
      </c>
      <c r="AU310" s="232" t="s">
        <v>84</v>
      </c>
      <c r="AY310" s="18" t="s">
        <v>161</v>
      </c>
      <c r="BE310" s="233">
        <f>IF(N310="základní",J310,0)</f>
        <v>0</v>
      </c>
      <c r="BF310" s="233">
        <f>IF(N310="snížená",J310,0)</f>
        <v>0</v>
      </c>
      <c r="BG310" s="233">
        <f>IF(N310="zákl. přenesená",J310,0)</f>
        <v>0</v>
      </c>
      <c r="BH310" s="233">
        <f>IF(N310="sníž. přenesená",J310,0)</f>
        <v>0</v>
      </c>
      <c r="BI310" s="233">
        <f>IF(N310="nulová",J310,0)</f>
        <v>0</v>
      </c>
      <c r="BJ310" s="18" t="s">
        <v>82</v>
      </c>
      <c r="BK310" s="233">
        <f>ROUND(I310*H310,2)</f>
        <v>0</v>
      </c>
      <c r="BL310" s="18" t="s">
        <v>259</v>
      </c>
      <c r="BM310" s="232" t="s">
        <v>3269</v>
      </c>
    </row>
    <row r="311" s="2" customFormat="1">
      <c r="A311" s="39"/>
      <c r="B311" s="40"/>
      <c r="C311" s="41"/>
      <c r="D311" s="234" t="s">
        <v>169</v>
      </c>
      <c r="E311" s="41"/>
      <c r="F311" s="235" t="s">
        <v>3268</v>
      </c>
      <c r="G311" s="41"/>
      <c r="H311" s="41"/>
      <c r="I311" s="236"/>
      <c r="J311" s="41"/>
      <c r="K311" s="41"/>
      <c r="L311" s="45"/>
      <c r="M311" s="237"/>
      <c r="N311" s="238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169</v>
      </c>
      <c r="AU311" s="18" t="s">
        <v>84</v>
      </c>
    </row>
    <row r="312" s="13" customFormat="1">
      <c r="A312" s="13"/>
      <c r="B312" s="239"/>
      <c r="C312" s="240"/>
      <c r="D312" s="234" t="s">
        <v>170</v>
      </c>
      <c r="E312" s="241" t="s">
        <v>1</v>
      </c>
      <c r="F312" s="242" t="s">
        <v>2868</v>
      </c>
      <c r="G312" s="240"/>
      <c r="H312" s="243">
        <v>1</v>
      </c>
      <c r="I312" s="244"/>
      <c r="J312" s="240"/>
      <c r="K312" s="240"/>
      <c r="L312" s="245"/>
      <c r="M312" s="246"/>
      <c r="N312" s="247"/>
      <c r="O312" s="247"/>
      <c r="P312" s="247"/>
      <c r="Q312" s="247"/>
      <c r="R312" s="247"/>
      <c r="S312" s="247"/>
      <c r="T312" s="24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9" t="s">
        <v>170</v>
      </c>
      <c r="AU312" s="249" t="s">
        <v>84</v>
      </c>
      <c r="AV312" s="13" t="s">
        <v>84</v>
      </c>
      <c r="AW312" s="13" t="s">
        <v>31</v>
      </c>
      <c r="AX312" s="13" t="s">
        <v>74</v>
      </c>
      <c r="AY312" s="249" t="s">
        <v>161</v>
      </c>
    </row>
    <row r="313" s="13" customFormat="1">
      <c r="A313" s="13"/>
      <c r="B313" s="239"/>
      <c r="C313" s="240"/>
      <c r="D313" s="234" t="s">
        <v>170</v>
      </c>
      <c r="E313" s="241" t="s">
        <v>1</v>
      </c>
      <c r="F313" s="242" t="s">
        <v>2877</v>
      </c>
      <c r="G313" s="240"/>
      <c r="H313" s="243">
        <v>1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9" t="s">
        <v>170</v>
      </c>
      <c r="AU313" s="249" t="s">
        <v>84</v>
      </c>
      <c r="AV313" s="13" t="s">
        <v>84</v>
      </c>
      <c r="AW313" s="13" t="s">
        <v>31</v>
      </c>
      <c r="AX313" s="13" t="s">
        <v>74</v>
      </c>
      <c r="AY313" s="249" t="s">
        <v>161</v>
      </c>
    </row>
    <row r="314" s="14" customFormat="1">
      <c r="A314" s="14"/>
      <c r="B314" s="250"/>
      <c r="C314" s="251"/>
      <c r="D314" s="234" t="s">
        <v>170</v>
      </c>
      <c r="E314" s="252" t="s">
        <v>1</v>
      </c>
      <c r="F314" s="253" t="s">
        <v>173</v>
      </c>
      <c r="G314" s="251"/>
      <c r="H314" s="254">
        <v>2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0" t="s">
        <v>170</v>
      </c>
      <c r="AU314" s="260" t="s">
        <v>84</v>
      </c>
      <c r="AV314" s="14" t="s">
        <v>167</v>
      </c>
      <c r="AW314" s="14" t="s">
        <v>31</v>
      </c>
      <c r="AX314" s="14" t="s">
        <v>82</v>
      </c>
      <c r="AY314" s="260" t="s">
        <v>161</v>
      </c>
    </row>
    <row r="315" s="2" customFormat="1" ht="37.8" customHeight="1">
      <c r="A315" s="39"/>
      <c r="B315" s="40"/>
      <c r="C315" s="220" t="s">
        <v>441</v>
      </c>
      <c r="D315" s="220" t="s">
        <v>163</v>
      </c>
      <c r="E315" s="221" t="s">
        <v>3270</v>
      </c>
      <c r="F315" s="222" t="s">
        <v>3271</v>
      </c>
      <c r="G315" s="223" t="s">
        <v>379</v>
      </c>
      <c r="H315" s="224">
        <v>1</v>
      </c>
      <c r="I315" s="225"/>
      <c r="J315" s="226">
        <f>ROUND(I315*H315,2)</f>
        <v>0</v>
      </c>
      <c r="K315" s="227"/>
      <c r="L315" s="45"/>
      <c r="M315" s="228" t="s">
        <v>1</v>
      </c>
      <c r="N315" s="229" t="s">
        <v>39</v>
      </c>
      <c r="O315" s="92"/>
      <c r="P315" s="230">
        <f>O315*H315</f>
        <v>0</v>
      </c>
      <c r="Q315" s="230">
        <v>0.065799999999999997</v>
      </c>
      <c r="R315" s="230">
        <f>Q315*H315</f>
        <v>0.065799999999999997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259</v>
      </c>
      <c r="AT315" s="232" t="s">
        <v>163</v>
      </c>
      <c r="AU315" s="232" t="s">
        <v>84</v>
      </c>
      <c r="AY315" s="18" t="s">
        <v>161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82</v>
      </c>
      <c r="BK315" s="233">
        <f>ROUND(I315*H315,2)</f>
        <v>0</v>
      </c>
      <c r="BL315" s="18" t="s">
        <v>259</v>
      </c>
      <c r="BM315" s="232" t="s">
        <v>3272</v>
      </c>
    </row>
    <row r="316" s="2" customFormat="1">
      <c r="A316" s="39"/>
      <c r="B316" s="40"/>
      <c r="C316" s="41"/>
      <c r="D316" s="234" t="s">
        <v>169</v>
      </c>
      <c r="E316" s="41"/>
      <c r="F316" s="235" t="s">
        <v>3271</v>
      </c>
      <c r="G316" s="41"/>
      <c r="H316" s="41"/>
      <c r="I316" s="236"/>
      <c r="J316" s="41"/>
      <c r="K316" s="41"/>
      <c r="L316" s="45"/>
      <c r="M316" s="237"/>
      <c r="N316" s="238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169</v>
      </c>
      <c r="AU316" s="18" t="s">
        <v>84</v>
      </c>
    </row>
    <row r="317" s="13" customFormat="1">
      <c r="A317" s="13"/>
      <c r="B317" s="239"/>
      <c r="C317" s="240"/>
      <c r="D317" s="234" t="s">
        <v>170</v>
      </c>
      <c r="E317" s="241" t="s">
        <v>1</v>
      </c>
      <c r="F317" s="242" t="s">
        <v>2877</v>
      </c>
      <c r="G317" s="240"/>
      <c r="H317" s="243">
        <v>1</v>
      </c>
      <c r="I317" s="244"/>
      <c r="J317" s="240"/>
      <c r="K317" s="240"/>
      <c r="L317" s="245"/>
      <c r="M317" s="246"/>
      <c r="N317" s="247"/>
      <c r="O317" s="247"/>
      <c r="P317" s="247"/>
      <c r="Q317" s="247"/>
      <c r="R317" s="247"/>
      <c r="S317" s="247"/>
      <c r="T317" s="24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9" t="s">
        <v>170</v>
      </c>
      <c r="AU317" s="249" t="s">
        <v>84</v>
      </c>
      <c r="AV317" s="13" t="s">
        <v>84</v>
      </c>
      <c r="AW317" s="13" t="s">
        <v>31</v>
      </c>
      <c r="AX317" s="13" t="s">
        <v>82</v>
      </c>
      <c r="AY317" s="249" t="s">
        <v>161</v>
      </c>
    </row>
    <row r="318" s="2" customFormat="1" ht="37.8" customHeight="1">
      <c r="A318" s="39"/>
      <c r="B318" s="40"/>
      <c r="C318" s="220" t="s">
        <v>446</v>
      </c>
      <c r="D318" s="220" t="s">
        <v>163</v>
      </c>
      <c r="E318" s="221" t="s">
        <v>3273</v>
      </c>
      <c r="F318" s="222" t="s">
        <v>3274</v>
      </c>
      <c r="G318" s="223" t="s">
        <v>379</v>
      </c>
      <c r="H318" s="224">
        <v>1</v>
      </c>
      <c r="I318" s="225"/>
      <c r="J318" s="226">
        <f>ROUND(I318*H318,2)</f>
        <v>0</v>
      </c>
      <c r="K318" s="227"/>
      <c r="L318" s="45"/>
      <c r="M318" s="228" t="s">
        <v>1</v>
      </c>
      <c r="N318" s="229" t="s">
        <v>39</v>
      </c>
      <c r="O318" s="92"/>
      <c r="P318" s="230">
        <f>O318*H318</f>
        <v>0</v>
      </c>
      <c r="Q318" s="230">
        <v>0.097600000000000006</v>
      </c>
      <c r="R318" s="230">
        <f>Q318*H318</f>
        <v>0.097600000000000006</v>
      </c>
      <c r="S318" s="230">
        <v>0</v>
      </c>
      <c r="T318" s="23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259</v>
      </c>
      <c r="AT318" s="232" t="s">
        <v>163</v>
      </c>
      <c r="AU318" s="232" t="s">
        <v>84</v>
      </c>
      <c r="AY318" s="18" t="s">
        <v>161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82</v>
      </c>
      <c r="BK318" s="233">
        <f>ROUND(I318*H318,2)</f>
        <v>0</v>
      </c>
      <c r="BL318" s="18" t="s">
        <v>259</v>
      </c>
      <c r="BM318" s="232" t="s">
        <v>3275</v>
      </c>
    </row>
    <row r="319" s="2" customFormat="1">
      <c r="A319" s="39"/>
      <c r="B319" s="40"/>
      <c r="C319" s="41"/>
      <c r="D319" s="234" t="s">
        <v>169</v>
      </c>
      <c r="E319" s="41"/>
      <c r="F319" s="235" t="s">
        <v>3274</v>
      </c>
      <c r="G319" s="41"/>
      <c r="H319" s="41"/>
      <c r="I319" s="236"/>
      <c r="J319" s="41"/>
      <c r="K319" s="41"/>
      <c r="L319" s="45"/>
      <c r="M319" s="237"/>
      <c r="N319" s="238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169</v>
      </c>
      <c r="AU319" s="18" t="s">
        <v>84</v>
      </c>
    </row>
    <row r="320" s="13" customFormat="1">
      <c r="A320" s="13"/>
      <c r="B320" s="239"/>
      <c r="C320" s="240"/>
      <c r="D320" s="234" t="s">
        <v>170</v>
      </c>
      <c r="E320" s="241" t="s">
        <v>1</v>
      </c>
      <c r="F320" s="242" t="s">
        <v>2877</v>
      </c>
      <c r="G320" s="240"/>
      <c r="H320" s="243">
        <v>1</v>
      </c>
      <c r="I320" s="244"/>
      <c r="J320" s="240"/>
      <c r="K320" s="240"/>
      <c r="L320" s="245"/>
      <c r="M320" s="246"/>
      <c r="N320" s="247"/>
      <c r="O320" s="247"/>
      <c r="P320" s="247"/>
      <c r="Q320" s="247"/>
      <c r="R320" s="247"/>
      <c r="S320" s="247"/>
      <c r="T320" s="24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9" t="s">
        <v>170</v>
      </c>
      <c r="AU320" s="249" t="s">
        <v>84</v>
      </c>
      <c r="AV320" s="13" t="s">
        <v>84</v>
      </c>
      <c r="AW320" s="13" t="s">
        <v>31</v>
      </c>
      <c r="AX320" s="13" t="s">
        <v>82</v>
      </c>
      <c r="AY320" s="249" t="s">
        <v>161</v>
      </c>
    </row>
    <row r="321" s="2" customFormat="1" ht="24.15" customHeight="1">
      <c r="A321" s="39"/>
      <c r="B321" s="40"/>
      <c r="C321" s="220" t="s">
        <v>451</v>
      </c>
      <c r="D321" s="220" t="s">
        <v>163</v>
      </c>
      <c r="E321" s="221" t="s">
        <v>3276</v>
      </c>
      <c r="F321" s="222" t="s">
        <v>3277</v>
      </c>
      <c r="G321" s="223" t="s">
        <v>1585</v>
      </c>
      <c r="H321" s="293"/>
      <c r="I321" s="225"/>
      <c r="J321" s="226">
        <f>ROUND(I321*H321,2)</f>
        <v>0</v>
      </c>
      <c r="K321" s="227"/>
      <c r="L321" s="45"/>
      <c r="M321" s="228" t="s">
        <v>1</v>
      </c>
      <c r="N321" s="229" t="s">
        <v>39</v>
      </c>
      <c r="O321" s="92"/>
      <c r="P321" s="230">
        <f>O321*H321</f>
        <v>0</v>
      </c>
      <c r="Q321" s="230">
        <v>0</v>
      </c>
      <c r="R321" s="230">
        <f>Q321*H321</f>
        <v>0</v>
      </c>
      <c r="S321" s="230">
        <v>0</v>
      </c>
      <c r="T321" s="231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2" t="s">
        <v>259</v>
      </c>
      <c r="AT321" s="232" t="s">
        <v>163</v>
      </c>
      <c r="AU321" s="232" t="s">
        <v>84</v>
      </c>
      <c r="AY321" s="18" t="s">
        <v>161</v>
      </c>
      <c r="BE321" s="233">
        <f>IF(N321="základní",J321,0)</f>
        <v>0</v>
      </c>
      <c r="BF321" s="233">
        <f>IF(N321="snížená",J321,0)</f>
        <v>0</v>
      </c>
      <c r="BG321" s="233">
        <f>IF(N321="zákl. přenesená",J321,0)</f>
        <v>0</v>
      </c>
      <c r="BH321" s="233">
        <f>IF(N321="sníž. přenesená",J321,0)</f>
        <v>0</v>
      </c>
      <c r="BI321" s="233">
        <f>IF(N321="nulová",J321,0)</f>
        <v>0</v>
      </c>
      <c r="BJ321" s="18" t="s">
        <v>82</v>
      </c>
      <c r="BK321" s="233">
        <f>ROUND(I321*H321,2)</f>
        <v>0</v>
      </c>
      <c r="BL321" s="18" t="s">
        <v>259</v>
      </c>
      <c r="BM321" s="232" t="s">
        <v>3278</v>
      </c>
    </row>
    <row r="322" s="2" customFormat="1">
      <c r="A322" s="39"/>
      <c r="B322" s="40"/>
      <c r="C322" s="41"/>
      <c r="D322" s="234" t="s">
        <v>169</v>
      </c>
      <c r="E322" s="41"/>
      <c r="F322" s="235" t="s">
        <v>3277</v>
      </c>
      <c r="G322" s="41"/>
      <c r="H322" s="41"/>
      <c r="I322" s="236"/>
      <c r="J322" s="41"/>
      <c r="K322" s="41"/>
      <c r="L322" s="45"/>
      <c r="M322" s="237"/>
      <c r="N322" s="238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169</v>
      </c>
      <c r="AU322" s="18" t="s">
        <v>84</v>
      </c>
    </row>
    <row r="323" s="12" customFormat="1" ht="25.92" customHeight="1">
      <c r="A323" s="12"/>
      <c r="B323" s="204"/>
      <c r="C323" s="205"/>
      <c r="D323" s="206" t="s">
        <v>73</v>
      </c>
      <c r="E323" s="207" t="s">
        <v>3082</v>
      </c>
      <c r="F323" s="207" t="s">
        <v>3279</v>
      </c>
      <c r="G323" s="205"/>
      <c r="H323" s="205"/>
      <c r="I323" s="208"/>
      <c r="J323" s="209">
        <f>BK323</f>
        <v>0</v>
      </c>
      <c r="K323" s="205"/>
      <c r="L323" s="210"/>
      <c r="M323" s="211"/>
      <c r="N323" s="212"/>
      <c r="O323" s="212"/>
      <c r="P323" s="213">
        <f>SUM(P324:P329)</f>
        <v>0</v>
      </c>
      <c r="Q323" s="212"/>
      <c r="R323" s="213">
        <f>SUM(R324:R329)</f>
        <v>0</v>
      </c>
      <c r="S323" s="212"/>
      <c r="T323" s="214">
        <f>SUM(T324:T329)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15" t="s">
        <v>167</v>
      </c>
      <c r="AT323" s="216" t="s">
        <v>73</v>
      </c>
      <c r="AU323" s="216" t="s">
        <v>74</v>
      </c>
      <c r="AY323" s="215" t="s">
        <v>161</v>
      </c>
      <c r="BK323" s="217">
        <f>SUM(BK324:BK329)</f>
        <v>0</v>
      </c>
    </row>
    <row r="324" s="2" customFormat="1" ht="16.5" customHeight="1">
      <c r="A324" s="39"/>
      <c r="B324" s="40"/>
      <c r="C324" s="220" t="s">
        <v>456</v>
      </c>
      <c r="D324" s="220" t="s">
        <v>163</v>
      </c>
      <c r="E324" s="221" t="s">
        <v>3280</v>
      </c>
      <c r="F324" s="222" t="s">
        <v>3281</v>
      </c>
      <c r="G324" s="223" t="s">
        <v>793</v>
      </c>
      <c r="H324" s="224">
        <v>1</v>
      </c>
      <c r="I324" s="225"/>
      <c r="J324" s="226">
        <f>ROUND(I324*H324,2)</f>
        <v>0</v>
      </c>
      <c r="K324" s="227"/>
      <c r="L324" s="45"/>
      <c r="M324" s="228" t="s">
        <v>1</v>
      </c>
      <c r="N324" s="229" t="s">
        <v>39</v>
      </c>
      <c r="O324" s="92"/>
      <c r="P324" s="230">
        <f>O324*H324</f>
        <v>0</v>
      </c>
      <c r="Q324" s="230">
        <v>0</v>
      </c>
      <c r="R324" s="230">
        <f>Q324*H324</f>
        <v>0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167</v>
      </c>
      <c r="AT324" s="232" t="s">
        <v>163</v>
      </c>
      <c r="AU324" s="232" t="s">
        <v>82</v>
      </c>
      <c r="AY324" s="18" t="s">
        <v>161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82</v>
      </c>
      <c r="BK324" s="233">
        <f>ROUND(I324*H324,2)</f>
        <v>0</v>
      </c>
      <c r="BL324" s="18" t="s">
        <v>167</v>
      </c>
      <c r="BM324" s="232" t="s">
        <v>3282</v>
      </c>
    </row>
    <row r="325" s="2" customFormat="1">
      <c r="A325" s="39"/>
      <c r="B325" s="40"/>
      <c r="C325" s="41"/>
      <c r="D325" s="234" t="s">
        <v>169</v>
      </c>
      <c r="E325" s="41"/>
      <c r="F325" s="235" t="s">
        <v>3281</v>
      </c>
      <c r="G325" s="41"/>
      <c r="H325" s="41"/>
      <c r="I325" s="236"/>
      <c r="J325" s="41"/>
      <c r="K325" s="41"/>
      <c r="L325" s="45"/>
      <c r="M325" s="237"/>
      <c r="N325" s="238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169</v>
      </c>
      <c r="AU325" s="18" t="s">
        <v>82</v>
      </c>
    </row>
    <row r="326" s="2" customFormat="1" ht="16.5" customHeight="1">
      <c r="A326" s="39"/>
      <c r="B326" s="40"/>
      <c r="C326" s="220" t="s">
        <v>461</v>
      </c>
      <c r="D326" s="220" t="s">
        <v>163</v>
      </c>
      <c r="E326" s="221" t="s">
        <v>3283</v>
      </c>
      <c r="F326" s="222" t="s">
        <v>3284</v>
      </c>
      <c r="G326" s="223" t="s">
        <v>793</v>
      </c>
      <c r="H326" s="224">
        <v>1</v>
      </c>
      <c r="I326" s="225"/>
      <c r="J326" s="226">
        <f>ROUND(I326*H326,2)</f>
        <v>0</v>
      </c>
      <c r="K326" s="227"/>
      <c r="L326" s="45"/>
      <c r="M326" s="228" t="s">
        <v>1</v>
      </c>
      <c r="N326" s="229" t="s">
        <v>39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</v>
      </c>
      <c r="T326" s="23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167</v>
      </c>
      <c r="AT326" s="232" t="s">
        <v>163</v>
      </c>
      <c r="AU326" s="232" t="s">
        <v>82</v>
      </c>
      <c r="AY326" s="18" t="s">
        <v>161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82</v>
      </c>
      <c r="BK326" s="233">
        <f>ROUND(I326*H326,2)</f>
        <v>0</v>
      </c>
      <c r="BL326" s="18" t="s">
        <v>167</v>
      </c>
      <c r="BM326" s="232" t="s">
        <v>3285</v>
      </c>
    </row>
    <row r="327" s="2" customFormat="1">
      <c r="A327" s="39"/>
      <c r="B327" s="40"/>
      <c r="C327" s="41"/>
      <c r="D327" s="234" t="s">
        <v>169</v>
      </c>
      <c r="E327" s="41"/>
      <c r="F327" s="235" t="s">
        <v>3284</v>
      </c>
      <c r="G327" s="41"/>
      <c r="H327" s="41"/>
      <c r="I327" s="236"/>
      <c r="J327" s="41"/>
      <c r="K327" s="41"/>
      <c r="L327" s="45"/>
      <c r="M327" s="237"/>
      <c r="N327" s="238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169</v>
      </c>
      <c r="AU327" s="18" t="s">
        <v>82</v>
      </c>
    </row>
    <row r="328" s="2" customFormat="1" ht="16.5" customHeight="1">
      <c r="A328" s="39"/>
      <c r="B328" s="40"/>
      <c r="C328" s="220" t="s">
        <v>465</v>
      </c>
      <c r="D328" s="220" t="s">
        <v>163</v>
      </c>
      <c r="E328" s="221" t="s">
        <v>3286</v>
      </c>
      <c r="F328" s="222" t="s">
        <v>3287</v>
      </c>
      <c r="G328" s="223" t="s">
        <v>793</v>
      </c>
      <c r="H328" s="224">
        <v>1</v>
      </c>
      <c r="I328" s="225"/>
      <c r="J328" s="226">
        <f>ROUND(I328*H328,2)</f>
        <v>0</v>
      </c>
      <c r="K328" s="227"/>
      <c r="L328" s="45"/>
      <c r="M328" s="228" t="s">
        <v>1</v>
      </c>
      <c r="N328" s="229" t="s">
        <v>39</v>
      </c>
      <c r="O328" s="92"/>
      <c r="P328" s="230">
        <f>O328*H328</f>
        <v>0</v>
      </c>
      <c r="Q328" s="230">
        <v>0</v>
      </c>
      <c r="R328" s="230">
        <f>Q328*H328</f>
        <v>0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167</v>
      </c>
      <c r="AT328" s="232" t="s">
        <v>163</v>
      </c>
      <c r="AU328" s="232" t="s">
        <v>82</v>
      </c>
      <c r="AY328" s="18" t="s">
        <v>161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82</v>
      </c>
      <c r="BK328" s="233">
        <f>ROUND(I328*H328,2)</f>
        <v>0</v>
      </c>
      <c r="BL328" s="18" t="s">
        <v>167</v>
      </c>
      <c r="BM328" s="232" t="s">
        <v>3288</v>
      </c>
    </row>
    <row r="329" s="2" customFormat="1">
      <c r="A329" s="39"/>
      <c r="B329" s="40"/>
      <c r="C329" s="41"/>
      <c r="D329" s="234" t="s">
        <v>169</v>
      </c>
      <c r="E329" s="41"/>
      <c r="F329" s="235" t="s">
        <v>3287</v>
      </c>
      <c r="G329" s="41"/>
      <c r="H329" s="41"/>
      <c r="I329" s="236"/>
      <c r="J329" s="41"/>
      <c r="K329" s="41"/>
      <c r="L329" s="45"/>
      <c r="M329" s="297"/>
      <c r="N329" s="298"/>
      <c r="O329" s="299"/>
      <c r="P329" s="299"/>
      <c r="Q329" s="299"/>
      <c r="R329" s="299"/>
      <c r="S329" s="299"/>
      <c r="T329" s="300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169</v>
      </c>
      <c r="AU329" s="18" t="s">
        <v>82</v>
      </c>
    </row>
    <row r="330" s="2" customFormat="1" ht="6.96" customHeight="1">
      <c r="A330" s="39"/>
      <c r="B330" s="67"/>
      <c r="C330" s="68"/>
      <c r="D330" s="68"/>
      <c r="E330" s="68"/>
      <c r="F330" s="68"/>
      <c r="G330" s="68"/>
      <c r="H330" s="68"/>
      <c r="I330" s="68"/>
      <c r="J330" s="68"/>
      <c r="K330" s="68"/>
      <c r="L330" s="45"/>
      <c r="M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</row>
  </sheetData>
  <sheetProtection sheet="1" autoFilter="0" formatColumns="0" formatRows="0" objects="1" scenarios="1" spinCount="100000" saltValue="tzdXXfZ5KM3EU2xhHCtf79x4BGZ7pbNHR5xsCAWsr7Th5vOvV/wjSFqHQLOqF5TpzpF3GNhnRgg7j0AfzbcQTw==" hashValue="6/1BXpYonMWQzUTF7uPlFq2Yca1w2HCbN9rwUy/VOQHgWFndUGFYKLiVep+WO5/46M6R1A9rKxz6169atjDObA==" algorithmName="SHA-512" password="CC35"/>
  <autoFilter ref="C122:K32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103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Stavební úpravy a nástavba v objektu č.p. 93, Náměstí 93, Rožďalovice - II. etapa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3289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26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26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34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36</v>
      </c>
      <c r="G32" s="39"/>
      <c r="H32" s="39"/>
      <c r="I32" s="153" t="s">
        <v>35</v>
      </c>
      <c r="J32" s="15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38</v>
      </c>
      <c r="E33" s="141" t="s">
        <v>39</v>
      </c>
      <c r="F33" s="155">
        <f>ROUND((SUM(BE123:BE425)),  2)</f>
        <v>0</v>
      </c>
      <c r="G33" s="39"/>
      <c r="H33" s="39"/>
      <c r="I33" s="156">
        <v>0.20999999999999999</v>
      </c>
      <c r="J33" s="155">
        <f>ROUND(((SUM(BE123:BE425))*I33),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40</v>
      </c>
      <c r="F34" s="155">
        <f>ROUND((SUM(BF123:BF425)),  2)</f>
        <v>0</v>
      </c>
      <c r="G34" s="39"/>
      <c r="H34" s="39"/>
      <c r="I34" s="156">
        <v>0.12</v>
      </c>
      <c r="J34" s="155">
        <f>ROUND(((SUM(BF123:BF425))*I34),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41</v>
      </c>
      <c r="F35" s="155">
        <f>ROUND((SUM(BG123:BG425)),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42</v>
      </c>
      <c r="F36" s="155">
        <f>ROUND((SUM(BH123:BH425)),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43</v>
      </c>
      <c r="F37" s="155">
        <f>ROUND((SUM(BI123:BI425)),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44</v>
      </c>
      <c r="E39" s="159"/>
      <c r="F39" s="159"/>
      <c r="G39" s="160" t="s">
        <v>45</v>
      </c>
      <c r="H39" s="161" t="s">
        <v>46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47</v>
      </c>
      <c r="E50" s="165"/>
      <c r="F50" s="165"/>
      <c r="G50" s="164" t="s">
        <v>48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49</v>
      </c>
      <c r="E61" s="167"/>
      <c r="F61" s="168" t="s">
        <v>50</v>
      </c>
      <c r="G61" s="166" t="s">
        <v>49</v>
      </c>
      <c r="H61" s="167"/>
      <c r="I61" s="167"/>
      <c r="J61" s="169" t="s">
        <v>50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51</v>
      </c>
      <c r="E65" s="170"/>
      <c r="F65" s="170"/>
      <c r="G65" s="164" t="s">
        <v>52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49</v>
      </c>
      <c r="E76" s="167"/>
      <c r="F76" s="168" t="s">
        <v>50</v>
      </c>
      <c r="G76" s="166" t="s">
        <v>49</v>
      </c>
      <c r="H76" s="167"/>
      <c r="I76" s="167"/>
      <c r="J76" s="169" t="s">
        <v>50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Stavební úpravy a nástavba v objektu č.p. 93, Náměstí 93, Rožďalovice - II. etapa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04 - VZT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Rožďalovice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107</v>
      </c>
      <c r="D94" s="177"/>
      <c r="E94" s="177"/>
      <c r="F94" s="177"/>
      <c r="G94" s="177"/>
      <c r="H94" s="177"/>
      <c r="I94" s="177"/>
      <c r="J94" s="178" t="s">
        <v>108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109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110</v>
      </c>
    </row>
    <row r="97" s="9" customFormat="1" ht="24.96" customHeight="1">
      <c r="A97" s="9"/>
      <c r="B97" s="180"/>
      <c r="C97" s="181"/>
      <c r="D97" s="182" t="s">
        <v>3290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3291</v>
      </c>
      <c r="E98" s="183"/>
      <c r="F98" s="183"/>
      <c r="G98" s="183"/>
      <c r="H98" s="183"/>
      <c r="I98" s="183"/>
      <c r="J98" s="184">
        <f>J196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3292</v>
      </c>
      <c r="E99" s="183"/>
      <c r="F99" s="183"/>
      <c r="G99" s="183"/>
      <c r="H99" s="183"/>
      <c r="I99" s="183"/>
      <c r="J99" s="184">
        <f>J261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3293</v>
      </c>
      <c r="E100" s="183"/>
      <c r="F100" s="183"/>
      <c r="G100" s="183"/>
      <c r="H100" s="183"/>
      <c r="I100" s="183"/>
      <c r="J100" s="184">
        <f>J298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0"/>
      <c r="C101" s="181"/>
      <c r="D101" s="182" t="s">
        <v>3294</v>
      </c>
      <c r="E101" s="183"/>
      <c r="F101" s="183"/>
      <c r="G101" s="183"/>
      <c r="H101" s="183"/>
      <c r="I101" s="183"/>
      <c r="J101" s="184">
        <f>J349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0"/>
      <c r="C102" s="181"/>
      <c r="D102" s="182" t="s">
        <v>3295</v>
      </c>
      <c r="E102" s="183"/>
      <c r="F102" s="183"/>
      <c r="G102" s="183"/>
      <c r="H102" s="183"/>
      <c r="I102" s="183"/>
      <c r="J102" s="184">
        <f>J400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0"/>
      <c r="C103" s="181"/>
      <c r="D103" s="182" t="s">
        <v>3098</v>
      </c>
      <c r="E103" s="183"/>
      <c r="F103" s="183"/>
      <c r="G103" s="183"/>
      <c r="H103" s="183"/>
      <c r="I103" s="183"/>
      <c r="J103" s="184">
        <f>J413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146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5" t="str">
        <f>E7</f>
        <v>Stavební úpravy a nástavba v objektu č.p. 93, Náměstí 93, Rožďalovice - II. etapa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104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04 - VZT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Rožďalovice</v>
      </c>
      <c r="G117" s="41"/>
      <c r="H117" s="41"/>
      <c r="I117" s="33" t="s">
        <v>22</v>
      </c>
      <c r="J117" s="80" t="str">
        <f>IF(J12="","",J12)</f>
        <v>14. 3. 2025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 xml:space="preserve"> </v>
      </c>
      <c r="G119" s="41"/>
      <c r="H119" s="41"/>
      <c r="I119" s="33" t="s">
        <v>30</v>
      </c>
      <c r="J119" s="37" t="str">
        <f>E21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32</v>
      </c>
      <c r="J120" s="37" t="str">
        <f>E24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147</v>
      </c>
      <c r="D122" s="195" t="s">
        <v>59</v>
      </c>
      <c r="E122" s="195" t="s">
        <v>55</v>
      </c>
      <c r="F122" s="195" t="s">
        <v>56</v>
      </c>
      <c r="G122" s="195" t="s">
        <v>148</v>
      </c>
      <c r="H122" s="195" t="s">
        <v>149</v>
      </c>
      <c r="I122" s="195" t="s">
        <v>150</v>
      </c>
      <c r="J122" s="196" t="s">
        <v>108</v>
      </c>
      <c r="K122" s="197" t="s">
        <v>151</v>
      </c>
      <c r="L122" s="198"/>
      <c r="M122" s="101" t="s">
        <v>1</v>
      </c>
      <c r="N122" s="102" t="s">
        <v>38</v>
      </c>
      <c r="O122" s="102" t="s">
        <v>152</v>
      </c>
      <c r="P122" s="102" t="s">
        <v>153</v>
      </c>
      <c r="Q122" s="102" t="s">
        <v>154</v>
      </c>
      <c r="R122" s="102" t="s">
        <v>155</v>
      </c>
      <c r="S122" s="102" t="s">
        <v>156</v>
      </c>
      <c r="T122" s="103" t="s">
        <v>157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158</v>
      </c>
      <c r="D123" s="41"/>
      <c r="E123" s="41"/>
      <c r="F123" s="41"/>
      <c r="G123" s="41"/>
      <c r="H123" s="41"/>
      <c r="I123" s="41"/>
      <c r="J123" s="199">
        <f>BK123</f>
        <v>0</v>
      </c>
      <c r="K123" s="41"/>
      <c r="L123" s="45"/>
      <c r="M123" s="104"/>
      <c r="N123" s="200"/>
      <c r="O123" s="105"/>
      <c r="P123" s="201">
        <f>P124+P196+P261+P298+P349+P400+P413</f>
        <v>0</v>
      </c>
      <c r="Q123" s="105"/>
      <c r="R123" s="201">
        <f>R124+R196+R261+R298+R349+R400+R413</f>
        <v>0</v>
      </c>
      <c r="S123" s="105"/>
      <c r="T123" s="202">
        <f>T124+T196+T261+T298+T349+T400+T413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73</v>
      </c>
      <c r="AU123" s="18" t="s">
        <v>110</v>
      </c>
      <c r="BK123" s="203">
        <f>BK124+BK196+BK261+BK298+BK349+BK400+BK413</f>
        <v>0</v>
      </c>
    </row>
    <row r="124" s="12" customFormat="1" ht="25.92" customHeight="1">
      <c r="A124" s="12"/>
      <c r="B124" s="204"/>
      <c r="C124" s="205"/>
      <c r="D124" s="206" t="s">
        <v>73</v>
      </c>
      <c r="E124" s="207" t="s">
        <v>79</v>
      </c>
      <c r="F124" s="207" t="s">
        <v>3296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SUM(P125:P195)</f>
        <v>0</v>
      </c>
      <c r="Q124" s="212"/>
      <c r="R124" s="213">
        <f>SUM(R125:R195)</f>
        <v>0</v>
      </c>
      <c r="S124" s="212"/>
      <c r="T124" s="214">
        <f>SUM(T125:T195)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82</v>
      </c>
      <c r="AT124" s="216" t="s">
        <v>73</v>
      </c>
      <c r="AU124" s="216" t="s">
        <v>74</v>
      </c>
      <c r="AY124" s="215" t="s">
        <v>161</v>
      </c>
      <c r="BK124" s="217">
        <f>SUM(BK125:BK195)</f>
        <v>0</v>
      </c>
    </row>
    <row r="125" s="2" customFormat="1" ht="16.5" customHeight="1">
      <c r="A125" s="39"/>
      <c r="B125" s="40"/>
      <c r="C125" s="220" t="s">
        <v>82</v>
      </c>
      <c r="D125" s="220" t="s">
        <v>163</v>
      </c>
      <c r="E125" s="221" t="s">
        <v>3297</v>
      </c>
      <c r="F125" s="222" t="s">
        <v>3298</v>
      </c>
      <c r="G125" s="223" t="s">
        <v>793</v>
      </c>
      <c r="H125" s="224">
        <v>1</v>
      </c>
      <c r="I125" s="225"/>
      <c r="J125" s="226">
        <f>ROUND(I125*H125,2)</f>
        <v>0</v>
      </c>
      <c r="K125" s="227"/>
      <c r="L125" s="45"/>
      <c r="M125" s="228" t="s">
        <v>1</v>
      </c>
      <c r="N125" s="229" t="s">
        <v>39</v>
      </c>
      <c r="O125" s="92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2" t="s">
        <v>167</v>
      </c>
      <c r="AT125" s="232" t="s">
        <v>163</v>
      </c>
      <c r="AU125" s="232" t="s">
        <v>82</v>
      </c>
      <c r="AY125" s="18" t="s">
        <v>161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8" t="s">
        <v>82</v>
      </c>
      <c r="BK125" s="233">
        <f>ROUND(I125*H125,2)</f>
        <v>0</v>
      </c>
      <c r="BL125" s="18" t="s">
        <v>167</v>
      </c>
      <c r="BM125" s="232" t="s">
        <v>3299</v>
      </c>
    </row>
    <row r="126" s="2" customFormat="1">
      <c r="A126" s="39"/>
      <c r="B126" s="40"/>
      <c r="C126" s="41"/>
      <c r="D126" s="234" t="s">
        <v>169</v>
      </c>
      <c r="E126" s="41"/>
      <c r="F126" s="235" t="s">
        <v>3298</v>
      </c>
      <c r="G126" s="41"/>
      <c r="H126" s="41"/>
      <c r="I126" s="236"/>
      <c r="J126" s="41"/>
      <c r="K126" s="41"/>
      <c r="L126" s="45"/>
      <c r="M126" s="237"/>
      <c r="N126" s="238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169</v>
      </c>
      <c r="AU126" s="18" t="s">
        <v>82</v>
      </c>
    </row>
    <row r="127" s="2" customFormat="1">
      <c r="A127" s="39"/>
      <c r="B127" s="40"/>
      <c r="C127" s="41"/>
      <c r="D127" s="234" t="s">
        <v>3300</v>
      </c>
      <c r="E127" s="41"/>
      <c r="F127" s="301" t="s">
        <v>3301</v>
      </c>
      <c r="G127" s="41"/>
      <c r="H127" s="41"/>
      <c r="I127" s="236"/>
      <c r="J127" s="41"/>
      <c r="K127" s="41"/>
      <c r="L127" s="45"/>
      <c r="M127" s="237"/>
      <c r="N127" s="238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3300</v>
      </c>
      <c r="AU127" s="18" t="s">
        <v>82</v>
      </c>
    </row>
    <row r="128" s="2" customFormat="1" ht="16.5" customHeight="1">
      <c r="A128" s="39"/>
      <c r="B128" s="40"/>
      <c r="C128" s="220" t="s">
        <v>84</v>
      </c>
      <c r="D128" s="220" t="s">
        <v>163</v>
      </c>
      <c r="E128" s="221" t="s">
        <v>3302</v>
      </c>
      <c r="F128" s="222" t="s">
        <v>3303</v>
      </c>
      <c r="G128" s="223" t="s">
        <v>793</v>
      </c>
      <c r="H128" s="224">
        <v>1</v>
      </c>
      <c r="I128" s="225"/>
      <c r="J128" s="226">
        <f>ROUND(I128*H128,2)</f>
        <v>0</v>
      </c>
      <c r="K128" s="227"/>
      <c r="L128" s="45"/>
      <c r="M128" s="228" t="s">
        <v>1</v>
      </c>
      <c r="N128" s="229" t="s">
        <v>39</v>
      </c>
      <c r="O128" s="92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2" t="s">
        <v>167</v>
      </c>
      <c r="AT128" s="232" t="s">
        <v>163</v>
      </c>
      <c r="AU128" s="232" t="s">
        <v>82</v>
      </c>
      <c r="AY128" s="18" t="s">
        <v>161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8" t="s">
        <v>82</v>
      </c>
      <c r="BK128" s="233">
        <f>ROUND(I128*H128,2)</f>
        <v>0</v>
      </c>
      <c r="BL128" s="18" t="s">
        <v>167</v>
      </c>
      <c r="BM128" s="232" t="s">
        <v>3304</v>
      </c>
    </row>
    <row r="129" s="2" customFormat="1">
      <c r="A129" s="39"/>
      <c r="B129" s="40"/>
      <c r="C129" s="41"/>
      <c r="D129" s="234" t="s">
        <v>169</v>
      </c>
      <c r="E129" s="41"/>
      <c r="F129" s="235" t="s">
        <v>3303</v>
      </c>
      <c r="G129" s="41"/>
      <c r="H129" s="41"/>
      <c r="I129" s="236"/>
      <c r="J129" s="41"/>
      <c r="K129" s="41"/>
      <c r="L129" s="45"/>
      <c r="M129" s="237"/>
      <c r="N129" s="238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169</v>
      </c>
      <c r="AU129" s="18" t="s">
        <v>82</v>
      </c>
    </row>
    <row r="130" s="2" customFormat="1" ht="78" customHeight="1">
      <c r="A130" s="39"/>
      <c r="B130" s="40"/>
      <c r="C130" s="220" t="s">
        <v>180</v>
      </c>
      <c r="D130" s="220" t="s">
        <v>163</v>
      </c>
      <c r="E130" s="221" t="s">
        <v>3305</v>
      </c>
      <c r="F130" s="222" t="s">
        <v>3306</v>
      </c>
      <c r="G130" s="223" t="s">
        <v>793</v>
      </c>
      <c r="H130" s="224">
        <v>2</v>
      </c>
      <c r="I130" s="225"/>
      <c r="J130" s="226">
        <f>ROUND(I130*H130,2)</f>
        <v>0</v>
      </c>
      <c r="K130" s="227"/>
      <c r="L130" s="45"/>
      <c r="M130" s="228" t="s">
        <v>1</v>
      </c>
      <c r="N130" s="229" t="s">
        <v>39</v>
      </c>
      <c r="O130" s="92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2" t="s">
        <v>167</v>
      </c>
      <c r="AT130" s="232" t="s">
        <v>163</v>
      </c>
      <c r="AU130" s="232" t="s">
        <v>82</v>
      </c>
      <c r="AY130" s="18" t="s">
        <v>161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8" t="s">
        <v>82</v>
      </c>
      <c r="BK130" s="233">
        <f>ROUND(I130*H130,2)</f>
        <v>0</v>
      </c>
      <c r="BL130" s="18" t="s">
        <v>167</v>
      </c>
      <c r="BM130" s="232" t="s">
        <v>3307</v>
      </c>
    </row>
    <row r="131" s="2" customFormat="1">
      <c r="A131" s="39"/>
      <c r="B131" s="40"/>
      <c r="C131" s="41"/>
      <c r="D131" s="234" t="s">
        <v>169</v>
      </c>
      <c r="E131" s="41"/>
      <c r="F131" s="235" t="s">
        <v>3308</v>
      </c>
      <c r="G131" s="41"/>
      <c r="H131" s="41"/>
      <c r="I131" s="236"/>
      <c r="J131" s="41"/>
      <c r="K131" s="41"/>
      <c r="L131" s="45"/>
      <c r="M131" s="237"/>
      <c r="N131" s="238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169</v>
      </c>
      <c r="AU131" s="18" t="s">
        <v>82</v>
      </c>
    </row>
    <row r="132" s="2" customFormat="1" ht="78" customHeight="1">
      <c r="A132" s="39"/>
      <c r="B132" s="40"/>
      <c r="C132" s="220" t="s">
        <v>167</v>
      </c>
      <c r="D132" s="220" t="s">
        <v>163</v>
      </c>
      <c r="E132" s="221" t="s">
        <v>3309</v>
      </c>
      <c r="F132" s="222" t="s">
        <v>3310</v>
      </c>
      <c r="G132" s="223" t="s">
        <v>793</v>
      </c>
      <c r="H132" s="224">
        <v>1</v>
      </c>
      <c r="I132" s="225"/>
      <c r="J132" s="226">
        <f>ROUND(I132*H132,2)</f>
        <v>0</v>
      </c>
      <c r="K132" s="227"/>
      <c r="L132" s="45"/>
      <c r="M132" s="228" t="s">
        <v>1</v>
      </c>
      <c r="N132" s="229" t="s">
        <v>39</v>
      </c>
      <c r="O132" s="92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167</v>
      </c>
      <c r="AT132" s="232" t="s">
        <v>163</v>
      </c>
      <c r="AU132" s="232" t="s">
        <v>82</v>
      </c>
      <c r="AY132" s="18" t="s">
        <v>161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82</v>
      </c>
      <c r="BK132" s="233">
        <f>ROUND(I132*H132,2)</f>
        <v>0</v>
      </c>
      <c r="BL132" s="18" t="s">
        <v>167</v>
      </c>
      <c r="BM132" s="232" t="s">
        <v>3311</v>
      </c>
    </row>
    <row r="133" s="2" customFormat="1">
      <c r="A133" s="39"/>
      <c r="B133" s="40"/>
      <c r="C133" s="41"/>
      <c r="D133" s="234" t="s">
        <v>169</v>
      </c>
      <c r="E133" s="41"/>
      <c r="F133" s="235" t="s">
        <v>3312</v>
      </c>
      <c r="G133" s="41"/>
      <c r="H133" s="41"/>
      <c r="I133" s="236"/>
      <c r="J133" s="41"/>
      <c r="K133" s="41"/>
      <c r="L133" s="45"/>
      <c r="M133" s="237"/>
      <c r="N133" s="238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169</v>
      </c>
      <c r="AU133" s="18" t="s">
        <v>82</v>
      </c>
    </row>
    <row r="134" s="2" customFormat="1" ht="62.7" customHeight="1">
      <c r="A134" s="39"/>
      <c r="B134" s="40"/>
      <c r="C134" s="220" t="s">
        <v>190</v>
      </c>
      <c r="D134" s="220" t="s">
        <v>163</v>
      </c>
      <c r="E134" s="221" t="s">
        <v>3313</v>
      </c>
      <c r="F134" s="222" t="s">
        <v>3314</v>
      </c>
      <c r="G134" s="223" t="s">
        <v>2861</v>
      </c>
      <c r="H134" s="224">
        <v>2</v>
      </c>
      <c r="I134" s="225"/>
      <c r="J134" s="226">
        <f>ROUND(I134*H134,2)</f>
        <v>0</v>
      </c>
      <c r="K134" s="227"/>
      <c r="L134" s="45"/>
      <c r="M134" s="228" t="s">
        <v>1</v>
      </c>
      <c r="N134" s="229" t="s">
        <v>39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167</v>
      </c>
      <c r="AT134" s="232" t="s">
        <v>163</v>
      </c>
      <c r="AU134" s="232" t="s">
        <v>82</v>
      </c>
      <c r="AY134" s="18" t="s">
        <v>161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82</v>
      </c>
      <c r="BK134" s="233">
        <f>ROUND(I134*H134,2)</f>
        <v>0</v>
      </c>
      <c r="BL134" s="18" t="s">
        <v>167</v>
      </c>
      <c r="BM134" s="232" t="s">
        <v>3315</v>
      </c>
    </row>
    <row r="135" s="2" customFormat="1">
      <c r="A135" s="39"/>
      <c r="B135" s="40"/>
      <c r="C135" s="41"/>
      <c r="D135" s="234" t="s">
        <v>169</v>
      </c>
      <c r="E135" s="41"/>
      <c r="F135" s="235" t="s">
        <v>3314</v>
      </c>
      <c r="G135" s="41"/>
      <c r="H135" s="41"/>
      <c r="I135" s="236"/>
      <c r="J135" s="41"/>
      <c r="K135" s="41"/>
      <c r="L135" s="45"/>
      <c r="M135" s="237"/>
      <c r="N135" s="238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169</v>
      </c>
      <c r="AU135" s="18" t="s">
        <v>82</v>
      </c>
    </row>
    <row r="136" s="2" customFormat="1" ht="66.75" customHeight="1">
      <c r="A136" s="39"/>
      <c r="B136" s="40"/>
      <c r="C136" s="220" t="s">
        <v>197</v>
      </c>
      <c r="D136" s="220" t="s">
        <v>163</v>
      </c>
      <c r="E136" s="221" t="s">
        <v>3316</v>
      </c>
      <c r="F136" s="222" t="s">
        <v>3317</v>
      </c>
      <c r="G136" s="223" t="s">
        <v>3318</v>
      </c>
      <c r="H136" s="224">
        <v>18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39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167</v>
      </c>
      <c r="AT136" s="232" t="s">
        <v>163</v>
      </c>
      <c r="AU136" s="232" t="s">
        <v>82</v>
      </c>
      <c r="AY136" s="18" t="s">
        <v>161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82</v>
      </c>
      <c r="BK136" s="233">
        <f>ROUND(I136*H136,2)</f>
        <v>0</v>
      </c>
      <c r="BL136" s="18" t="s">
        <v>167</v>
      </c>
      <c r="BM136" s="232" t="s">
        <v>3319</v>
      </c>
    </row>
    <row r="137" s="2" customFormat="1">
      <c r="A137" s="39"/>
      <c r="B137" s="40"/>
      <c r="C137" s="41"/>
      <c r="D137" s="234" t="s">
        <v>169</v>
      </c>
      <c r="E137" s="41"/>
      <c r="F137" s="235" t="s">
        <v>3320</v>
      </c>
      <c r="G137" s="41"/>
      <c r="H137" s="41"/>
      <c r="I137" s="236"/>
      <c r="J137" s="41"/>
      <c r="K137" s="41"/>
      <c r="L137" s="45"/>
      <c r="M137" s="237"/>
      <c r="N137" s="238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169</v>
      </c>
      <c r="AU137" s="18" t="s">
        <v>82</v>
      </c>
    </row>
    <row r="138" s="2" customFormat="1">
      <c r="A138" s="39"/>
      <c r="B138" s="40"/>
      <c r="C138" s="41"/>
      <c r="D138" s="234" t="s">
        <v>3300</v>
      </c>
      <c r="E138" s="41"/>
      <c r="F138" s="301" t="s">
        <v>3321</v>
      </c>
      <c r="G138" s="41"/>
      <c r="H138" s="41"/>
      <c r="I138" s="236"/>
      <c r="J138" s="41"/>
      <c r="K138" s="41"/>
      <c r="L138" s="45"/>
      <c r="M138" s="237"/>
      <c r="N138" s="238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3300</v>
      </c>
      <c r="AU138" s="18" t="s">
        <v>82</v>
      </c>
    </row>
    <row r="139" s="2" customFormat="1" ht="66.75" customHeight="1">
      <c r="A139" s="39"/>
      <c r="B139" s="40"/>
      <c r="C139" s="220" t="s">
        <v>204</v>
      </c>
      <c r="D139" s="220" t="s">
        <v>163</v>
      </c>
      <c r="E139" s="221" t="s">
        <v>3322</v>
      </c>
      <c r="F139" s="222" t="s">
        <v>3323</v>
      </c>
      <c r="G139" s="223" t="s">
        <v>2861</v>
      </c>
      <c r="H139" s="224">
        <v>1</v>
      </c>
      <c r="I139" s="225"/>
      <c r="J139" s="226">
        <f>ROUND(I139*H139,2)</f>
        <v>0</v>
      </c>
      <c r="K139" s="227"/>
      <c r="L139" s="45"/>
      <c r="M139" s="228" t="s">
        <v>1</v>
      </c>
      <c r="N139" s="229" t="s">
        <v>39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167</v>
      </c>
      <c r="AT139" s="232" t="s">
        <v>163</v>
      </c>
      <c r="AU139" s="232" t="s">
        <v>82</v>
      </c>
      <c r="AY139" s="18" t="s">
        <v>161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82</v>
      </c>
      <c r="BK139" s="233">
        <f>ROUND(I139*H139,2)</f>
        <v>0</v>
      </c>
      <c r="BL139" s="18" t="s">
        <v>167</v>
      </c>
      <c r="BM139" s="232" t="s">
        <v>3324</v>
      </c>
    </row>
    <row r="140" s="2" customFormat="1">
      <c r="A140" s="39"/>
      <c r="B140" s="40"/>
      <c r="C140" s="41"/>
      <c r="D140" s="234" t="s">
        <v>169</v>
      </c>
      <c r="E140" s="41"/>
      <c r="F140" s="235" t="s">
        <v>3325</v>
      </c>
      <c r="G140" s="41"/>
      <c r="H140" s="41"/>
      <c r="I140" s="236"/>
      <c r="J140" s="41"/>
      <c r="K140" s="41"/>
      <c r="L140" s="45"/>
      <c r="M140" s="237"/>
      <c r="N140" s="238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169</v>
      </c>
      <c r="AU140" s="18" t="s">
        <v>82</v>
      </c>
    </row>
    <row r="141" s="2" customFormat="1" ht="55.5" customHeight="1">
      <c r="A141" s="39"/>
      <c r="B141" s="40"/>
      <c r="C141" s="220" t="s">
        <v>209</v>
      </c>
      <c r="D141" s="220" t="s">
        <v>163</v>
      </c>
      <c r="E141" s="221" t="s">
        <v>3326</v>
      </c>
      <c r="F141" s="222" t="s">
        <v>3327</v>
      </c>
      <c r="G141" s="223" t="s">
        <v>2861</v>
      </c>
      <c r="H141" s="224">
        <v>1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39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167</v>
      </c>
      <c r="AT141" s="232" t="s">
        <v>163</v>
      </c>
      <c r="AU141" s="232" t="s">
        <v>82</v>
      </c>
      <c r="AY141" s="18" t="s">
        <v>161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82</v>
      </c>
      <c r="BK141" s="233">
        <f>ROUND(I141*H141,2)</f>
        <v>0</v>
      </c>
      <c r="BL141" s="18" t="s">
        <v>167</v>
      </c>
      <c r="BM141" s="232" t="s">
        <v>3328</v>
      </c>
    </row>
    <row r="142" s="2" customFormat="1">
      <c r="A142" s="39"/>
      <c r="B142" s="40"/>
      <c r="C142" s="41"/>
      <c r="D142" s="234" t="s">
        <v>169</v>
      </c>
      <c r="E142" s="41"/>
      <c r="F142" s="235" t="s">
        <v>3327</v>
      </c>
      <c r="G142" s="41"/>
      <c r="H142" s="41"/>
      <c r="I142" s="236"/>
      <c r="J142" s="41"/>
      <c r="K142" s="41"/>
      <c r="L142" s="45"/>
      <c r="M142" s="237"/>
      <c r="N142" s="238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169</v>
      </c>
      <c r="AU142" s="18" t="s">
        <v>82</v>
      </c>
    </row>
    <row r="143" s="2" customFormat="1">
      <c r="A143" s="39"/>
      <c r="B143" s="40"/>
      <c r="C143" s="41"/>
      <c r="D143" s="234" t="s">
        <v>3300</v>
      </c>
      <c r="E143" s="41"/>
      <c r="F143" s="301" t="s">
        <v>3329</v>
      </c>
      <c r="G143" s="41"/>
      <c r="H143" s="41"/>
      <c r="I143" s="236"/>
      <c r="J143" s="41"/>
      <c r="K143" s="41"/>
      <c r="L143" s="45"/>
      <c r="M143" s="237"/>
      <c r="N143" s="238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3300</v>
      </c>
      <c r="AU143" s="18" t="s">
        <v>82</v>
      </c>
    </row>
    <row r="144" s="2" customFormat="1" ht="24.15" customHeight="1">
      <c r="A144" s="39"/>
      <c r="B144" s="40"/>
      <c r="C144" s="220" t="s">
        <v>214</v>
      </c>
      <c r="D144" s="220" t="s">
        <v>163</v>
      </c>
      <c r="E144" s="221" t="s">
        <v>3330</v>
      </c>
      <c r="F144" s="222" t="s">
        <v>3331</v>
      </c>
      <c r="G144" s="223" t="s">
        <v>2861</v>
      </c>
      <c r="H144" s="224">
        <v>3</v>
      </c>
      <c r="I144" s="225"/>
      <c r="J144" s="226">
        <f>ROUND(I144*H144,2)</f>
        <v>0</v>
      </c>
      <c r="K144" s="227"/>
      <c r="L144" s="45"/>
      <c r="M144" s="228" t="s">
        <v>1</v>
      </c>
      <c r="N144" s="229" t="s">
        <v>39</v>
      </c>
      <c r="O144" s="92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167</v>
      </c>
      <c r="AT144" s="232" t="s">
        <v>163</v>
      </c>
      <c r="AU144" s="232" t="s">
        <v>82</v>
      </c>
      <c r="AY144" s="18" t="s">
        <v>161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82</v>
      </c>
      <c r="BK144" s="233">
        <f>ROUND(I144*H144,2)</f>
        <v>0</v>
      </c>
      <c r="BL144" s="18" t="s">
        <v>167</v>
      </c>
      <c r="BM144" s="232" t="s">
        <v>3332</v>
      </c>
    </row>
    <row r="145" s="2" customFormat="1">
      <c r="A145" s="39"/>
      <c r="B145" s="40"/>
      <c r="C145" s="41"/>
      <c r="D145" s="234" t="s">
        <v>169</v>
      </c>
      <c r="E145" s="41"/>
      <c r="F145" s="235" t="s">
        <v>3333</v>
      </c>
      <c r="G145" s="41"/>
      <c r="H145" s="41"/>
      <c r="I145" s="236"/>
      <c r="J145" s="41"/>
      <c r="K145" s="41"/>
      <c r="L145" s="45"/>
      <c r="M145" s="237"/>
      <c r="N145" s="238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169</v>
      </c>
      <c r="AU145" s="18" t="s">
        <v>82</v>
      </c>
    </row>
    <row r="146" s="2" customFormat="1" ht="24.15" customHeight="1">
      <c r="A146" s="39"/>
      <c r="B146" s="40"/>
      <c r="C146" s="220" t="s">
        <v>218</v>
      </c>
      <c r="D146" s="220" t="s">
        <v>163</v>
      </c>
      <c r="E146" s="221" t="s">
        <v>3334</v>
      </c>
      <c r="F146" s="222" t="s">
        <v>3335</v>
      </c>
      <c r="G146" s="223" t="s">
        <v>2861</v>
      </c>
      <c r="H146" s="224">
        <v>1</v>
      </c>
      <c r="I146" s="225"/>
      <c r="J146" s="226">
        <f>ROUND(I146*H146,2)</f>
        <v>0</v>
      </c>
      <c r="K146" s="227"/>
      <c r="L146" s="45"/>
      <c r="M146" s="228" t="s">
        <v>1</v>
      </c>
      <c r="N146" s="229" t="s">
        <v>39</v>
      </c>
      <c r="O146" s="92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167</v>
      </c>
      <c r="AT146" s="232" t="s">
        <v>163</v>
      </c>
      <c r="AU146" s="232" t="s">
        <v>82</v>
      </c>
      <c r="AY146" s="18" t="s">
        <v>161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82</v>
      </c>
      <c r="BK146" s="233">
        <f>ROUND(I146*H146,2)</f>
        <v>0</v>
      </c>
      <c r="BL146" s="18" t="s">
        <v>167</v>
      </c>
      <c r="BM146" s="232" t="s">
        <v>3336</v>
      </c>
    </row>
    <row r="147" s="2" customFormat="1">
      <c r="A147" s="39"/>
      <c r="B147" s="40"/>
      <c r="C147" s="41"/>
      <c r="D147" s="234" t="s">
        <v>169</v>
      </c>
      <c r="E147" s="41"/>
      <c r="F147" s="235" t="s">
        <v>3337</v>
      </c>
      <c r="G147" s="41"/>
      <c r="H147" s="41"/>
      <c r="I147" s="236"/>
      <c r="J147" s="41"/>
      <c r="K147" s="41"/>
      <c r="L147" s="45"/>
      <c r="M147" s="237"/>
      <c r="N147" s="238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169</v>
      </c>
      <c r="AU147" s="18" t="s">
        <v>82</v>
      </c>
    </row>
    <row r="148" s="2" customFormat="1">
      <c r="A148" s="39"/>
      <c r="B148" s="40"/>
      <c r="C148" s="41"/>
      <c r="D148" s="234" t="s">
        <v>3300</v>
      </c>
      <c r="E148" s="41"/>
      <c r="F148" s="301" t="s">
        <v>3338</v>
      </c>
      <c r="G148" s="41"/>
      <c r="H148" s="41"/>
      <c r="I148" s="236"/>
      <c r="J148" s="41"/>
      <c r="K148" s="41"/>
      <c r="L148" s="45"/>
      <c r="M148" s="237"/>
      <c r="N148" s="238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3300</v>
      </c>
      <c r="AU148" s="18" t="s">
        <v>82</v>
      </c>
    </row>
    <row r="149" s="2" customFormat="1" ht="55.5" customHeight="1">
      <c r="A149" s="39"/>
      <c r="B149" s="40"/>
      <c r="C149" s="220" t="s">
        <v>224</v>
      </c>
      <c r="D149" s="220" t="s">
        <v>163</v>
      </c>
      <c r="E149" s="221" t="s">
        <v>3339</v>
      </c>
      <c r="F149" s="222" t="s">
        <v>3340</v>
      </c>
      <c r="G149" s="223" t="s">
        <v>2861</v>
      </c>
      <c r="H149" s="224">
        <v>1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39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167</v>
      </c>
      <c r="AT149" s="232" t="s">
        <v>163</v>
      </c>
      <c r="AU149" s="232" t="s">
        <v>82</v>
      </c>
      <c r="AY149" s="18" t="s">
        <v>161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82</v>
      </c>
      <c r="BK149" s="233">
        <f>ROUND(I149*H149,2)</f>
        <v>0</v>
      </c>
      <c r="BL149" s="18" t="s">
        <v>167</v>
      </c>
      <c r="BM149" s="232" t="s">
        <v>3341</v>
      </c>
    </row>
    <row r="150" s="2" customFormat="1">
      <c r="A150" s="39"/>
      <c r="B150" s="40"/>
      <c r="C150" s="41"/>
      <c r="D150" s="234" t="s">
        <v>169</v>
      </c>
      <c r="E150" s="41"/>
      <c r="F150" s="235" t="s">
        <v>3340</v>
      </c>
      <c r="G150" s="41"/>
      <c r="H150" s="41"/>
      <c r="I150" s="236"/>
      <c r="J150" s="41"/>
      <c r="K150" s="41"/>
      <c r="L150" s="45"/>
      <c r="M150" s="237"/>
      <c r="N150" s="238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169</v>
      </c>
      <c r="AU150" s="18" t="s">
        <v>82</v>
      </c>
    </row>
    <row r="151" s="2" customFormat="1" ht="66.75" customHeight="1">
      <c r="A151" s="39"/>
      <c r="B151" s="40"/>
      <c r="C151" s="220" t="s">
        <v>8</v>
      </c>
      <c r="D151" s="220" t="s">
        <v>163</v>
      </c>
      <c r="E151" s="221" t="s">
        <v>3342</v>
      </c>
      <c r="F151" s="222" t="s">
        <v>3343</v>
      </c>
      <c r="G151" s="223" t="s">
        <v>2861</v>
      </c>
      <c r="H151" s="224">
        <v>1</v>
      </c>
      <c r="I151" s="225"/>
      <c r="J151" s="226">
        <f>ROUND(I151*H151,2)</f>
        <v>0</v>
      </c>
      <c r="K151" s="227"/>
      <c r="L151" s="45"/>
      <c r="M151" s="228" t="s">
        <v>1</v>
      </c>
      <c r="N151" s="229" t="s">
        <v>39</v>
      </c>
      <c r="O151" s="92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167</v>
      </c>
      <c r="AT151" s="232" t="s">
        <v>163</v>
      </c>
      <c r="AU151" s="232" t="s">
        <v>82</v>
      </c>
      <c r="AY151" s="18" t="s">
        <v>161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82</v>
      </c>
      <c r="BK151" s="233">
        <f>ROUND(I151*H151,2)</f>
        <v>0</v>
      </c>
      <c r="BL151" s="18" t="s">
        <v>167</v>
      </c>
      <c r="BM151" s="232" t="s">
        <v>3344</v>
      </c>
    </row>
    <row r="152" s="2" customFormat="1">
      <c r="A152" s="39"/>
      <c r="B152" s="40"/>
      <c r="C152" s="41"/>
      <c r="D152" s="234" t="s">
        <v>169</v>
      </c>
      <c r="E152" s="41"/>
      <c r="F152" s="235" t="s">
        <v>3345</v>
      </c>
      <c r="G152" s="41"/>
      <c r="H152" s="41"/>
      <c r="I152" s="236"/>
      <c r="J152" s="41"/>
      <c r="K152" s="41"/>
      <c r="L152" s="45"/>
      <c r="M152" s="237"/>
      <c r="N152" s="238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169</v>
      </c>
      <c r="AU152" s="18" t="s">
        <v>82</v>
      </c>
    </row>
    <row r="153" s="2" customFormat="1" ht="55.5" customHeight="1">
      <c r="A153" s="39"/>
      <c r="B153" s="40"/>
      <c r="C153" s="220" t="s">
        <v>236</v>
      </c>
      <c r="D153" s="220" t="s">
        <v>163</v>
      </c>
      <c r="E153" s="221" t="s">
        <v>3346</v>
      </c>
      <c r="F153" s="222" t="s">
        <v>3347</v>
      </c>
      <c r="G153" s="223" t="s">
        <v>2861</v>
      </c>
      <c r="H153" s="224">
        <v>1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39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167</v>
      </c>
      <c r="AT153" s="232" t="s">
        <v>163</v>
      </c>
      <c r="AU153" s="232" t="s">
        <v>82</v>
      </c>
      <c r="AY153" s="18" t="s">
        <v>161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82</v>
      </c>
      <c r="BK153" s="233">
        <f>ROUND(I153*H153,2)</f>
        <v>0</v>
      </c>
      <c r="BL153" s="18" t="s">
        <v>167</v>
      </c>
      <c r="BM153" s="232" t="s">
        <v>3348</v>
      </c>
    </row>
    <row r="154" s="2" customFormat="1">
      <c r="A154" s="39"/>
      <c r="B154" s="40"/>
      <c r="C154" s="41"/>
      <c r="D154" s="234" t="s">
        <v>169</v>
      </c>
      <c r="E154" s="41"/>
      <c r="F154" s="235" t="s">
        <v>3347</v>
      </c>
      <c r="G154" s="41"/>
      <c r="H154" s="41"/>
      <c r="I154" s="236"/>
      <c r="J154" s="41"/>
      <c r="K154" s="41"/>
      <c r="L154" s="45"/>
      <c r="M154" s="237"/>
      <c r="N154" s="238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169</v>
      </c>
      <c r="AU154" s="18" t="s">
        <v>82</v>
      </c>
    </row>
    <row r="155" s="2" customFormat="1" ht="44.25" customHeight="1">
      <c r="A155" s="39"/>
      <c r="B155" s="40"/>
      <c r="C155" s="220" t="s">
        <v>244</v>
      </c>
      <c r="D155" s="220" t="s">
        <v>163</v>
      </c>
      <c r="E155" s="221" t="s">
        <v>3349</v>
      </c>
      <c r="F155" s="222" t="s">
        <v>3350</v>
      </c>
      <c r="G155" s="223" t="s">
        <v>2861</v>
      </c>
      <c r="H155" s="224">
        <v>1</v>
      </c>
      <c r="I155" s="225"/>
      <c r="J155" s="226">
        <f>ROUND(I155*H155,2)</f>
        <v>0</v>
      </c>
      <c r="K155" s="227"/>
      <c r="L155" s="45"/>
      <c r="M155" s="228" t="s">
        <v>1</v>
      </c>
      <c r="N155" s="229" t="s">
        <v>39</v>
      </c>
      <c r="O155" s="92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167</v>
      </c>
      <c r="AT155" s="232" t="s">
        <v>163</v>
      </c>
      <c r="AU155" s="232" t="s">
        <v>82</v>
      </c>
      <c r="AY155" s="18" t="s">
        <v>161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82</v>
      </c>
      <c r="BK155" s="233">
        <f>ROUND(I155*H155,2)</f>
        <v>0</v>
      </c>
      <c r="BL155" s="18" t="s">
        <v>167</v>
      </c>
      <c r="BM155" s="232" t="s">
        <v>3351</v>
      </c>
    </row>
    <row r="156" s="2" customFormat="1">
      <c r="A156" s="39"/>
      <c r="B156" s="40"/>
      <c r="C156" s="41"/>
      <c r="D156" s="234" t="s">
        <v>169</v>
      </c>
      <c r="E156" s="41"/>
      <c r="F156" s="235" t="s">
        <v>3350</v>
      </c>
      <c r="G156" s="41"/>
      <c r="H156" s="41"/>
      <c r="I156" s="236"/>
      <c r="J156" s="41"/>
      <c r="K156" s="41"/>
      <c r="L156" s="45"/>
      <c r="M156" s="237"/>
      <c r="N156" s="238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169</v>
      </c>
      <c r="AU156" s="18" t="s">
        <v>82</v>
      </c>
    </row>
    <row r="157" s="2" customFormat="1">
      <c r="A157" s="39"/>
      <c r="B157" s="40"/>
      <c r="C157" s="41"/>
      <c r="D157" s="234" t="s">
        <v>3300</v>
      </c>
      <c r="E157" s="41"/>
      <c r="F157" s="301" t="s">
        <v>3352</v>
      </c>
      <c r="G157" s="41"/>
      <c r="H157" s="41"/>
      <c r="I157" s="236"/>
      <c r="J157" s="41"/>
      <c r="K157" s="41"/>
      <c r="L157" s="45"/>
      <c r="M157" s="237"/>
      <c r="N157" s="238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3300</v>
      </c>
      <c r="AU157" s="18" t="s">
        <v>82</v>
      </c>
    </row>
    <row r="158" s="2" customFormat="1" ht="24.15" customHeight="1">
      <c r="A158" s="39"/>
      <c r="B158" s="40"/>
      <c r="C158" s="220" t="s">
        <v>249</v>
      </c>
      <c r="D158" s="220" t="s">
        <v>163</v>
      </c>
      <c r="E158" s="221" t="s">
        <v>3353</v>
      </c>
      <c r="F158" s="222" t="s">
        <v>3354</v>
      </c>
      <c r="G158" s="223" t="s">
        <v>2861</v>
      </c>
      <c r="H158" s="224">
        <v>2</v>
      </c>
      <c r="I158" s="225"/>
      <c r="J158" s="226">
        <f>ROUND(I158*H158,2)</f>
        <v>0</v>
      </c>
      <c r="K158" s="227"/>
      <c r="L158" s="45"/>
      <c r="M158" s="228" t="s">
        <v>1</v>
      </c>
      <c r="N158" s="229" t="s">
        <v>39</v>
      </c>
      <c r="O158" s="92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2" t="s">
        <v>167</v>
      </c>
      <c r="AT158" s="232" t="s">
        <v>163</v>
      </c>
      <c r="AU158" s="232" t="s">
        <v>82</v>
      </c>
      <c r="AY158" s="18" t="s">
        <v>161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8" t="s">
        <v>82</v>
      </c>
      <c r="BK158" s="233">
        <f>ROUND(I158*H158,2)</f>
        <v>0</v>
      </c>
      <c r="BL158" s="18" t="s">
        <v>167</v>
      </c>
      <c r="BM158" s="232" t="s">
        <v>3355</v>
      </c>
    </row>
    <row r="159" s="2" customFormat="1">
      <c r="A159" s="39"/>
      <c r="B159" s="40"/>
      <c r="C159" s="41"/>
      <c r="D159" s="234" t="s">
        <v>169</v>
      </c>
      <c r="E159" s="41"/>
      <c r="F159" s="235" t="s">
        <v>3356</v>
      </c>
      <c r="G159" s="41"/>
      <c r="H159" s="41"/>
      <c r="I159" s="236"/>
      <c r="J159" s="41"/>
      <c r="K159" s="41"/>
      <c r="L159" s="45"/>
      <c r="M159" s="237"/>
      <c r="N159" s="238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169</v>
      </c>
      <c r="AU159" s="18" t="s">
        <v>82</v>
      </c>
    </row>
    <row r="160" s="2" customFormat="1">
      <c r="A160" s="39"/>
      <c r="B160" s="40"/>
      <c r="C160" s="41"/>
      <c r="D160" s="234" t="s">
        <v>3300</v>
      </c>
      <c r="E160" s="41"/>
      <c r="F160" s="301" t="s">
        <v>3357</v>
      </c>
      <c r="G160" s="41"/>
      <c r="H160" s="41"/>
      <c r="I160" s="236"/>
      <c r="J160" s="41"/>
      <c r="K160" s="41"/>
      <c r="L160" s="45"/>
      <c r="M160" s="237"/>
      <c r="N160" s="238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3300</v>
      </c>
      <c r="AU160" s="18" t="s">
        <v>82</v>
      </c>
    </row>
    <row r="161" s="2" customFormat="1" ht="24.15" customHeight="1">
      <c r="A161" s="39"/>
      <c r="B161" s="40"/>
      <c r="C161" s="220" t="s">
        <v>259</v>
      </c>
      <c r="D161" s="220" t="s">
        <v>163</v>
      </c>
      <c r="E161" s="221" t="s">
        <v>3358</v>
      </c>
      <c r="F161" s="222" t="s">
        <v>3359</v>
      </c>
      <c r="G161" s="223" t="s">
        <v>2861</v>
      </c>
      <c r="H161" s="224">
        <v>2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39</v>
      </c>
      <c r="O161" s="92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167</v>
      </c>
      <c r="AT161" s="232" t="s">
        <v>163</v>
      </c>
      <c r="AU161" s="232" t="s">
        <v>82</v>
      </c>
      <c r="AY161" s="18" t="s">
        <v>161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82</v>
      </c>
      <c r="BK161" s="233">
        <f>ROUND(I161*H161,2)</f>
        <v>0</v>
      </c>
      <c r="BL161" s="18" t="s">
        <v>167</v>
      </c>
      <c r="BM161" s="232" t="s">
        <v>3360</v>
      </c>
    </row>
    <row r="162" s="2" customFormat="1">
      <c r="A162" s="39"/>
      <c r="B162" s="40"/>
      <c r="C162" s="41"/>
      <c r="D162" s="234" t="s">
        <v>169</v>
      </c>
      <c r="E162" s="41"/>
      <c r="F162" s="235" t="s">
        <v>3361</v>
      </c>
      <c r="G162" s="41"/>
      <c r="H162" s="41"/>
      <c r="I162" s="236"/>
      <c r="J162" s="41"/>
      <c r="K162" s="41"/>
      <c r="L162" s="45"/>
      <c r="M162" s="237"/>
      <c r="N162" s="238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169</v>
      </c>
      <c r="AU162" s="18" t="s">
        <v>82</v>
      </c>
    </row>
    <row r="163" s="2" customFormat="1" ht="24.15" customHeight="1">
      <c r="A163" s="39"/>
      <c r="B163" s="40"/>
      <c r="C163" s="220" t="s">
        <v>264</v>
      </c>
      <c r="D163" s="220" t="s">
        <v>163</v>
      </c>
      <c r="E163" s="221" t="s">
        <v>3362</v>
      </c>
      <c r="F163" s="222" t="s">
        <v>3363</v>
      </c>
      <c r="G163" s="223" t="s">
        <v>2861</v>
      </c>
      <c r="H163" s="224">
        <v>4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39</v>
      </c>
      <c r="O163" s="92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167</v>
      </c>
      <c r="AT163" s="232" t="s">
        <v>163</v>
      </c>
      <c r="AU163" s="232" t="s">
        <v>82</v>
      </c>
      <c r="AY163" s="18" t="s">
        <v>161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82</v>
      </c>
      <c r="BK163" s="233">
        <f>ROUND(I163*H163,2)</f>
        <v>0</v>
      </c>
      <c r="BL163" s="18" t="s">
        <v>167</v>
      </c>
      <c r="BM163" s="232" t="s">
        <v>3364</v>
      </c>
    </row>
    <row r="164" s="2" customFormat="1">
      <c r="A164" s="39"/>
      <c r="B164" s="40"/>
      <c r="C164" s="41"/>
      <c r="D164" s="234" t="s">
        <v>169</v>
      </c>
      <c r="E164" s="41"/>
      <c r="F164" s="235" t="s">
        <v>3365</v>
      </c>
      <c r="G164" s="41"/>
      <c r="H164" s="41"/>
      <c r="I164" s="236"/>
      <c r="J164" s="41"/>
      <c r="K164" s="41"/>
      <c r="L164" s="45"/>
      <c r="M164" s="237"/>
      <c r="N164" s="238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169</v>
      </c>
      <c r="AU164" s="18" t="s">
        <v>82</v>
      </c>
    </row>
    <row r="165" s="2" customFormat="1" ht="24.15" customHeight="1">
      <c r="A165" s="39"/>
      <c r="B165" s="40"/>
      <c r="C165" s="220" t="s">
        <v>268</v>
      </c>
      <c r="D165" s="220" t="s">
        <v>163</v>
      </c>
      <c r="E165" s="221" t="s">
        <v>3366</v>
      </c>
      <c r="F165" s="222" t="s">
        <v>3367</v>
      </c>
      <c r="G165" s="223" t="s">
        <v>2861</v>
      </c>
      <c r="H165" s="224">
        <v>1</v>
      </c>
      <c r="I165" s="225"/>
      <c r="J165" s="226">
        <f>ROUND(I165*H165,2)</f>
        <v>0</v>
      </c>
      <c r="K165" s="227"/>
      <c r="L165" s="45"/>
      <c r="M165" s="228" t="s">
        <v>1</v>
      </c>
      <c r="N165" s="229" t="s">
        <v>39</v>
      </c>
      <c r="O165" s="92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2" t="s">
        <v>167</v>
      </c>
      <c r="AT165" s="232" t="s">
        <v>163</v>
      </c>
      <c r="AU165" s="232" t="s">
        <v>82</v>
      </c>
      <c r="AY165" s="18" t="s">
        <v>161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8" t="s">
        <v>82</v>
      </c>
      <c r="BK165" s="233">
        <f>ROUND(I165*H165,2)</f>
        <v>0</v>
      </c>
      <c r="BL165" s="18" t="s">
        <v>167</v>
      </c>
      <c r="BM165" s="232" t="s">
        <v>3368</v>
      </c>
    </row>
    <row r="166" s="2" customFormat="1">
      <c r="A166" s="39"/>
      <c r="B166" s="40"/>
      <c r="C166" s="41"/>
      <c r="D166" s="234" t="s">
        <v>169</v>
      </c>
      <c r="E166" s="41"/>
      <c r="F166" s="235" t="s">
        <v>3369</v>
      </c>
      <c r="G166" s="41"/>
      <c r="H166" s="41"/>
      <c r="I166" s="236"/>
      <c r="J166" s="41"/>
      <c r="K166" s="41"/>
      <c r="L166" s="45"/>
      <c r="M166" s="237"/>
      <c r="N166" s="238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169</v>
      </c>
      <c r="AU166" s="18" t="s">
        <v>82</v>
      </c>
    </row>
    <row r="167" s="2" customFormat="1" ht="24.15" customHeight="1">
      <c r="A167" s="39"/>
      <c r="B167" s="40"/>
      <c r="C167" s="220" t="s">
        <v>272</v>
      </c>
      <c r="D167" s="220" t="s">
        <v>163</v>
      </c>
      <c r="E167" s="221" t="s">
        <v>3370</v>
      </c>
      <c r="F167" s="222" t="s">
        <v>3371</v>
      </c>
      <c r="G167" s="223" t="s">
        <v>2861</v>
      </c>
      <c r="H167" s="224">
        <v>1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39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167</v>
      </c>
      <c r="AT167" s="232" t="s">
        <v>163</v>
      </c>
      <c r="AU167" s="232" t="s">
        <v>82</v>
      </c>
      <c r="AY167" s="18" t="s">
        <v>161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82</v>
      </c>
      <c r="BK167" s="233">
        <f>ROUND(I167*H167,2)</f>
        <v>0</v>
      </c>
      <c r="BL167" s="18" t="s">
        <v>167</v>
      </c>
      <c r="BM167" s="232" t="s">
        <v>3372</v>
      </c>
    </row>
    <row r="168" s="2" customFormat="1">
      <c r="A168" s="39"/>
      <c r="B168" s="40"/>
      <c r="C168" s="41"/>
      <c r="D168" s="234" t="s">
        <v>169</v>
      </c>
      <c r="E168" s="41"/>
      <c r="F168" s="235" t="s">
        <v>3373</v>
      </c>
      <c r="G168" s="41"/>
      <c r="H168" s="41"/>
      <c r="I168" s="236"/>
      <c r="J168" s="41"/>
      <c r="K168" s="41"/>
      <c r="L168" s="45"/>
      <c r="M168" s="237"/>
      <c r="N168" s="238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169</v>
      </c>
      <c r="AU168" s="18" t="s">
        <v>82</v>
      </c>
    </row>
    <row r="169" s="2" customFormat="1" ht="21.75" customHeight="1">
      <c r="A169" s="39"/>
      <c r="B169" s="40"/>
      <c r="C169" s="220" t="s">
        <v>279</v>
      </c>
      <c r="D169" s="220" t="s">
        <v>163</v>
      </c>
      <c r="E169" s="221" t="s">
        <v>3374</v>
      </c>
      <c r="F169" s="222" t="s">
        <v>3375</v>
      </c>
      <c r="G169" s="223" t="s">
        <v>166</v>
      </c>
      <c r="H169" s="224">
        <v>105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39</v>
      </c>
      <c r="O169" s="92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167</v>
      </c>
      <c r="AT169" s="232" t="s">
        <v>163</v>
      </c>
      <c r="AU169" s="232" t="s">
        <v>82</v>
      </c>
      <c r="AY169" s="18" t="s">
        <v>161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82</v>
      </c>
      <c r="BK169" s="233">
        <f>ROUND(I169*H169,2)</f>
        <v>0</v>
      </c>
      <c r="BL169" s="18" t="s">
        <v>167</v>
      </c>
      <c r="BM169" s="232" t="s">
        <v>3376</v>
      </c>
    </row>
    <row r="170" s="2" customFormat="1">
      <c r="A170" s="39"/>
      <c r="B170" s="40"/>
      <c r="C170" s="41"/>
      <c r="D170" s="234" t="s">
        <v>169</v>
      </c>
      <c r="E170" s="41"/>
      <c r="F170" s="235" t="s">
        <v>3375</v>
      </c>
      <c r="G170" s="41"/>
      <c r="H170" s="41"/>
      <c r="I170" s="236"/>
      <c r="J170" s="41"/>
      <c r="K170" s="41"/>
      <c r="L170" s="45"/>
      <c r="M170" s="237"/>
      <c r="N170" s="238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169</v>
      </c>
      <c r="AU170" s="18" t="s">
        <v>82</v>
      </c>
    </row>
    <row r="171" s="2" customFormat="1" ht="24.15" customHeight="1">
      <c r="A171" s="39"/>
      <c r="B171" s="40"/>
      <c r="C171" s="220" t="s">
        <v>7</v>
      </c>
      <c r="D171" s="220" t="s">
        <v>163</v>
      </c>
      <c r="E171" s="221" t="s">
        <v>3377</v>
      </c>
      <c r="F171" s="222" t="s">
        <v>3378</v>
      </c>
      <c r="G171" s="223" t="s">
        <v>166</v>
      </c>
      <c r="H171" s="224">
        <v>115</v>
      </c>
      <c r="I171" s="225"/>
      <c r="J171" s="226">
        <f>ROUND(I171*H171,2)</f>
        <v>0</v>
      </c>
      <c r="K171" s="227"/>
      <c r="L171" s="45"/>
      <c r="M171" s="228" t="s">
        <v>1</v>
      </c>
      <c r="N171" s="229" t="s">
        <v>39</v>
      </c>
      <c r="O171" s="92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167</v>
      </c>
      <c r="AT171" s="232" t="s">
        <v>163</v>
      </c>
      <c r="AU171" s="232" t="s">
        <v>82</v>
      </c>
      <c r="AY171" s="18" t="s">
        <v>161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82</v>
      </c>
      <c r="BK171" s="233">
        <f>ROUND(I171*H171,2)</f>
        <v>0</v>
      </c>
      <c r="BL171" s="18" t="s">
        <v>167</v>
      </c>
      <c r="BM171" s="232" t="s">
        <v>3379</v>
      </c>
    </row>
    <row r="172" s="2" customFormat="1">
      <c r="A172" s="39"/>
      <c r="B172" s="40"/>
      <c r="C172" s="41"/>
      <c r="D172" s="234" t="s">
        <v>169</v>
      </c>
      <c r="E172" s="41"/>
      <c r="F172" s="235" t="s">
        <v>3378</v>
      </c>
      <c r="G172" s="41"/>
      <c r="H172" s="41"/>
      <c r="I172" s="236"/>
      <c r="J172" s="41"/>
      <c r="K172" s="41"/>
      <c r="L172" s="45"/>
      <c r="M172" s="237"/>
      <c r="N172" s="238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169</v>
      </c>
      <c r="AU172" s="18" t="s">
        <v>82</v>
      </c>
    </row>
    <row r="173" s="2" customFormat="1">
      <c r="A173" s="39"/>
      <c r="B173" s="40"/>
      <c r="C173" s="41"/>
      <c r="D173" s="234" t="s">
        <v>3300</v>
      </c>
      <c r="E173" s="41"/>
      <c r="F173" s="301" t="s">
        <v>3380</v>
      </c>
      <c r="G173" s="41"/>
      <c r="H173" s="41"/>
      <c r="I173" s="236"/>
      <c r="J173" s="41"/>
      <c r="K173" s="41"/>
      <c r="L173" s="45"/>
      <c r="M173" s="237"/>
      <c r="N173" s="238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3300</v>
      </c>
      <c r="AU173" s="18" t="s">
        <v>82</v>
      </c>
    </row>
    <row r="174" s="2" customFormat="1" ht="24.15" customHeight="1">
      <c r="A174" s="39"/>
      <c r="B174" s="40"/>
      <c r="C174" s="220" t="s">
        <v>286</v>
      </c>
      <c r="D174" s="220" t="s">
        <v>163</v>
      </c>
      <c r="E174" s="221" t="s">
        <v>3381</v>
      </c>
      <c r="F174" s="222" t="s">
        <v>3382</v>
      </c>
      <c r="G174" s="223" t="s">
        <v>183</v>
      </c>
      <c r="H174" s="224">
        <v>4</v>
      </c>
      <c r="I174" s="225"/>
      <c r="J174" s="226">
        <f>ROUND(I174*H174,2)</f>
        <v>0</v>
      </c>
      <c r="K174" s="227"/>
      <c r="L174" s="45"/>
      <c r="M174" s="228" t="s">
        <v>1</v>
      </c>
      <c r="N174" s="229" t="s">
        <v>39</v>
      </c>
      <c r="O174" s="92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2" t="s">
        <v>167</v>
      </c>
      <c r="AT174" s="232" t="s">
        <v>163</v>
      </c>
      <c r="AU174" s="232" t="s">
        <v>82</v>
      </c>
      <c r="AY174" s="18" t="s">
        <v>161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8" t="s">
        <v>82</v>
      </c>
      <c r="BK174" s="233">
        <f>ROUND(I174*H174,2)</f>
        <v>0</v>
      </c>
      <c r="BL174" s="18" t="s">
        <v>167</v>
      </c>
      <c r="BM174" s="232" t="s">
        <v>3383</v>
      </c>
    </row>
    <row r="175" s="2" customFormat="1">
      <c r="A175" s="39"/>
      <c r="B175" s="40"/>
      <c r="C175" s="41"/>
      <c r="D175" s="234" t="s">
        <v>169</v>
      </c>
      <c r="E175" s="41"/>
      <c r="F175" s="235" t="s">
        <v>3384</v>
      </c>
      <c r="G175" s="41"/>
      <c r="H175" s="41"/>
      <c r="I175" s="236"/>
      <c r="J175" s="41"/>
      <c r="K175" s="41"/>
      <c r="L175" s="45"/>
      <c r="M175" s="237"/>
      <c r="N175" s="238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169</v>
      </c>
      <c r="AU175" s="18" t="s">
        <v>82</v>
      </c>
    </row>
    <row r="176" s="2" customFormat="1" ht="24.15" customHeight="1">
      <c r="A176" s="39"/>
      <c r="B176" s="40"/>
      <c r="C176" s="220" t="s">
        <v>290</v>
      </c>
      <c r="D176" s="220" t="s">
        <v>163</v>
      </c>
      <c r="E176" s="221" t="s">
        <v>3385</v>
      </c>
      <c r="F176" s="222" t="s">
        <v>3386</v>
      </c>
      <c r="G176" s="223" t="s">
        <v>183</v>
      </c>
      <c r="H176" s="224">
        <v>5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39</v>
      </c>
      <c r="O176" s="92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167</v>
      </c>
      <c r="AT176" s="232" t="s">
        <v>163</v>
      </c>
      <c r="AU176" s="232" t="s">
        <v>82</v>
      </c>
      <c r="AY176" s="18" t="s">
        <v>161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82</v>
      </c>
      <c r="BK176" s="233">
        <f>ROUND(I176*H176,2)</f>
        <v>0</v>
      </c>
      <c r="BL176" s="18" t="s">
        <v>167</v>
      </c>
      <c r="BM176" s="232" t="s">
        <v>3387</v>
      </c>
    </row>
    <row r="177" s="2" customFormat="1">
      <c r="A177" s="39"/>
      <c r="B177" s="40"/>
      <c r="C177" s="41"/>
      <c r="D177" s="234" t="s">
        <v>169</v>
      </c>
      <c r="E177" s="41"/>
      <c r="F177" s="235" t="s">
        <v>3388</v>
      </c>
      <c r="G177" s="41"/>
      <c r="H177" s="41"/>
      <c r="I177" s="236"/>
      <c r="J177" s="41"/>
      <c r="K177" s="41"/>
      <c r="L177" s="45"/>
      <c r="M177" s="237"/>
      <c r="N177" s="238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169</v>
      </c>
      <c r="AU177" s="18" t="s">
        <v>82</v>
      </c>
    </row>
    <row r="178" s="2" customFormat="1" ht="24.15" customHeight="1">
      <c r="A178" s="39"/>
      <c r="B178" s="40"/>
      <c r="C178" s="220" t="s">
        <v>296</v>
      </c>
      <c r="D178" s="220" t="s">
        <v>163</v>
      </c>
      <c r="E178" s="221" t="s">
        <v>3389</v>
      </c>
      <c r="F178" s="222" t="s">
        <v>3390</v>
      </c>
      <c r="G178" s="223" t="s">
        <v>183</v>
      </c>
      <c r="H178" s="224">
        <v>3</v>
      </c>
      <c r="I178" s="225"/>
      <c r="J178" s="226">
        <f>ROUND(I178*H178,2)</f>
        <v>0</v>
      </c>
      <c r="K178" s="227"/>
      <c r="L178" s="45"/>
      <c r="M178" s="228" t="s">
        <v>1</v>
      </c>
      <c r="N178" s="229" t="s">
        <v>39</v>
      </c>
      <c r="O178" s="92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2" t="s">
        <v>167</v>
      </c>
      <c r="AT178" s="232" t="s">
        <v>163</v>
      </c>
      <c r="AU178" s="232" t="s">
        <v>82</v>
      </c>
      <c r="AY178" s="18" t="s">
        <v>161</v>
      </c>
      <c r="BE178" s="233">
        <f>IF(N178="základní",J178,0)</f>
        <v>0</v>
      </c>
      <c r="BF178" s="233">
        <f>IF(N178="snížená",J178,0)</f>
        <v>0</v>
      </c>
      <c r="BG178" s="233">
        <f>IF(N178="zákl. přenesená",J178,0)</f>
        <v>0</v>
      </c>
      <c r="BH178" s="233">
        <f>IF(N178="sníž. přenesená",J178,0)</f>
        <v>0</v>
      </c>
      <c r="BI178" s="233">
        <f>IF(N178="nulová",J178,0)</f>
        <v>0</v>
      </c>
      <c r="BJ178" s="18" t="s">
        <v>82</v>
      </c>
      <c r="BK178" s="233">
        <f>ROUND(I178*H178,2)</f>
        <v>0</v>
      </c>
      <c r="BL178" s="18" t="s">
        <v>167</v>
      </c>
      <c r="BM178" s="232" t="s">
        <v>3391</v>
      </c>
    </row>
    <row r="179" s="2" customFormat="1">
      <c r="A179" s="39"/>
      <c r="B179" s="40"/>
      <c r="C179" s="41"/>
      <c r="D179" s="234" t="s">
        <v>169</v>
      </c>
      <c r="E179" s="41"/>
      <c r="F179" s="235" t="s">
        <v>3392</v>
      </c>
      <c r="G179" s="41"/>
      <c r="H179" s="41"/>
      <c r="I179" s="236"/>
      <c r="J179" s="41"/>
      <c r="K179" s="41"/>
      <c r="L179" s="45"/>
      <c r="M179" s="237"/>
      <c r="N179" s="238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169</v>
      </c>
      <c r="AU179" s="18" t="s">
        <v>82</v>
      </c>
    </row>
    <row r="180" s="2" customFormat="1">
      <c r="A180" s="39"/>
      <c r="B180" s="40"/>
      <c r="C180" s="41"/>
      <c r="D180" s="234" t="s">
        <v>3300</v>
      </c>
      <c r="E180" s="41"/>
      <c r="F180" s="301" t="s">
        <v>3393</v>
      </c>
      <c r="G180" s="41"/>
      <c r="H180" s="41"/>
      <c r="I180" s="236"/>
      <c r="J180" s="41"/>
      <c r="K180" s="41"/>
      <c r="L180" s="45"/>
      <c r="M180" s="237"/>
      <c r="N180" s="238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3300</v>
      </c>
      <c r="AU180" s="18" t="s">
        <v>82</v>
      </c>
    </row>
    <row r="181" s="2" customFormat="1" ht="37.8" customHeight="1">
      <c r="A181" s="39"/>
      <c r="B181" s="40"/>
      <c r="C181" s="220" t="s">
        <v>300</v>
      </c>
      <c r="D181" s="220" t="s">
        <v>163</v>
      </c>
      <c r="E181" s="221" t="s">
        <v>3394</v>
      </c>
      <c r="F181" s="222" t="s">
        <v>3395</v>
      </c>
      <c r="G181" s="223" t="s">
        <v>183</v>
      </c>
      <c r="H181" s="224">
        <v>9</v>
      </c>
      <c r="I181" s="225"/>
      <c r="J181" s="226">
        <f>ROUND(I181*H181,2)</f>
        <v>0</v>
      </c>
      <c r="K181" s="227"/>
      <c r="L181" s="45"/>
      <c r="M181" s="228" t="s">
        <v>1</v>
      </c>
      <c r="N181" s="229" t="s">
        <v>39</v>
      </c>
      <c r="O181" s="92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167</v>
      </c>
      <c r="AT181" s="232" t="s">
        <v>163</v>
      </c>
      <c r="AU181" s="232" t="s">
        <v>82</v>
      </c>
      <c r="AY181" s="18" t="s">
        <v>161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82</v>
      </c>
      <c r="BK181" s="233">
        <f>ROUND(I181*H181,2)</f>
        <v>0</v>
      </c>
      <c r="BL181" s="18" t="s">
        <v>167</v>
      </c>
      <c r="BM181" s="232" t="s">
        <v>3396</v>
      </c>
    </row>
    <row r="182" s="2" customFormat="1">
      <c r="A182" s="39"/>
      <c r="B182" s="40"/>
      <c r="C182" s="41"/>
      <c r="D182" s="234" t="s">
        <v>169</v>
      </c>
      <c r="E182" s="41"/>
      <c r="F182" s="235" t="s">
        <v>3392</v>
      </c>
      <c r="G182" s="41"/>
      <c r="H182" s="41"/>
      <c r="I182" s="236"/>
      <c r="J182" s="41"/>
      <c r="K182" s="41"/>
      <c r="L182" s="45"/>
      <c r="M182" s="237"/>
      <c r="N182" s="238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169</v>
      </c>
      <c r="AU182" s="18" t="s">
        <v>82</v>
      </c>
    </row>
    <row r="183" s="2" customFormat="1">
      <c r="A183" s="39"/>
      <c r="B183" s="40"/>
      <c r="C183" s="41"/>
      <c r="D183" s="234" t="s">
        <v>3300</v>
      </c>
      <c r="E183" s="41"/>
      <c r="F183" s="301" t="s">
        <v>3397</v>
      </c>
      <c r="G183" s="41"/>
      <c r="H183" s="41"/>
      <c r="I183" s="236"/>
      <c r="J183" s="41"/>
      <c r="K183" s="41"/>
      <c r="L183" s="45"/>
      <c r="M183" s="237"/>
      <c r="N183" s="238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3300</v>
      </c>
      <c r="AU183" s="18" t="s">
        <v>82</v>
      </c>
    </row>
    <row r="184" s="2" customFormat="1" ht="24.15" customHeight="1">
      <c r="A184" s="39"/>
      <c r="B184" s="40"/>
      <c r="C184" s="220" t="s">
        <v>304</v>
      </c>
      <c r="D184" s="220" t="s">
        <v>163</v>
      </c>
      <c r="E184" s="221" t="s">
        <v>3398</v>
      </c>
      <c r="F184" s="222" t="s">
        <v>3399</v>
      </c>
      <c r="G184" s="223" t="s">
        <v>183</v>
      </c>
      <c r="H184" s="224">
        <v>9</v>
      </c>
      <c r="I184" s="225"/>
      <c r="J184" s="226">
        <f>ROUND(I184*H184,2)</f>
        <v>0</v>
      </c>
      <c r="K184" s="227"/>
      <c r="L184" s="45"/>
      <c r="M184" s="228" t="s">
        <v>1</v>
      </c>
      <c r="N184" s="229" t="s">
        <v>39</v>
      </c>
      <c r="O184" s="92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2" t="s">
        <v>167</v>
      </c>
      <c r="AT184" s="232" t="s">
        <v>163</v>
      </c>
      <c r="AU184" s="232" t="s">
        <v>82</v>
      </c>
      <c r="AY184" s="18" t="s">
        <v>161</v>
      </c>
      <c r="BE184" s="233">
        <f>IF(N184="základní",J184,0)</f>
        <v>0</v>
      </c>
      <c r="BF184" s="233">
        <f>IF(N184="snížená",J184,0)</f>
        <v>0</v>
      </c>
      <c r="BG184" s="233">
        <f>IF(N184="zákl. přenesená",J184,0)</f>
        <v>0</v>
      </c>
      <c r="BH184" s="233">
        <f>IF(N184="sníž. přenesená",J184,0)</f>
        <v>0</v>
      </c>
      <c r="BI184" s="233">
        <f>IF(N184="nulová",J184,0)</f>
        <v>0</v>
      </c>
      <c r="BJ184" s="18" t="s">
        <v>82</v>
      </c>
      <c r="BK184" s="233">
        <f>ROUND(I184*H184,2)</f>
        <v>0</v>
      </c>
      <c r="BL184" s="18" t="s">
        <v>167</v>
      </c>
      <c r="BM184" s="232" t="s">
        <v>3400</v>
      </c>
    </row>
    <row r="185" s="2" customFormat="1">
      <c r="A185" s="39"/>
      <c r="B185" s="40"/>
      <c r="C185" s="41"/>
      <c r="D185" s="234" t="s">
        <v>169</v>
      </c>
      <c r="E185" s="41"/>
      <c r="F185" s="235" t="s">
        <v>3401</v>
      </c>
      <c r="G185" s="41"/>
      <c r="H185" s="41"/>
      <c r="I185" s="236"/>
      <c r="J185" s="41"/>
      <c r="K185" s="41"/>
      <c r="L185" s="45"/>
      <c r="M185" s="237"/>
      <c r="N185" s="238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169</v>
      </c>
      <c r="AU185" s="18" t="s">
        <v>82</v>
      </c>
    </row>
    <row r="186" s="2" customFormat="1" ht="24.15" customHeight="1">
      <c r="A186" s="39"/>
      <c r="B186" s="40"/>
      <c r="C186" s="220" t="s">
        <v>309</v>
      </c>
      <c r="D186" s="220" t="s">
        <v>163</v>
      </c>
      <c r="E186" s="221" t="s">
        <v>3402</v>
      </c>
      <c r="F186" s="222" t="s">
        <v>3403</v>
      </c>
      <c r="G186" s="223" t="s">
        <v>166</v>
      </c>
      <c r="H186" s="224">
        <v>70</v>
      </c>
      <c r="I186" s="225"/>
      <c r="J186" s="226">
        <f>ROUND(I186*H186,2)</f>
        <v>0</v>
      </c>
      <c r="K186" s="227"/>
      <c r="L186" s="45"/>
      <c r="M186" s="228" t="s">
        <v>1</v>
      </c>
      <c r="N186" s="229" t="s">
        <v>39</v>
      </c>
      <c r="O186" s="92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2" t="s">
        <v>167</v>
      </c>
      <c r="AT186" s="232" t="s">
        <v>163</v>
      </c>
      <c r="AU186" s="232" t="s">
        <v>82</v>
      </c>
      <c r="AY186" s="18" t="s">
        <v>161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8" t="s">
        <v>82</v>
      </c>
      <c r="BK186" s="233">
        <f>ROUND(I186*H186,2)</f>
        <v>0</v>
      </c>
      <c r="BL186" s="18" t="s">
        <v>167</v>
      </c>
      <c r="BM186" s="232" t="s">
        <v>3404</v>
      </c>
    </row>
    <row r="187" s="2" customFormat="1">
      <c r="A187" s="39"/>
      <c r="B187" s="40"/>
      <c r="C187" s="41"/>
      <c r="D187" s="234" t="s">
        <v>169</v>
      </c>
      <c r="E187" s="41"/>
      <c r="F187" s="235" t="s">
        <v>3403</v>
      </c>
      <c r="G187" s="41"/>
      <c r="H187" s="41"/>
      <c r="I187" s="236"/>
      <c r="J187" s="41"/>
      <c r="K187" s="41"/>
      <c r="L187" s="45"/>
      <c r="M187" s="237"/>
      <c r="N187" s="238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169</v>
      </c>
      <c r="AU187" s="18" t="s">
        <v>82</v>
      </c>
    </row>
    <row r="188" s="2" customFormat="1" ht="24.15" customHeight="1">
      <c r="A188" s="39"/>
      <c r="B188" s="40"/>
      <c r="C188" s="220" t="s">
        <v>314</v>
      </c>
      <c r="D188" s="220" t="s">
        <v>163</v>
      </c>
      <c r="E188" s="221" t="s">
        <v>3405</v>
      </c>
      <c r="F188" s="222" t="s">
        <v>3406</v>
      </c>
      <c r="G188" s="223" t="s">
        <v>166</v>
      </c>
      <c r="H188" s="224">
        <v>120</v>
      </c>
      <c r="I188" s="225"/>
      <c r="J188" s="226">
        <f>ROUND(I188*H188,2)</f>
        <v>0</v>
      </c>
      <c r="K188" s="227"/>
      <c r="L188" s="45"/>
      <c r="M188" s="228" t="s">
        <v>1</v>
      </c>
      <c r="N188" s="229" t="s">
        <v>39</v>
      </c>
      <c r="O188" s="92"/>
      <c r="P188" s="230">
        <f>O188*H188</f>
        <v>0</v>
      </c>
      <c r="Q188" s="230">
        <v>0</v>
      </c>
      <c r="R188" s="230">
        <f>Q188*H188</f>
        <v>0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167</v>
      </c>
      <c r="AT188" s="232" t="s">
        <v>163</v>
      </c>
      <c r="AU188" s="232" t="s">
        <v>82</v>
      </c>
      <c r="AY188" s="18" t="s">
        <v>161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82</v>
      </c>
      <c r="BK188" s="233">
        <f>ROUND(I188*H188,2)</f>
        <v>0</v>
      </c>
      <c r="BL188" s="18" t="s">
        <v>167</v>
      </c>
      <c r="BM188" s="232" t="s">
        <v>3407</v>
      </c>
    </row>
    <row r="189" s="2" customFormat="1">
      <c r="A189" s="39"/>
      <c r="B189" s="40"/>
      <c r="C189" s="41"/>
      <c r="D189" s="234" t="s">
        <v>169</v>
      </c>
      <c r="E189" s="41"/>
      <c r="F189" s="235" t="s">
        <v>3406</v>
      </c>
      <c r="G189" s="41"/>
      <c r="H189" s="41"/>
      <c r="I189" s="236"/>
      <c r="J189" s="41"/>
      <c r="K189" s="41"/>
      <c r="L189" s="45"/>
      <c r="M189" s="237"/>
      <c r="N189" s="238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169</v>
      </c>
      <c r="AU189" s="18" t="s">
        <v>82</v>
      </c>
    </row>
    <row r="190" s="2" customFormat="1" ht="24.15" customHeight="1">
      <c r="A190" s="39"/>
      <c r="B190" s="40"/>
      <c r="C190" s="220" t="s">
        <v>320</v>
      </c>
      <c r="D190" s="220" t="s">
        <v>163</v>
      </c>
      <c r="E190" s="221" t="s">
        <v>3408</v>
      </c>
      <c r="F190" s="222" t="s">
        <v>3409</v>
      </c>
      <c r="G190" s="223" t="s">
        <v>166</v>
      </c>
      <c r="H190" s="224">
        <v>20</v>
      </c>
      <c r="I190" s="225"/>
      <c r="J190" s="226">
        <f>ROUND(I190*H190,2)</f>
        <v>0</v>
      </c>
      <c r="K190" s="227"/>
      <c r="L190" s="45"/>
      <c r="M190" s="228" t="s">
        <v>1</v>
      </c>
      <c r="N190" s="229" t="s">
        <v>39</v>
      </c>
      <c r="O190" s="92"/>
      <c r="P190" s="230">
        <f>O190*H190</f>
        <v>0</v>
      </c>
      <c r="Q190" s="230">
        <v>0</v>
      </c>
      <c r="R190" s="230">
        <f>Q190*H190</f>
        <v>0</v>
      </c>
      <c r="S190" s="230">
        <v>0</v>
      </c>
      <c r="T190" s="23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2" t="s">
        <v>167</v>
      </c>
      <c r="AT190" s="232" t="s">
        <v>163</v>
      </c>
      <c r="AU190" s="232" t="s">
        <v>82</v>
      </c>
      <c r="AY190" s="18" t="s">
        <v>161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8" t="s">
        <v>82</v>
      </c>
      <c r="BK190" s="233">
        <f>ROUND(I190*H190,2)</f>
        <v>0</v>
      </c>
      <c r="BL190" s="18" t="s">
        <v>167</v>
      </c>
      <c r="BM190" s="232" t="s">
        <v>3410</v>
      </c>
    </row>
    <row r="191" s="2" customFormat="1">
      <c r="A191" s="39"/>
      <c r="B191" s="40"/>
      <c r="C191" s="41"/>
      <c r="D191" s="234" t="s">
        <v>169</v>
      </c>
      <c r="E191" s="41"/>
      <c r="F191" s="235" t="s">
        <v>3409</v>
      </c>
      <c r="G191" s="41"/>
      <c r="H191" s="41"/>
      <c r="I191" s="236"/>
      <c r="J191" s="41"/>
      <c r="K191" s="41"/>
      <c r="L191" s="45"/>
      <c r="M191" s="237"/>
      <c r="N191" s="238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169</v>
      </c>
      <c r="AU191" s="18" t="s">
        <v>82</v>
      </c>
    </row>
    <row r="192" s="2" customFormat="1" ht="37.8" customHeight="1">
      <c r="A192" s="39"/>
      <c r="B192" s="40"/>
      <c r="C192" s="220" t="s">
        <v>326</v>
      </c>
      <c r="D192" s="220" t="s">
        <v>163</v>
      </c>
      <c r="E192" s="221" t="s">
        <v>3411</v>
      </c>
      <c r="F192" s="222" t="s">
        <v>3412</v>
      </c>
      <c r="G192" s="223" t="s">
        <v>2861</v>
      </c>
      <c r="H192" s="224">
        <v>3</v>
      </c>
      <c r="I192" s="225"/>
      <c r="J192" s="226">
        <f>ROUND(I192*H192,2)</f>
        <v>0</v>
      </c>
      <c r="K192" s="227"/>
      <c r="L192" s="45"/>
      <c r="M192" s="228" t="s">
        <v>1</v>
      </c>
      <c r="N192" s="229" t="s">
        <v>39</v>
      </c>
      <c r="O192" s="92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2" t="s">
        <v>167</v>
      </c>
      <c r="AT192" s="232" t="s">
        <v>163</v>
      </c>
      <c r="AU192" s="232" t="s">
        <v>82</v>
      </c>
      <c r="AY192" s="18" t="s">
        <v>161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8" t="s">
        <v>82</v>
      </c>
      <c r="BK192" s="233">
        <f>ROUND(I192*H192,2)</f>
        <v>0</v>
      </c>
      <c r="BL192" s="18" t="s">
        <v>167</v>
      </c>
      <c r="BM192" s="232" t="s">
        <v>3413</v>
      </c>
    </row>
    <row r="193" s="2" customFormat="1">
      <c r="A193" s="39"/>
      <c r="B193" s="40"/>
      <c r="C193" s="41"/>
      <c r="D193" s="234" t="s">
        <v>169</v>
      </c>
      <c r="E193" s="41"/>
      <c r="F193" s="235" t="s">
        <v>3412</v>
      </c>
      <c r="G193" s="41"/>
      <c r="H193" s="41"/>
      <c r="I193" s="236"/>
      <c r="J193" s="41"/>
      <c r="K193" s="41"/>
      <c r="L193" s="45"/>
      <c r="M193" s="237"/>
      <c r="N193" s="238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169</v>
      </c>
      <c r="AU193" s="18" t="s">
        <v>82</v>
      </c>
    </row>
    <row r="194" s="2" customFormat="1" ht="66.75" customHeight="1">
      <c r="A194" s="39"/>
      <c r="B194" s="40"/>
      <c r="C194" s="220" t="s">
        <v>338</v>
      </c>
      <c r="D194" s="220" t="s">
        <v>163</v>
      </c>
      <c r="E194" s="221" t="s">
        <v>3414</v>
      </c>
      <c r="F194" s="222" t="s">
        <v>3415</v>
      </c>
      <c r="G194" s="223" t="s">
        <v>793</v>
      </c>
      <c r="H194" s="224">
        <v>1</v>
      </c>
      <c r="I194" s="225"/>
      <c r="J194" s="226">
        <f>ROUND(I194*H194,2)</f>
        <v>0</v>
      </c>
      <c r="K194" s="227"/>
      <c r="L194" s="45"/>
      <c r="M194" s="228" t="s">
        <v>1</v>
      </c>
      <c r="N194" s="229" t="s">
        <v>39</v>
      </c>
      <c r="O194" s="92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167</v>
      </c>
      <c r="AT194" s="232" t="s">
        <v>163</v>
      </c>
      <c r="AU194" s="232" t="s">
        <v>82</v>
      </c>
      <c r="AY194" s="18" t="s">
        <v>161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82</v>
      </c>
      <c r="BK194" s="233">
        <f>ROUND(I194*H194,2)</f>
        <v>0</v>
      </c>
      <c r="BL194" s="18" t="s">
        <v>167</v>
      </c>
      <c r="BM194" s="232" t="s">
        <v>3416</v>
      </c>
    </row>
    <row r="195" s="2" customFormat="1">
      <c r="A195" s="39"/>
      <c r="B195" s="40"/>
      <c r="C195" s="41"/>
      <c r="D195" s="234" t="s">
        <v>169</v>
      </c>
      <c r="E195" s="41"/>
      <c r="F195" s="235" t="s">
        <v>3417</v>
      </c>
      <c r="G195" s="41"/>
      <c r="H195" s="41"/>
      <c r="I195" s="236"/>
      <c r="J195" s="41"/>
      <c r="K195" s="41"/>
      <c r="L195" s="45"/>
      <c r="M195" s="237"/>
      <c r="N195" s="238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169</v>
      </c>
      <c r="AU195" s="18" t="s">
        <v>82</v>
      </c>
    </row>
    <row r="196" s="12" customFormat="1" ht="25.92" customHeight="1">
      <c r="A196" s="12"/>
      <c r="B196" s="204"/>
      <c r="C196" s="205"/>
      <c r="D196" s="206" t="s">
        <v>73</v>
      </c>
      <c r="E196" s="207" t="s">
        <v>85</v>
      </c>
      <c r="F196" s="207" t="s">
        <v>3418</v>
      </c>
      <c r="G196" s="205"/>
      <c r="H196" s="205"/>
      <c r="I196" s="208"/>
      <c r="J196" s="209">
        <f>BK196</f>
        <v>0</v>
      </c>
      <c r="K196" s="205"/>
      <c r="L196" s="210"/>
      <c r="M196" s="211"/>
      <c r="N196" s="212"/>
      <c r="O196" s="212"/>
      <c r="P196" s="213">
        <f>SUM(P197:P260)</f>
        <v>0</v>
      </c>
      <c r="Q196" s="212"/>
      <c r="R196" s="213">
        <f>SUM(R197:R260)</f>
        <v>0</v>
      </c>
      <c r="S196" s="212"/>
      <c r="T196" s="214">
        <f>SUM(T197:T260)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15" t="s">
        <v>82</v>
      </c>
      <c r="AT196" s="216" t="s">
        <v>73</v>
      </c>
      <c r="AU196" s="216" t="s">
        <v>74</v>
      </c>
      <c r="AY196" s="215" t="s">
        <v>161</v>
      </c>
      <c r="BK196" s="217">
        <f>SUM(BK197:BK260)</f>
        <v>0</v>
      </c>
    </row>
    <row r="197" s="2" customFormat="1" ht="24.15" customHeight="1">
      <c r="A197" s="39"/>
      <c r="B197" s="40"/>
      <c r="C197" s="220" t="s">
        <v>347</v>
      </c>
      <c r="D197" s="220" t="s">
        <v>163</v>
      </c>
      <c r="E197" s="221" t="s">
        <v>3419</v>
      </c>
      <c r="F197" s="222" t="s">
        <v>3420</v>
      </c>
      <c r="G197" s="223" t="s">
        <v>2861</v>
      </c>
      <c r="H197" s="224">
        <v>1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39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167</v>
      </c>
      <c r="AT197" s="232" t="s">
        <v>163</v>
      </c>
      <c r="AU197" s="232" t="s">
        <v>82</v>
      </c>
      <c r="AY197" s="18" t="s">
        <v>161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82</v>
      </c>
      <c r="BK197" s="233">
        <f>ROUND(I197*H197,2)</f>
        <v>0</v>
      </c>
      <c r="BL197" s="18" t="s">
        <v>167</v>
      </c>
      <c r="BM197" s="232" t="s">
        <v>3421</v>
      </c>
    </row>
    <row r="198" s="2" customFormat="1">
      <c r="A198" s="39"/>
      <c r="B198" s="40"/>
      <c r="C198" s="41"/>
      <c r="D198" s="234" t="s">
        <v>169</v>
      </c>
      <c r="E198" s="41"/>
      <c r="F198" s="235" t="s">
        <v>3420</v>
      </c>
      <c r="G198" s="41"/>
      <c r="H198" s="41"/>
      <c r="I198" s="236"/>
      <c r="J198" s="41"/>
      <c r="K198" s="41"/>
      <c r="L198" s="45"/>
      <c r="M198" s="237"/>
      <c r="N198" s="238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169</v>
      </c>
      <c r="AU198" s="18" t="s">
        <v>82</v>
      </c>
    </row>
    <row r="199" s="2" customFormat="1">
      <c r="A199" s="39"/>
      <c r="B199" s="40"/>
      <c r="C199" s="41"/>
      <c r="D199" s="234" t="s">
        <v>3300</v>
      </c>
      <c r="E199" s="41"/>
      <c r="F199" s="301" t="s">
        <v>3422</v>
      </c>
      <c r="G199" s="41"/>
      <c r="H199" s="41"/>
      <c r="I199" s="236"/>
      <c r="J199" s="41"/>
      <c r="K199" s="41"/>
      <c r="L199" s="45"/>
      <c r="M199" s="237"/>
      <c r="N199" s="238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3300</v>
      </c>
      <c r="AU199" s="18" t="s">
        <v>82</v>
      </c>
    </row>
    <row r="200" s="2" customFormat="1" ht="37.8" customHeight="1">
      <c r="A200" s="39"/>
      <c r="B200" s="40"/>
      <c r="C200" s="220" t="s">
        <v>355</v>
      </c>
      <c r="D200" s="220" t="s">
        <v>163</v>
      </c>
      <c r="E200" s="221" t="s">
        <v>3423</v>
      </c>
      <c r="F200" s="222" t="s">
        <v>3424</v>
      </c>
      <c r="G200" s="223" t="s">
        <v>2861</v>
      </c>
      <c r="H200" s="224">
        <v>1</v>
      </c>
      <c r="I200" s="225"/>
      <c r="J200" s="226">
        <f>ROUND(I200*H200,2)</f>
        <v>0</v>
      </c>
      <c r="K200" s="227"/>
      <c r="L200" s="45"/>
      <c r="M200" s="228" t="s">
        <v>1</v>
      </c>
      <c r="N200" s="229" t="s">
        <v>39</v>
      </c>
      <c r="O200" s="92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2" t="s">
        <v>167</v>
      </c>
      <c r="AT200" s="232" t="s">
        <v>163</v>
      </c>
      <c r="AU200" s="232" t="s">
        <v>82</v>
      </c>
      <c r="AY200" s="18" t="s">
        <v>161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8" t="s">
        <v>82</v>
      </c>
      <c r="BK200" s="233">
        <f>ROUND(I200*H200,2)</f>
        <v>0</v>
      </c>
      <c r="BL200" s="18" t="s">
        <v>167</v>
      </c>
      <c r="BM200" s="232" t="s">
        <v>3425</v>
      </c>
    </row>
    <row r="201" s="2" customFormat="1">
      <c r="A201" s="39"/>
      <c r="B201" s="40"/>
      <c r="C201" s="41"/>
      <c r="D201" s="234" t="s">
        <v>169</v>
      </c>
      <c r="E201" s="41"/>
      <c r="F201" s="235" t="s">
        <v>3426</v>
      </c>
      <c r="G201" s="41"/>
      <c r="H201" s="41"/>
      <c r="I201" s="236"/>
      <c r="J201" s="41"/>
      <c r="K201" s="41"/>
      <c r="L201" s="45"/>
      <c r="M201" s="237"/>
      <c r="N201" s="238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169</v>
      </c>
      <c r="AU201" s="18" t="s">
        <v>82</v>
      </c>
    </row>
    <row r="202" s="2" customFormat="1">
      <c r="A202" s="39"/>
      <c r="B202" s="40"/>
      <c r="C202" s="41"/>
      <c r="D202" s="234" t="s">
        <v>3300</v>
      </c>
      <c r="E202" s="41"/>
      <c r="F202" s="301" t="s">
        <v>3427</v>
      </c>
      <c r="G202" s="41"/>
      <c r="H202" s="41"/>
      <c r="I202" s="236"/>
      <c r="J202" s="41"/>
      <c r="K202" s="41"/>
      <c r="L202" s="45"/>
      <c r="M202" s="237"/>
      <c r="N202" s="238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3300</v>
      </c>
      <c r="AU202" s="18" t="s">
        <v>82</v>
      </c>
    </row>
    <row r="203" s="2" customFormat="1" ht="33" customHeight="1">
      <c r="A203" s="39"/>
      <c r="B203" s="40"/>
      <c r="C203" s="220" t="s">
        <v>361</v>
      </c>
      <c r="D203" s="220" t="s">
        <v>163</v>
      </c>
      <c r="E203" s="221" t="s">
        <v>3428</v>
      </c>
      <c r="F203" s="222" t="s">
        <v>3429</v>
      </c>
      <c r="G203" s="223" t="s">
        <v>2861</v>
      </c>
      <c r="H203" s="224">
        <v>1</v>
      </c>
      <c r="I203" s="225"/>
      <c r="J203" s="226">
        <f>ROUND(I203*H203,2)</f>
        <v>0</v>
      </c>
      <c r="K203" s="227"/>
      <c r="L203" s="45"/>
      <c r="M203" s="228" t="s">
        <v>1</v>
      </c>
      <c r="N203" s="229" t="s">
        <v>39</v>
      </c>
      <c r="O203" s="92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167</v>
      </c>
      <c r="AT203" s="232" t="s">
        <v>163</v>
      </c>
      <c r="AU203" s="232" t="s">
        <v>82</v>
      </c>
      <c r="AY203" s="18" t="s">
        <v>161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82</v>
      </c>
      <c r="BK203" s="233">
        <f>ROUND(I203*H203,2)</f>
        <v>0</v>
      </c>
      <c r="BL203" s="18" t="s">
        <v>167</v>
      </c>
      <c r="BM203" s="232" t="s">
        <v>3430</v>
      </c>
    </row>
    <row r="204" s="2" customFormat="1">
      <c r="A204" s="39"/>
      <c r="B204" s="40"/>
      <c r="C204" s="41"/>
      <c r="D204" s="234" t="s">
        <v>169</v>
      </c>
      <c r="E204" s="41"/>
      <c r="F204" s="235" t="s">
        <v>3431</v>
      </c>
      <c r="G204" s="41"/>
      <c r="H204" s="41"/>
      <c r="I204" s="236"/>
      <c r="J204" s="41"/>
      <c r="K204" s="41"/>
      <c r="L204" s="45"/>
      <c r="M204" s="237"/>
      <c r="N204" s="238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169</v>
      </c>
      <c r="AU204" s="18" t="s">
        <v>82</v>
      </c>
    </row>
    <row r="205" s="2" customFormat="1">
      <c r="A205" s="39"/>
      <c r="B205" s="40"/>
      <c r="C205" s="41"/>
      <c r="D205" s="234" t="s">
        <v>3300</v>
      </c>
      <c r="E205" s="41"/>
      <c r="F205" s="301" t="s">
        <v>3432</v>
      </c>
      <c r="G205" s="41"/>
      <c r="H205" s="41"/>
      <c r="I205" s="236"/>
      <c r="J205" s="41"/>
      <c r="K205" s="41"/>
      <c r="L205" s="45"/>
      <c r="M205" s="237"/>
      <c r="N205" s="238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3300</v>
      </c>
      <c r="AU205" s="18" t="s">
        <v>82</v>
      </c>
    </row>
    <row r="206" s="2" customFormat="1" ht="55.5" customHeight="1">
      <c r="A206" s="39"/>
      <c r="B206" s="40"/>
      <c r="C206" s="220" t="s">
        <v>366</v>
      </c>
      <c r="D206" s="220" t="s">
        <v>163</v>
      </c>
      <c r="E206" s="221" t="s">
        <v>3433</v>
      </c>
      <c r="F206" s="222" t="s">
        <v>3434</v>
      </c>
      <c r="G206" s="223" t="s">
        <v>2861</v>
      </c>
      <c r="H206" s="224">
        <v>2</v>
      </c>
      <c r="I206" s="225"/>
      <c r="J206" s="226">
        <f>ROUND(I206*H206,2)</f>
        <v>0</v>
      </c>
      <c r="K206" s="227"/>
      <c r="L206" s="45"/>
      <c r="M206" s="228" t="s">
        <v>1</v>
      </c>
      <c r="N206" s="229" t="s">
        <v>39</v>
      </c>
      <c r="O206" s="92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2" t="s">
        <v>167</v>
      </c>
      <c r="AT206" s="232" t="s">
        <v>163</v>
      </c>
      <c r="AU206" s="232" t="s">
        <v>82</v>
      </c>
      <c r="AY206" s="18" t="s">
        <v>161</v>
      </c>
      <c r="BE206" s="233">
        <f>IF(N206="základní",J206,0)</f>
        <v>0</v>
      </c>
      <c r="BF206" s="233">
        <f>IF(N206="snížená",J206,0)</f>
        <v>0</v>
      </c>
      <c r="BG206" s="233">
        <f>IF(N206="zákl. přenesená",J206,0)</f>
        <v>0</v>
      </c>
      <c r="BH206" s="233">
        <f>IF(N206="sníž. přenesená",J206,0)</f>
        <v>0</v>
      </c>
      <c r="BI206" s="233">
        <f>IF(N206="nulová",J206,0)</f>
        <v>0</v>
      </c>
      <c r="BJ206" s="18" t="s">
        <v>82</v>
      </c>
      <c r="BK206" s="233">
        <f>ROUND(I206*H206,2)</f>
        <v>0</v>
      </c>
      <c r="BL206" s="18" t="s">
        <v>167</v>
      </c>
      <c r="BM206" s="232" t="s">
        <v>3435</v>
      </c>
    </row>
    <row r="207" s="2" customFormat="1">
      <c r="A207" s="39"/>
      <c r="B207" s="40"/>
      <c r="C207" s="41"/>
      <c r="D207" s="234" t="s">
        <v>169</v>
      </c>
      <c r="E207" s="41"/>
      <c r="F207" s="235" t="s">
        <v>3431</v>
      </c>
      <c r="G207" s="41"/>
      <c r="H207" s="41"/>
      <c r="I207" s="236"/>
      <c r="J207" s="41"/>
      <c r="K207" s="41"/>
      <c r="L207" s="45"/>
      <c r="M207" s="237"/>
      <c r="N207" s="238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169</v>
      </c>
      <c r="AU207" s="18" t="s">
        <v>82</v>
      </c>
    </row>
    <row r="208" s="2" customFormat="1">
      <c r="A208" s="39"/>
      <c r="B208" s="40"/>
      <c r="C208" s="41"/>
      <c r="D208" s="234" t="s">
        <v>3300</v>
      </c>
      <c r="E208" s="41"/>
      <c r="F208" s="301" t="s">
        <v>3357</v>
      </c>
      <c r="G208" s="41"/>
      <c r="H208" s="41"/>
      <c r="I208" s="236"/>
      <c r="J208" s="41"/>
      <c r="K208" s="41"/>
      <c r="L208" s="45"/>
      <c r="M208" s="237"/>
      <c r="N208" s="238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3300</v>
      </c>
      <c r="AU208" s="18" t="s">
        <v>82</v>
      </c>
    </row>
    <row r="209" s="2" customFormat="1" ht="24.15" customHeight="1">
      <c r="A209" s="39"/>
      <c r="B209" s="40"/>
      <c r="C209" s="220" t="s">
        <v>371</v>
      </c>
      <c r="D209" s="220" t="s">
        <v>163</v>
      </c>
      <c r="E209" s="221" t="s">
        <v>3436</v>
      </c>
      <c r="F209" s="222" t="s">
        <v>3437</v>
      </c>
      <c r="G209" s="223" t="s">
        <v>2861</v>
      </c>
      <c r="H209" s="224">
        <v>2</v>
      </c>
      <c r="I209" s="225"/>
      <c r="J209" s="226">
        <f>ROUND(I209*H209,2)</f>
        <v>0</v>
      </c>
      <c r="K209" s="227"/>
      <c r="L209" s="45"/>
      <c r="M209" s="228" t="s">
        <v>1</v>
      </c>
      <c r="N209" s="229" t="s">
        <v>39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167</v>
      </c>
      <c r="AT209" s="232" t="s">
        <v>163</v>
      </c>
      <c r="AU209" s="232" t="s">
        <v>82</v>
      </c>
      <c r="AY209" s="18" t="s">
        <v>161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82</v>
      </c>
      <c r="BK209" s="233">
        <f>ROUND(I209*H209,2)</f>
        <v>0</v>
      </c>
      <c r="BL209" s="18" t="s">
        <v>167</v>
      </c>
      <c r="BM209" s="232" t="s">
        <v>3438</v>
      </c>
    </row>
    <row r="210" s="2" customFormat="1">
      <c r="A210" s="39"/>
      <c r="B210" s="40"/>
      <c r="C210" s="41"/>
      <c r="D210" s="234" t="s">
        <v>169</v>
      </c>
      <c r="E210" s="41"/>
      <c r="F210" s="235" t="s">
        <v>3439</v>
      </c>
      <c r="G210" s="41"/>
      <c r="H210" s="41"/>
      <c r="I210" s="236"/>
      <c r="J210" s="41"/>
      <c r="K210" s="41"/>
      <c r="L210" s="45"/>
      <c r="M210" s="237"/>
      <c r="N210" s="238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169</v>
      </c>
      <c r="AU210" s="18" t="s">
        <v>82</v>
      </c>
    </row>
    <row r="211" s="2" customFormat="1" ht="24.15" customHeight="1">
      <c r="A211" s="39"/>
      <c r="B211" s="40"/>
      <c r="C211" s="220" t="s">
        <v>376</v>
      </c>
      <c r="D211" s="220" t="s">
        <v>163</v>
      </c>
      <c r="E211" s="221" t="s">
        <v>3440</v>
      </c>
      <c r="F211" s="222" t="s">
        <v>3441</v>
      </c>
      <c r="G211" s="223" t="s">
        <v>2861</v>
      </c>
      <c r="H211" s="224">
        <v>2</v>
      </c>
      <c r="I211" s="225"/>
      <c r="J211" s="226">
        <f>ROUND(I211*H211,2)</f>
        <v>0</v>
      </c>
      <c r="K211" s="227"/>
      <c r="L211" s="45"/>
      <c r="M211" s="228" t="s">
        <v>1</v>
      </c>
      <c r="N211" s="229" t="s">
        <v>39</v>
      </c>
      <c r="O211" s="92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167</v>
      </c>
      <c r="AT211" s="232" t="s">
        <v>163</v>
      </c>
      <c r="AU211" s="232" t="s">
        <v>82</v>
      </c>
      <c r="AY211" s="18" t="s">
        <v>161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82</v>
      </c>
      <c r="BK211" s="233">
        <f>ROUND(I211*H211,2)</f>
        <v>0</v>
      </c>
      <c r="BL211" s="18" t="s">
        <v>167</v>
      </c>
      <c r="BM211" s="232" t="s">
        <v>3442</v>
      </c>
    </row>
    <row r="212" s="2" customFormat="1">
      <c r="A212" s="39"/>
      <c r="B212" s="40"/>
      <c r="C212" s="41"/>
      <c r="D212" s="234" t="s">
        <v>169</v>
      </c>
      <c r="E212" s="41"/>
      <c r="F212" s="235" t="s">
        <v>3443</v>
      </c>
      <c r="G212" s="41"/>
      <c r="H212" s="41"/>
      <c r="I212" s="236"/>
      <c r="J212" s="41"/>
      <c r="K212" s="41"/>
      <c r="L212" s="45"/>
      <c r="M212" s="237"/>
      <c r="N212" s="238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169</v>
      </c>
      <c r="AU212" s="18" t="s">
        <v>82</v>
      </c>
    </row>
    <row r="213" s="2" customFormat="1" ht="24.15" customHeight="1">
      <c r="A213" s="39"/>
      <c r="B213" s="40"/>
      <c r="C213" s="220" t="s">
        <v>382</v>
      </c>
      <c r="D213" s="220" t="s">
        <v>163</v>
      </c>
      <c r="E213" s="221" t="s">
        <v>3444</v>
      </c>
      <c r="F213" s="222" t="s">
        <v>3445</v>
      </c>
      <c r="G213" s="223" t="s">
        <v>2861</v>
      </c>
      <c r="H213" s="224">
        <v>1</v>
      </c>
      <c r="I213" s="225"/>
      <c r="J213" s="226">
        <f>ROUND(I213*H213,2)</f>
        <v>0</v>
      </c>
      <c r="K213" s="227"/>
      <c r="L213" s="45"/>
      <c r="M213" s="228" t="s">
        <v>1</v>
      </c>
      <c r="N213" s="229" t="s">
        <v>39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167</v>
      </c>
      <c r="AT213" s="232" t="s">
        <v>163</v>
      </c>
      <c r="AU213" s="232" t="s">
        <v>82</v>
      </c>
      <c r="AY213" s="18" t="s">
        <v>161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82</v>
      </c>
      <c r="BK213" s="233">
        <f>ROUND(I213*H213,2)</f>
        <v>0</v>
      </c>
      <c r="BL213" s="18" t="s">
        <v>167</v>
      </c>
      <c r="BM213" s="232" t="s">
        <v>3446</v>
      </c>
    </row>
    <row r="214" s="2" customFormat="1">
      <c r="A214" s="39"/>
      <c r="B214" s="40"/>
      <c r="C214" s="41"/>
      <c r="D214" s="234" t="s">
        <v>169</v>
      </c>
      <c r="E214" s="41"/>
      <c r="F214" s="235" t="s">
        <v>3447</v>
      </c>
      <c r="G214" s="41"/>
      <c r="H214" s="41"/>
      <c r="I214" s="236"/>
      <c r="J214" s="41"/>
      <c r="K214" s="41"/>
      <c r="L214" s="45"/>
      <c r="M214" s="237"/>
      <c r="N214" s="238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169</v>
      </c>
      <c r="AU214" s="18" t="s">
        <v>82</v>
      </c>
    </row>
    <row r="215" s="2" customFormat="1">
      <c r="A215" s="39"/>
      <c r="B215" s="40"/>
      <c r="C215" s="41"/>
      <c r="D215" s="234" t="s">
        <v>3300</v>
      </c>
      <c r="E215" s="41"/>
      <c r="F215" s="301" t="s">
        <v>3448</v>
      </c>
      <c r="G215" s="41"/>
      <c r="H215" s="41"/>
      <c r="I215" s="236"/>
      <c r="J215" s="41"/>
      <c r="K215" s="41"/>
      <c r="L215" s="45"/>
      <c r="M215" s="237"/>
      <c r="N215" s="238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3300</v>
      </c>
      <c r="AU215" s="18" t="s">
        <v>82</v>
      </c>
    </row>
    <row r="216" s="2" customFormat="1" ht="49.05" customHeight="1">
      <c r="A216" s="39"/>
      <c r="B216" s="40"/>
      <c r="C216" s="220" t="s">
        <v>386</v>
      </c>
      <c r="D216" s="220" t="s">
        <v>163</v>
      </c>
      <c r="E216" s="221" t="s">
        <v>3449</v>
      </c>
      <c r="F216" s="222" t="s">
        <v>3450</v>
      </c>
      <c r="G216" s="223" t="s">
        <v>2861</v>
      </c>
      <c r="H216" s="224">
        <v>6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39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167</v>
      </c>
      <c r="AT216" s="232" t="s">
        <v>163</v>
      </c>
      <c r="AU216" s="232" t="s">
        <v>82</v>
      </c>
      <c r="AY216" s="18" t="s">
        <v>161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82</v>
      </c>
      <c r="BK216" s="233">
        <f>ROUND(I216*H216,2)</f>
        <v>0</v>
      </c>
      <c r="BL216" s="18" t="s">
        <v>167</v>
      </c>
      <c r="BM216" s="232" t="s">
        <v>3451</v>
      </c>
    </row>
    <row r="217" s="2" customFormat="1">
      <c r="A217" s="39"/>
      <c r="B217" s="40"/>
      <c r="C217" s="41"/>
      <c r="D217" s="234" t="s">
        <v>169</v>
      </c>
      <c r="E217" s="41"/>
      <c r="F217" s="235" t="s">
        <v>3452</v>
      </c>
      <c r="G217" s="41"/>
      <c r="H217" s="41"/>
      <c r="I217" s="236"/>
      <c r="J217" s="41"/>
      <c r="K217" s="41"/>
      <c r="L217" s="45"/>
      <c r="M217" s="237"/>
      <c r="N217" s="238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169</v>
      </c>
      <c r="AU217" s="18" t="s">
        <v>82</v>
      </c>
    </row>
    <row r="218" s="2" customFormat="1">
      <c r="A218" s="39"/>
      <c r="B218" s="40"/>
      <c r="C218" s="41"/>
      <c r="D218" s="234" t="s">
        <v>3300</v>
      </c>
      <c r="E218" s="41"/>
      <c r="F218" s="301" t="s">
        <v>3453</v>
      </c>
      <c r="G218" s="41"/>
      <c r="H218" s="41"/>
      <c r="I218" s="236"/>
      <c r="J218" s="41"/>
      <c r="K218" s="41"/>
      <c r="L218" s="45"/>
      <c r="M218" s="237"/>
      <c r="N218" s="238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3300</v>
      </c>
      <c r="AU218" s="18" t="s">
        <v>82</v>
      </c>
    </row>
    <row r="219" s="2" customFormat="1" ht="49.05" customHeight="1">
      <c r="A219" s="39"/>
      <c r="B219" s="40"/>
      <c r="C219" s="220" t="s">
        <v>391</v>
      </c>
      <c r="D219" s="220" t="s">
        <v>163</v>
      </c>
      <c r="E219" s="221" t="s">
        <v>3454</v>
      </c>
      <c r="F219" s="222" t="s">
        <v>3455</v>
      </c>
      <c r="G219" s="223" t="s">
        <v>2861</v>
      </c>
      <c r="H219" s="224">
        <v>8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39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167</v>
      </c>
      <c r="AT219" s="232" t="s">
        <v>163</v>
      </c>
      <c r="AU219" s="232" t="s">
        <v>82</v>
      </c>
      <c r="AY219" s="18" t="s">
        <v>161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82</v>
      </c>
      <c r="BK219" s="233">
        <f>ROUND(I219*H219,2)</f>
        <v>0</v>
      </c>
      <c r="BL219" s="18" t="s">
        <v>167</v>
      </c>
      <c r="BM219" s="232" t="s">
        <v>3456</v>
      </c>
    </row>
    <row r="220" s="2" customFormat="1">
      <c r="A220" s="39"/>
      <c r="B220" s="40"/>
      <c r="C220" s="41"/>
      <c r="D220" s="234" t="s">
        <v>169</v>
      </c>
      <c r="E220" s="41"/>
      <c r="F220" s="235" t="s">
        <v>3457</v>
      </c>
      <c r="G220" s="41"/>
      <c r="H220" s="41"/>
      <c r="I220" s="236"/>
      <c r="J220" s="41"/>
      <c r="K220" s="41"/>
      <c r="L220" s="45"/>
      <c r="M220" s="237"/>
      <c r="N220" s="238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169</v>
      </c>
      <c r="AU220" s="18" t="s">
        <v>82</v>
      </c>
    </row>
    <row r="221" s="2" customFormat="1">
      <c r="A221" s="39"/>
      <c r="B221" s="40"/>
      <c r="C221" s="41"/>
      <c r="D221" s="234" t="s">
        <v>3300</v>
      </c>
      <c r="E221" s="41"/>
      <c r="F221" s="301" t="s">
        <v>3458</v>
      </c>
      <c r="G221" s="41"/>
      <c r="H221" s="41"/>
      <c r="I221" s="236"/>
      <c r="J221" s="41"/>
      <c r="K221" s="41"/>
      <c r="L221" s="45"/>
      <c r="M221" s="237"/>
      <c r="N221" s="238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3300</v>
      </c>
      <c r="AU221" s="18" t="s">
        <v>82</v>
      </c>
    </row>
    <row r="222" s="2" customFormat="1" ht="24.15" customHeight="1">
      <c r="A222" s="39"/>
      <c r="B222" s="40"/>
      <c r="C222" s="220" t="s">
        <v>395</v>
      </c>
      <c r="D222" s="220" t="s">
        <v>163</v>
      </c>
      <c r="E222" s="221" t="s">
        <v>3459</v>
      </c>
      <c r="F222" s="222" t="s">
        <v>3460</v>
      </c>
      <c r="G222" s="223" t="s">
        <v>2861</v>
      </c>
      <c r="H222" s="224">
        <v>2</v>
      </c>
      <c r="I222" s="225"/>
      <c r="J222" s="226">
        <f>ROUND(I222*H222,2)</f>
        <v>0</v>
      </c>
      <c r="K222" s="227"/>
      <c r="L222" s="45"/>
      <c r="M222" s="228" t="s">
        <v>1</v>
      </c>
      <c r="N222" s="229" t="s">
        <v>39</v>
      </c>
      <c r="O222" s="92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167</v>
      </c>
      <c r="AT222" s="232" t="s">
        <v>163</v>
      </c>
      <c r="AU222" s="232" t="s">
        <v>82</v>
      </c>
      <c r="AY222" s="18" t="s">
        <v>161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82</v>
      </c>
      <c r="BK222" s="233">
        <f>ROUND(I222*H222,2)</f>
        <v>0</v>
      </c>
      <c r="BL222" s="18" t="s">
        <v>167</v>
      </c>
      <c r="BM222" s="232" t="s">
        <v>3461</v>
      </c>
    </row>
    <row r="223" s="2" customFormat="1">
      <c r="A223" s="39"/>
      <c r="B223" s="40"/>
      <c r="C223" s="41"/>
      <c r="D223" s="234" t="s">
        <v>169</v>
      </c>
      <c r="E223" s="41"/>
      <c r="F223" s="235" t="s">
        <v>3462</v>
      </c>
      <c r="G223" s="41"/>
      <c r="H223" s="41"/>
      <c r="I223" s="236"/>
      <c r="J223" s="41"/>
      <c r="K223" s="41"/>
      <c r="L223" s="45"/>
      <c r="M223" s="237"/>
      <c r="N223" s="238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169</v>
      </c>
      <c r="AU223" s="18" t="s">
        <v>82</v>
      </c>
    </row>
    <row r="224" s="2" customFormat="1">
      <c r="A224" s="39"/>
      <c r="B224" s="40"/>
      <c r="C224" s="41"/>
      <c r="D224" s="234" t="s">
        <v>3300</v>
      </c>
      <c r="E224" s="41"/>
      <c r="F224" s="301" t="s">
        <v>3463</v>
      </c>
      <c r="G224" s="41"/>
      <c r="H224" s="41"/>
      <c r="I224" s="236"/>
      <c r="J224" s="41"/>
      <c r="K224" s="41"/>
      <c r="L224" s="45"/>
      <c r="M224" s="237"/>
      <c r="N224" s="238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3300</v>
      </c>
      <c r="AU224" s="18" t="s">
        <v>82</v>
      </c>
    </row>
    <row r="225" s="2" customFormat="1" ht="24.15" customHeight="1">
      <c r="A225" s="39"/>
      <c r="B225" s="40"/>
      <c r="C225" s="220" t="s">
        <v>400</v>
      </c>
      <c r="D225" s="220" t="s">
        <v>163</v>
      </c>
      <c r="E225" s="221" t="s">
        <v>3464</v>
      </c>
      <c r="F225" s="222" t="s">
        <v>3465</v>
      </c>
      <c r="G225" s="223" t="s">
        <v>2861</v>
      </c>
      <c r="H225" s="224">
        <v>1</v>
      </c>
      <c r="I225" s="225"/>
      <c r="J225" s="226">
        <f>ROUND(I225*H225,2)</f>
        <v>0</v>
      </c>
      <c r="K225" s="227"/>
      <c r="L225" s="45"/>
      <c r="M225" s="228" t="s">
        <v>1</v>
      </c>
      <c r="N225" s="229" t="s">
        <v>39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167</v>
      </c>
      <c r="AT225" s="232" t="s">
        <v>163</v>
      </c>
      <c r="AU225" s="232" t="s">
        <v>82</v>
      </c>
      <c r="AY225" s="18" t="s">
        <v>161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82</v>
      </c>
      <c r="BK225" s="233">
        <f>ROUND(I225*H225,2)</f>
        <v>0</v>
      </c>
      <c r="BL225" s="18" t="s">
        <v>167</v>
      </c>
      <c r="BM225" s="232" t="s">
        <v>3466</v>
      </c>
    </row>
    <row r="226" s="2" customFormat="1">
      <c r="A226" s="39"/>
      <c r="B226" s="40"/>
      <c r="C226" s="41"/>
      <c r="D226" s="234" t="s">
        <v>169</v>
      </c>
      <c r="E226" s="41"/>
      <c r="F226" s="235" t="s">
        <v>3462</v>
      </c>
      <c r="G226" s="41"/>
      <c r="H226" s="41"/>
      <c r="I226" s="236"/>
      <c r="J226" s="41"/>
      <c r="K226" s="41"/>
      <c r="L226" s="45"/>
      <c r="M226" s="237"/>
      <c r="N226" s="238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169</v>
      </c>
      <c r="AU226" s="18" t="s">
        <v>82</v>
      </c>
    </row>
    <row r="227" s="2" customFormat="1" ht="24.15" customHeight="1">
      <c r="A227" s="39"/>
      <c r="B227" s="40"/>
      <c r="C227" s="220" t="s">
        <v>407</v>
      </c>
      <c r="D227" s="220" t="s">
        <v>163</v>
      </c>
      <c r="E227" s="221" t="s">
        <v>3467</v>
      </c>
      <c r="F227" s="222" t="s">
        <v>3468</v>
      </c>
      <c r="G227" s="223" t="s">
        <v>2861</v>
      </c>
      <c r="H227" s="224">
        <v>1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39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167</v>
      </c>
      <c r="AT227" s="232" t="s">
        <v>163</v>
      </c>
      <c r="AU227" s="232" t="s">
        <v>82</v>
      </c>
      <c r="AY227" s="18" t="s">
        <v>161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82</v>
      </c>
      <c r="BK227" s="233">
        <f>ROUND(I227*H227,2)</f>
        <v>0</v>
      </c>
      <c r="BL227" s="18" t="s">
        <v>167</v>
      </c>
      <c r="BM227" s="232" t="s">
        <v>3469</v>
      </c>
    </row>
    <row r="228" s="2" customFormat="1">
      <c r="A228" s="39"/>
      <c r="B228" s="40"/>
      <c r="C228" s="41"/>
      <c r="D228" s="234" t="s">
        <v>169</v>
      </c>
      <c r="E228" s="41"/>
      <c r="F228" s="235" t="s">
        <v>3470</v>
      </c>
      <c r="G228" s="41"/>
      <c r="H228" s="41"/>
      <c r="I228" s="236"/>
      <c r="J228" s="41"/>
      <c r="K228" s="41"/>
      <c r="L228" s="45"/>
      <c r="M228" s="237"/>
      <c r="N228" s="238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169</v>
      </c>
      <c r="AU228" s="18" t="s">
        <v>82</v>
      </c>
    </row>
    <row r="229" s="2" customFormat="1">
      <c r="A229" s="39"/>
      <c r="B229" s="40"/>
      <c r="C229" s="41"/>
      <c r="D229" s="234" t="s">
        <v>3300</v>
      </c>
      <c r="E229" s="41"/>
      <c r="F229" s="301" t="s">
        <v>3471</v>
      </c>
      <c r="G229" s="41"/>
      <c r="H229" s="41"/>
      <c r="I229" s="236"/>
      <c r="J229" s="41"/>
      <c r="K229" s="41"/>
      <c r="L229" s="45"/>
      <c r="M229" s="237"/>
      <c r="N229" s="238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3300</v>
      </c>
      <c r="AU229" s="18" t="s">
        <v>82</v>
      </c>
    </row>
    <row r="230" s="2" customFormat="1" ht="49.05" customHeight="1">
      <c r="A230" s="39"/>
      <c r="B230" s="40"/>
      <c r="C230" s="220" t="s">
        <v>411</v>
      </c>
      <c r="D230" s="220" t="s">
        <v>163</v>
      </c>
      <c r="E230" s="221" t="s">
        <v>3472</v>
      </c>
      <c r="F230" s="222" t="s">
        <v>3473</v>
      </c>
      <c r="G230" s="223" t="s">
        <v>183</v>
      </c>
      <c r="H230" s="224">
        <v>1</v>
      </c>
      <c r="I230" s="225"/>
      <c r="J230" s="226">
        <f>ROUND(I230*H230,2)</f>
        <v>0</v>
      </c>
      <c r="K230" s="227"/>
      <c r="L230" s="45"/>
      <c r="M230" s="228" t="s">
        <v>1</v>
      </c>
      <c r="N230" s="229" t="s">
        <v>39</v>
      </c>
      <c r="O230" s="92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167</v>
      </c>
      <c r="AT230" s="232" t="s">
        <v>163</v>
      </c>
      <c r="AU230" s="232" t="s">
        <v>82</v>
      </c>
      <c r="AY230" s="18" t="s">
        <v>161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82</v>
      </c>
      <c r="BK230" s="233">
        <f>ROUND(I230*H230,2)</f>
        <v>0</v>
      </c>
      <c r="BL230" s="18" t="s">
        <v>167</v>
      </c>
      <c r="BM230" s="232" t="s">
        <v>3474</v>
      </c>
    </row>
    <row r="231" s="2" customFormat="1">
      <c r="A231" s="39"/>
      <c r="B231" s="40"/>
      <c r="C231" s="41"/>
      <c r="D231" s="234" t="s">
        <v>169</v>
      </c>
      <c r="E231" s="41"/>
      <c r="F231" s="235" t="s">
        <v>3475</v>
      </c>
      <c r="G231" s="41"/>
      <c r="H231" s="41"/>
      <c r="I231" s="236"/>
      <c r="J231" s="41"/>
      <c r="K231" s="41"/>
      <c r="L231" s="45"/>
      <c r="M231" s="237"/>
      <c r="N231" s="238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169</v>
      </c>
      <c r="AU231" s="18" t="s">
        <v>82</v>
      </c>
    </row>
    <row r="232" s="2" customFormat="1" ht="49.05" customHeight="1">
      <c r="A232" s="39"/>
      <c r="B232" s="40"/>
      <c r="C232" s="220" t="s">
        <v>415</v>
      </c>
      <c r="D232" s="220" t="s">
        <v>163</v>
      </c>
      <c r="E232" s="221" t="s">
        <v>3476</v>
      </c>
      <c r="F232" s="222" t="s">
        <v>3477</v>
      </c>
      <c r="G232" s="223" t="s">
        <v>183</v>
      </c>
      <c r="H232" s="224">
        <v>1</v>
      </c>
      <c r="I232" s="225"/>
      <c r="J232" s="226">
        <f>ROUND(I232*H232,2)</f>
        <v>0</v>
      </c>
      <c r="K232" s="227"/>
      <c r="L232" s="45"/>
      <c r="M232" s="228" t="s">
        <v>1</v>
      </c>
      <c r="N232" s="229" t="s">
        <v>39</v>
      </c>
      <c r="O232" s="92"/>
      <c r="P232" s="230">
        <f>O232*H232</f>
        <v>0</v>
      </c>
      <c r="Q232" s="230">
        <v>0</v>
      </c>
      <c r="R232" s="230">
        <f>Q232*H232</f>
        <v>0</v>
      </c>
      <c r="S232" s="230">
        <v>0</v>
      </c>
      <c r="T232" s="231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2" t="s">
        <v>167</v>
      </c>
      <c r="AT232" s="232" t="s">
        <v>163</v>
      </c>
      <c r="AU232" s="232" t="s">
        <v>82</v>
      </c>
      <c r="AY232" s="18" t="s">
        <v>161</v>
      </c>
      <c r="BE232" s="233">
        <f>IF(N232="základní",J232,0)</f>
        <v>0</v>
      </c>
      <c r="BF232" s="233">
        <f>IF(N232="snížená",J232,0)</f>
        <v>0</v>
      </c>
      <c r="BG232" s="233">
        <f>IF(N232="zákl. přenesená",J232,0)</f>
        <v>0</v>
      </c>
      <c r="BH232" s="233">
        <f>IF(N232="sníž. přenesená",J232,0)</f>
        <v>0</v>
      </c>
      <c r="BI232" s="233">
        <f>IF(N232="nulová",J232,0)</f>
        <v>0</v>
      </c>
      <c r="BJ232" s="18" t="s">
        <v>82</v>
      </c>
      <c r="BK232" s="233">
        <f>ROUND(I232*H232,2)</f>
        <v>0</v>
      </c>
      <c r="BL232" s="18" t="s">
        <v>167</v>
      </c>
      <c r="BM232" s="232" t="s">
        <v>3478</v>
      </c>
    </row>
    <row r="233" s="2" customFormat="1">
      <c r="A233" s="39"/>
      <c r="B233" s="40"/>
      <c r="C233" s="41"/>
      <c r="D233" s="234" t="s">
        <v>169</v>
      </c>
      <c r="E233" s="41"/>
      <c r="F233" s="235" t="s">
        <v>3479</v>
      </c>
      <c r="G233" s="41"/>
      <c r="H233" s="41"/>
      <c r="I233" s="236"/>
      <c r="J233" s="41"/>
      <c r="K233" s="41"/>
      <c r="L233" s="45"/>
      <c r="M233" s="237"/>
      <c r="N233" s="238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169</v>
      </c>
      <c r="AU233" s="18" t="s">
        <v>82</v>
      </c>
    </row>
    <row r="234" s="2" customFormat="1" ht="55.5" customHeight="1">
      <c r="A234" s="39"/>
      <c r="B234" s="40"/>
      <c r="C234" s="220" t="s">
        <v>421</v>
      </c>
      <c r="D234" s="220" t="s">
        <v>163</v>
      </c>
      <c r="E234" s="221" t="s">
        <v>3480</v>
      </c>
      <c r="F234" s="222" t="s">
        <v>3481</v>
      </c>
      <c r="G234" s="223" t="s">
        <v>183</v>
      </c>
      <c r="H234" s="224">
        <v>6</v>
      </c>
      <c r="I234" s="225"/>
      <c r="J234" s="226">
        <f>ROUND(I234*H234,2)</f>
        <v>0</v>
      </c>
      <c r="K234" s="227"/>
      <c r="L234" s="45"/>
      <c r="M234" s="228" t="s">
        <v>1</v>
      </c>
      <c r="N234" s="229" t="s">
        <v>39</v>
      </c>
      <c r="O234" s="92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2" t="s">
        <v>167</v>
      </c>
      <c r="AT234" s="232" t="s">
        <v>163</v>
      </c>
      <c r="AU234" s="232" t="s">
        <v>82</v>
      </c>
      <c r="AY234" s="18" t="s">
        <v>161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8" t="s">
        <v>82</v>
      </c>
      <c r="BK234" s="233">
        <f>ROUND(I234*H234,2)</f>
        <v>0</v>
      </c>
      <c r="BL234" s="18" t="s">
        <v>167</v>
      </c>
      <c r="BM234" s="232" t="s">
        <v>3482</v>
      </c>
    </row>
    <row r="235" s="2" customFormat="1">
      <c r="A235" s="39"/>
      <c r="B235" s="40"/>
      <c r="C235" s="41"/>
      <c r="D235" s="234" t="s">
        <v>169</v>
      </c>
      <c r="E235" s="41"/>
      <c r="F235" s="235" t="s">
        <v>3483</v>
      </c>
      <c r="G235" s="41"/>
      <c r="H235" s="41"/>
      <c r="I235" s="236"/>
      <c r="J235" s="41"/>
      <c r="K235" s="41"/>
      <c r="L235" s="45"/>
      <c r="M235" s="237"/>
      <c r="N235" s="238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169</v>
      </c>
      <c r="AU235" s="18" t="s">
        <v>82</v>
      </c>
    </row>
    <row r="236" s="2" customFormat="1" ht="55.5" customHeight="1">
      <c r="A236" s="39"/>
      <c r="B236" s="40"/>
      <c r="C236" s="220" t="s">
        <v>425</v>
      </c>
      <c r="D236" s="220" t="s">
        <v>163</v>
      </c>
      <c r="E236" s="221" t="s">
        <v>3484</v>
      </c>
      <c r="F236" s="222" t="s">
        <v>3485</v>
      </c>
      <c r="G236" s="223" t="s">
        <v>183</v>
      </c>
      <c r="H236" s="224">
        <v>6</v>
      </c>
      <c r="I236" s="225"/>
      <c r="J236" s="226">
        <f>ROUND(I236*H236,2)</f>
        <v>0</v>
      </c>
      <c r="K236" s="227"/>
      <c r="L236" s="45"/>
      <c r="M236" s="228" t="s">
        <v>1</v>
      </c>
      <c r="N236" s="229" t="s">
        <v>39</v>
      </c>
      <c r="O236" s="92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2" t="s">
        <v>167</v>
      </c>
      <c r="AT236" s="232" t="s">
        <v>163</v>
      </c>
      <c r="AU236" s="232" t="s">
        <v>82</v>
      </c>
      <c r="AY236" s="18" t="s">
        <v>161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8" t="s">
        <v>82</v>
      </c>
      <c r="BK236" s="233">
        <f>ROUND(I236*H236,2)</f>
        <v>0</v>
      </c>
      <c r="BL236" s="18" t="s">
        <v>167</v>
      </c>
      <c r="BM236" s="232" t="s">
        <v>3486</v>
      </c>
    </row>
    <row r="237" s="2" customFormat="1">
      <c r="A237" s="39"/>
      <c r="B237" s="40"/>
      <c r="C237" s="41"/>
      <c r="D237" s="234" t="s">
        <v>169</v>
      </c>
      <c r="E237" s="41"/>
      <c r="F237" s="235" t="s">
        <v>3487</v>
      </c>
      <c r="G237" s="41"/>
      <c r="H237" s="41"/>
      <c r="I237" s="236"/>
      <c r="J237" s="41"/>
      <c r="K237" s="41"/>
      <c r="L237" s="45"/>
      <c r="M237" s="237"/>
      <c r="N237" s="238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169</v>
      </c>
      <c r="AU237" s="18" t="s">
        <v>82</v>
      </c>
    </row>
    <row r="238" s="2" customFormat="1" ht="55.5" customHeight="1">
      <c r="A238" s="39"/>
      <c r="B238" s="40"/>
      <c r="C238" s="220" t="s">
        <v>431</v>
      </c>
      <c r="D238" s="220" t="s">
        <v>163</v>
      </c>
      <c r="E238" s="221" t="s">
        <v>3488</v>
      </c>
      <c r="F238" s="222" t="s">
        <v>3489</v>
      </c>
      <c r="G238" s="223" t="s">
        <v>183</v>
      </c>
      <c r="H238" s="224">
        <v>9</v>
      </c>
      <c r="I238" s="225"/>
      <c r="J238" s="226">
        <f>ROUND(I238*H238,2)</f>
        <v>0</v>
      </c>
      <c r="K238" s="227"/>
      <c r="L238" s="45"/>
      <c r="M238" s="228" t="s">
        <v>1</v>
      </c>
      <c r="N238" s="229" t="s">
        <v>39</v>
      </c>
      <c r="O238" s="92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167</v>
      </c>
      <c r="AT238" s="232" t="s">
        <v>163</v>
      </c>
      <c r="AU238" s="232" t="s">
        <v>82</v>
      </c>
      <c r="AY238" s="18" t="s">
        <v>161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82</v>
      </c>
      <c r="BK238" s="233">
        <f>ROUND(I238*H238,2)</f>
        <v>0</v>
      </c>
      <c r="BL238" s="18" t="s">
        <v>167</v>
      </c>
      <c r="BM238" s="232" t="s">
        <v>3490</v>
      </c>
    </row>
    <row r="239" s="2" customFormat="1">
      <c r="A239" s="39"/>
      <c r="B239" s="40"/>
      <c r="C239" s="41"/>
      <c r="D239" s="234" t="s">
        <v>169</v>
      </c>
      <c r="E239" s="41"/>
      <c r="F239" s="235" t="s">
        <v>3491</v>
      </c>
      <c r="G239" s="41"/>
      <c r="H239" s="41"/>
      <c r="I239" s="236"/>
      <c r="J239" s="41"/>
      <c r="K239" s="41"/>
      <c r="L239" s="45"/>
      <c r="M239" s="237"/>
      <c r="N239" s="238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169</v>
      </c>
      <c r="AU239" s="18" t="s">
        <v>82</v>
      </c>
    </row>
    <row r="240" s="2" customFormat="1" ht="55.5" customHeight="1">
      <c r="A240" s="39"/>
      <c r="B240" s="40"/>
      <c r="C240" s="220" t="s">
        <v>437</v>
      </c>
      <c r="D240" s="220" t="s">
        <v>163</v>
      </c>
      <c r="E240" s="221" t="s">
        <v>3492</v>
      </c>
      <c r="F240" s="222" t="s">
        <v>3493</v>
      </c>
      <c r="G240" s="223" t="s">
        <v>183</v>
      </c>
      <c r="H240" s="224">
        <v>9</v>
      </c>
      <c r="I240" s="225"/>
      <c r="J240" s="226">
        <f>ROUND(I240*H240,2)</f>
        <v>0</v>
      </c>
      <c r="K240" s="227"/>
      <c r="L240" s="45"/>
      <c r="M240" s="228" t="s">
        <v>1</v>
      </c>
      <c r="N240" s="229" t="s">
        <v>39</v>
      </c>
      <c r="O240" s="92"/>
      <c r="P240" s="230">
        <f>O240*H240</f>
        <v>0</v>
      </c>
      <c r="Q240" s="230">
        <v>0</v>
      </c>
      <c r="R240" s="230">
        <f>Q240*H240</f>
        <v>0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167</v>
      </c>
      <c r="AT240" s="232" t="s">
        <v>163</v>
      </c>
      <c r="AU240" s="232" t="s">
        <v>82</v>
      </c>
      <c r="AY240" s="18" t="s">
        <v>161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82</v>
      </c>
      <c r="BK240" s="233">
        <f>ROUND(I240*H240,2)</f>
        <v>0</v>
      </c>
      <c r="BL240" s="18" t="s">
        <v>167</v>
      </c>
      <c r="BM240" s="232" t="s">
        <v>3494</v>
      </c>
    </row>
    <row r="241" s="2" customFormat="1">
      <c r="A241" s="39"/>
      <c r="B241" s="40"/>
      <c r="C241" s="41"/>
      <c r="D241" s="234" t="s">
        <v>169</v>
      </c>
      <c r="E241" s="41"/>
      <c r="F241" s="235" t="s">
        <v>3495</v>
      </c>
      <c r="G241" s="41"/>
      <c r="H241" s="41"/>
      <c r="I241" s="236"/>
      <c r="J241" s="41"/>
      <c r="K241" s="41"/>
      <c r="L241" s="45"/>
      <c r="M241" s="237"/>
      <c r="N241" s="238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169</v>
      </c>
      <c r="AU241" s="18" t="s">
        <v>82</v>
      </c>
    </row>
    <row r="242" s="2" customFormat="1" ht="49.05" customHeight="1">
      <c r="A242" s="39"/>
      <c r="B242" s="40"/>
      <c r="C242" s="220" t="s">
        <v>441</v>
      </c>
      <c r="D242" s="220" t="s">
        <v>163</v>
      </c>
      <c r="E242" s="221" t="s">
        <v>3496</v>
      </c>
      <c r="F242" s="222" t="s">
        <v>3497</v>
      </c>
      <c r="G242" s="223" t="s">
        <v>183</v>
      </c>
      <c r="H242" s="224">
        <v>30</v>
      </c>
      <c r="I242" s="225"/>
      <c r="J242" s="226">
        <f>ROUND(I242*H242,2)</f>
        <v>0</v>
      </c>
      <c r="K242" s="227"/>
      <c r="L242" s="45"/>
      <c r="M242" s="228" t="s">
        <v>1</v>
      </c>
      <c r="N242" s="229" t="s">
        <v>39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</v>
      </c>
      <c r="T242" s="231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167</v>
      </c>
      <c r="AT242" s="232" t="s">
        <v>163</v>
      </c>
      <c r="AU242" s="232" t="s">
        <v>82</v>
      </c>
      <c r="AY242" s="18" t="s">
        <v>161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82</v>
      </c>
      <c r="BK242" s="233">
        <f>ROUND(I242*H242,2)</f>
        <v>0</v>
      </c>
      <c r="BL242" s="18" t="s">
        <v>167</v>
      </c>
      <c r="BM242" s="232" t="s">
        <v>3498</v>
      </c>
    </row>
    <row r="243" s="2" customFormat="1">
      <c r="A243" s="39"/>
      <c r="B243" s="40"/>
      <c r="C243" s="41"/>
      <c r="D243" s="234" t="s">
        <v>169</v>
      </c>
      <c r="E243" s="41"/>
      <c r="F243" s="235" t="s">
        <v>3499</v>
      </c>
      <c r="G243" s="41"/>
      <c r="H243" s="41"/>
      <c r="I243" s="236"/>
      <c r="J243" s="41"/>
      <c r="K243" s="41"/>
      <c r="L243" s="45"/>
      <c r="M243" s="237"/>
      <c r="N243" s="238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169</v>
      </c>
      <c r="AU243" s="18" t="s">
        <v>82</v>
      </c>
    </row>
    <row r="244" s="2" customFormat="1" ht="55.5" customHeight="1">
      <c r="A244" s="39"/>
      <c r="B244" s="40"/>
      <c r="C244" s="220" t="s">
        <v>446</v>
      </c>
      <c r="D244" s="220" t="s">
        <v>163</v>
      </c>
      <c r="E244" s="221" t="s">
        <v>3500</v>
      </c>
      <c r="F244" s="222" t="s">
        <v>3501</v>
      </c>
      <c r="G244" s="223" t="s">
        <v>183</v>
      </c>
      <c r="H244" s="224">
        <v>14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39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167</v>
      </c>
      <c r="AT244" s="232" t="s">
        <v>163</v>
      </c>
      <c r="AU244" s="232" t="s">
        <v>82</v>
      </c>
      <c r="AY244" s="18" t="s">
        <v>161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82</v>
      </c>
      <c r="BK244" s="233">
        <f>ROUND(I244*H244,2)</f>
        <v>0</v>
      </c>
      <c r="BL244" s="18" t="s">
        <v>167</v>
      </c>
      <c r="BM244" s="232" t="s">
        <v>3502</v>
      </c>
    </row>
    <row r="245" s="2" customFormat="1">
      <c r="A245" s="39"/>
      <c r="B245" s="40"/>
      <c r="C245" s="41"/>
      <c r="D245" s="234" t="s">
        <v>169</v>
      </c>
      <c r="E245" s="41"/>
      <c r="F245" s="235" t="s">
        <v>3503</v>
      </c>
      <c r="G245" s="41"/>
      <c r="H245" s="41"/>
      <c r="I245" s="236"/>
      <c r="J245" s="41"/>
      <c r="K245" s="41"/>
      <c r="L245" s="45"/>
      <c r="M245" s="237"/>
      <c r="N245" s="238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169</v>
      </c>
      <c r="AU245" s="18" t="s">
        <v>82</v>
      </c>
    </row>
    <row r="246" s="2" customFormat="1">
      <c r="A246" s="39"/>
      <c r="B246" s="40"/>
      <c r="C246" s="41"/>
      <c r="D246" s="234" t="s">
        <v>3300</v>
      </c>
      <c r="E246" s="41"/>
      <c r="F246" s="301" t="s">
        <v>3504</v>
      </c>
      <c r="G246" s="41"/>
      <c r="H246" s="41"/>
      <c r="I246" s="236"/>
      <c r="J246" s="41"/>
      <c r="K246" s="41"/>
      <c r="L246" s="45"/>
      <c r="M246" s="237"/>
      <c r="N246" s="238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3300</v>
      </c>
      <c r="AU246" s="18" t="s">
        <v>82</v>
      </c>
    </row>
    <row r="247" s="2" customFormat="1" ht="24.15" customHeight="1">
      <c r="A247" s="39"/>
      <c r="B247" s="40"/>
      <c r="C247" s="220" t="s">
        <v>451</v>
      </c>
      <c r="D247" s="220" t="s">
        <v>163</v>
      </c>
      <c r="E247" s="221" t="s">
        <v>3505</v>
      </c>
      <c r="F247" s="222" t="s">
        <v>3506</v>
      </c>
      <c r="G247" s="223" t="s">
        <v>183</v>
      </c>
      <c r="H247" s="224">
        <v>1</v>
      </c>
      <c r="I247" s="225"/>
      <c r="J247" s="226">
        <f>ROUND(I247*H247,2)</f>
        <v>0</v>
      </c>
      <c r="K247" s="227"/>
      <c r="L247" s="45"/>
      <c r="M247" s="228" t="s">
        <v>1</v>
      </c>
      <c r="N247" s="229" t="s">
        <v>39</v>
      </c>
      <c r="O247" s="92"/>
      <c r="P247" s="230">
        <f>O247*H247</f>
        <v>0</v>
      </c>
      <c r="Q247" s="230">
        <v>0</v>
      </c>
      <c r="R247" s="230">
        <f>Q247*H247</f>
        <v>0</v>
      </c>
      <c r="S247" s="230">
        <v>0</v>
      </c>
      <c r="T247" s="231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2" t="s">
        <v>167</v>
      </c>
      <c r="AT247" s="232" t="s">
        <v>163</v>
      </c>
      <c r="AU247" s="232" t="s">
        <v>82</v>
      </c>
      <c r="AY247" s="18" t="s">
        <v>161</v>
      </c>
      <c r="BE247" s="233">
        <f>IF(N247="základní",J247,0)</f>
        <v>0</v>
      </c>
      <c r="BF247" s="233">
        <f>IF(N247="snížená",J247,0)</f>
        <v>0</v>
      </c>
      <c r="BG247" s="233">
        <f>IF(N247="zákl. přenesená",J247,0)</f>
        <v>0</v>
      </c>
      <c r="BH247" s="233">
        <f>IF(N247="sníž. přenesená",J247,0)</f>
        <v>0</v>
      </c>
      <c r="BI247" s="233">
        <f>IF(N247="nulová",J247,0)</f>
        <v>0</v>
      </c>
      <c r="BJ247" s="18" t="s">
        <v>82</v>
      </c>
      <c r="BK247" s="233">
        <f>ROUND(I247*H247,2)</f>
        <v>0</v>
      </c>
      <c r="BL247" s="18" t="s">
        <v>167</v>
      </c>
      <c r="BM247" s="232" t="s">
        <v>3507</v>
      </c>
    </row>
    <row r="248" s="2" customFormat="1">
      <c r="A248" s="39"/>
      <c r="B248" s="40"/>
      <c r="C248" s="41"/>
      <c r="D248" s="234" t="s">
        <v>169</v>
      </c>
      <c r="E248" s="41"/>
      <c r="F248" s="235" t="s">
        <v>3462</v>
      </c>
      <c r="G248" s="41"/>
      <c r="H248" s="41"/>
      <c r="I248" s="236"/>
      <c r="J248" s="41"/>
      <c r="K248" s="41"/>
      <c r="L248" s="45"/>
      <c r="M248" s="237"/>
      <c r="N248" s="238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169</v>
      </c>
      <c r="AU248" s="18" t="s">
        <v>82</v>
      </c>
    </row>
    <row r="249" s="2" customFormat="1" ht="24.15" customHeight="1">
      <c r="A249" s="39"/>
      <c r="B249" s="40"/>
      <c r="C249" s="220" t="s">
        <v>456</v>
      </c>
      <c r="D249" s="220" t="s">
        <v>163</v>
      </c>
      <c r="E249" s="221" t="s">
        <v>3508</v>
      </c>
      <c r="F249" s="222" t="s">
        <v>3509</v>
      </c>
      <c r="G249" s="223" t="s">
        <v>183</v>
      </c>
      <c r="H249" s="224">
        <v>1</v>
      </c>
      <c r="I249" s="225"/>
      <c r="J249" s="226">
        <f>ROUND(I249*H249,2)</f>
        <v>0</v>
      </c>
      <c r="K249" s="227"/>
      <c r="L249" s="45"/>
      <c r="M249" s="228" t="s">
        <v>1</v>
      </c>
      <c r="N249" s="229" t="s">
        <v>39</v>
      </c>
      <c r="O249" s="92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167</v>
      </c>
      <c r="AT249" s="232" t="s">
        <v>163</v>
      </c>
      <c r="AU249" s="232" t="s">
        <v>82</v>
      </c>
      <c r="AY249" s="18" t="s">
        <v>161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82</v>
      </c>
      <c r="BK249" s="233">
        <f>ROUND(I249*H249,2)</f>
        <v>0</v>
      </c>
      <c r="BL249" s="18" t="s">
        <v>167</v>
      </c>
      <c r="BM249" s="232" t="s">
        <v>3510</v>
      </c>
    </row>
    <row r="250" s="2" customFormat="1">
      <c r="A250" s="39"/>
      <c r="B250" s="40"/>
      <c r="C250" s="41"/>
      <c r="D250" s="234" t="s">
        <v>169</v>
      </c>
      <c r="E250" s="41"/>
      <c r="F250" s="235" t="s">
        <v>3470</v>
      </c>
      <c r="G250" s="41"/>
      <c r="H250" s="41"/>
      <c r="I250" s="236"/>
      <c r="J250" s="41"/>
      <c r="K250" s="41"/>
      <c r="L250" s="45"/>
      <c r="M250" s="237"/>
      <c r="N250" s="238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169</v>
      </c>
      <c r="AU250" s="18" t="s">
        <v>82</v>
      </c>
    </row>
    <row r="251" s="2" customFormat="1" ht="66.75" customHeight="1">
      <c r="A251" s="39"/>
      <c r="B251" s="40"/>
      <c r="C251" s="220" t="s">
        <v>461</v>
      </c>
      <c r="D251" s="220" t="s">
        <v>163</v>
      </c>
      <c r="E251" s="221" t="s">
        <v>3511</v>
      </c>
      <c r="F251" s="222" t="s">
        <v>3512</v>
      </c>
      <c r="G251" s="223" t="s">
        <v>166</v>
      </c>
      <c r="H251" s="224">
        <v>35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39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167</v>
      </c>
      <c r="AT251" s="232" t="s">
        <v>163</v>
      </c>
      <c r="AU251" s="232" t="s">
        <v>82</v>
      </c>
      <c r="AY251" s="18" t="s">
        <v>161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82</v>
      </c>
      <c r="BK251" s="233">
        <f>ROUND(I251*H251,2)</f>
        <v>0</v>
      </c>
      <c r="BL251" s="18" t="s">
        <v>167</v>
      </c>
      <c r="BM251" s="232" t="s">
        <v>3513</v>
      </c>
    </row>
    <row r="252" s="2" customFormat="1">
      <c r="A252" s="39"/>
      <c r="B252" s="40"/>
      <c r="C252" s="41"/>
      <c r="D252" s="234" t="s">
        <v>169</v>
      </c>
      <c r="E252" s="41"/>
      <c r="F252" s="235" t="s">
        <v>3512</v>
      </c>
      <c r="G252" s="41"/>
      <c r="H252" s="41"/>
      <c r="I252" s="236"/>
      <c r="J252" s="41"/>
      <c r="K252" s="41"/>
      <c r="L252" s="45"/>
      <c r="M252" s="237"/>
      <c r="N252" s="238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169</v>
      </c>
      <c r="AU252" s="18" t="s">
        <v>82</v>
      </c>
    </row>
    <row r="253" s="2" customFormat="1" ht="24.15" customHeight="1">
      <c r="A253" s="39"/>
      <c r="B253" s="40"/>
      <c r="C253" s="220" t="s">
        <v>465</v>
      </c>
      <c r="D253" s="220" t="s">
        <v>163</v>
      </c>
      <c r="E253" s="221" t="s">
        <v>3514</v>
      </c>
      <c r="F253" s="222" t="s">
        <v>3515</v>
      </c>
      <c r="G253" s="223" t="s">
        <v>166</v>
      </c>
      <c r="H253" s="224">
        <v>32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39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167</v>
      </c>
      <c r="AT253" s="232" t="s">
        <v>163</v>
      </c>
      <c r="AU253" s="232" t="s">
        <v>82</v>
      </c>
      <c r="AY253" s="18" t="s">
        <v>161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82</v>
      </c>
      <c r="BK253" s="233">
        <f>ROUND(I253*H253,2)</f>
        <v>0</v>
      </c>
      <c r="BL253" s="18" t="s">
        <v>167</v>
      </c>
      <c r="BM253" s="232" t="s">
        <v>3516</v>
      </c>
    </row>
    <row r="254" s="2" customFormat="1">
      <c r="A254" s="39"/>
      <c r="B254" s="40"/>
      <c r="C254" s="41"/>
      <c r="D254" s="234" t="s">
        <v>169</v>
      </c>
      <c r="E254" s="41"/>
      <c r="F254" s="235" t="s">
        <v>3515</v>
      </c>
      <c r="G254" s="41"/>
      <c r="H254" s="41"/>
      <c r="I254" s="236"/>
      <c r="J254" s="41"/>
      <c r="K254" s="41"/>
      <c r="L254" s="45"/>
      <c r="M254" s="237"/>
      <c r="N254" s="238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169</v>
      </c>
      <c r="AU254" s="18" t="s">
        <v>82</v>
      </c>
    </row>
    <row r="255" s="2" customFormat="1" ht="24.15" customHeight="1">
      <c r="A255" s="39"/>
      <c r="B255" s="40"/>
      <c r="C255" s="220" t="s">
        <v>470</v>
      </c>
      <c r="D255" s="220" t="s">
        <v>163</v>
      </c>
      <c r="E255" s="221" t="s">
        <v>3517</v>
      </c>
      <c r="F255" s="222" t="s">
        <v>3378</v>
      </c>
      <c r="G255" s="223" t="s">
        <v>166</v>
      </c>
      <c r="H255" s="224">
        <v>26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39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167</v>
      </c>
      <c r="AT255" s="232" t="s">
        <v>163</v>
      </c>
      <c r="AU255" s="232" t="s">
        <v>82</v>
      </c>
      <c r="AY255" s="18" t="s">
        <v>161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82</v>
      </c>
      <c r="BK255" s="233">
        <f>ROUND(I255*H255,2)</f>
        <v>0</v>
      </c>
      <c r="BL255" s="18" t="s">
        <v>167</v>
      </c>
      <c r="BM255" s="232" t="s">
        <v>3518</v>
      </c>
    </row>
    <row r="256" s="2" customFormat="1">
      <c r="A256" s="39"/>
      <c r="B256" s="40"/>
      <c r="C256" s="41"/>
      <c r="D256" s="234" t="s">
        <v>169</v>
      </c>
      <c r="E256" s="41"/>
      <c r="F256" s="235" t="s">
        <v>3378</v>
      </c>
      <c r="G256" s="41"/>
      <c r="H256" s="41"/>
      <c r="I256" s="236"/>
      <c r="J256" s="41"/>
      <c r="K256" s="41"/>
      <c r="L256" s="45"/>
      <c r="M256" s="237"/>
      <c r="N256" s="238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169</v>
      </c>
      <c r="AU256" s="18" t="s">
        <v>82</v>
      </c>
    </row>
    <row r="257" s="2" customFormat="1" ht="37.8" customHeight="1">
      <c r="A257" s="39"/>
      <c r="B257" s="40"/>
      <c r="C257" s="220" t="s">
        <v>476</v>
      </c>
      <c r="D257" s="220" t="s">
        <v>163</v>
      </c>
      <c r="E257" s="221" t="s">
        <v>3519</v>
      </c>
      <c r="F257" s="222" t="s">
        <v>3520</v>
      </c>
      <c r="G257" s="223" t="s">
        <v>2861</v>
      </c>
      <c r="H257" s="224">
        <v>1</v>
      </c>
      <c r="I257" s="225"/>
      <c r="J257" s="226">
        <f>ROUND(I257*H257,2)</f>
        <v>0</v>
      </c>
      <c r="K257" s="227"/>
      <c r="L257" s="45"/>
      <c r="M257" s="228" t="s">
        <v>1</v>
      </c>
      <c r="N257" s="229" t="s">
        <v>39</v>
      </c>
      <c r="O257" s="92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167</v>
      </c>
      <c r="AT257" s="232" t="s">
        <v>163</v>
      </c>
      <c r="AU257" s="232" t="s">
        <v>82</v>
      </c>
      <c r="AY257" s="18" t="s">
        <v>161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82</v>
      </c>
      <c r="BK257" s="233">
        <f>ROUND(I257*H257,2)</f>
        <v>0</v>
      </c>
      <c r="BL257" s="18" t="s">
        <v>167</v>
      </c>
      <c r="BM257" s="232" t="s">
        <v>3521</v>
      </c>
    </row>
    <row r="258" s="2" customFormat="1">
      <c r="A258" s="39"/>
      <c r="B258" s="40"/>
      <c r="C258" s="41"/>
      <c r="D258" s="234" t="s">
        <v>169</v>
      </c>
      <c r="E258" s="41"/>
      <c r="F258" s="235" t="s">
        <v>3520</v>
      </c>
      <c r="G258" s="41"/>
      <c r="H258" s="41"/>
      <c r="I258" s="236"/>
      <c r="J258" s="41"/>
      <c r="K258" s="41"/>
      <c r="L258" s="45"/>
      <c r="M258" s="237"/>
      <c r="N258" s="238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169</v>
      </c>
      <c r="AU258" s="18" t="s">
        <v>82</v>
      </c>
    </row>
    <row r="259" s="2" customFormat="1" ht="66.75" customHeight="1">
      <c r="A259" s="39"/>
      <c r="B259" s="40"/>
      <c r="C259" s="220" t="s">
        <v>481</v>
      </c>
      <c r="D259" s="220" t="s">
        <v>163</v>
      </c>
      <c r="E259" s="221" t="s">
        <v>3522</v>
      </c>
      <c r="F259" s="222" t="s">
        <v>3415</v>
      </c>
      <c r="G259" s="223" t="s">
        <v>793</v>
      </c>
      <c r="H259" s="224">
        <v>1</v>
      </c>
      <c r="I259" s="225"/>
      <c r="J259" s="226">
        <f>ROUND(I259*H259,2)</f>
        <v>0</v>
      </c>
      <c r="K259" s="227"/>
      <c r="L259" s="45"/>
      <c r="M259" s="228" t="s">
        <v>1</v>
      </c>
      <c r="N259" s="229" t="s">
        <v>39</v>
      </c>
      <c r="O259" s="92"/>
      <c r="P259" s="230">
        <f>O259*H259</f>
        <v>0</v>
      </c>
      <c r="Q259" s="230">
        <v>0</v>
      </c>
      <c r="R259" s="230">
        <f>Q259*H259</f>
        <v>0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167</v>
      </c>
      <c r="AT259" s="232" t="s">
        <v>163</v>
      </c>
      <c r="AU259" s="232" t="s">
        <v>82</v>
      </c>
      <c r="AY259" s="18" t="s">
        <v>161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82</v>
      </c>
      <c r="BK259" s="233">
        <f>ROUND(I259*H259,2)</f>
        <v>0</v>
      </c>
      <c r="BL259" s="18" t="s">
        <v>167</v>
      </c>
      <c r="BM259" s="232" t="s">
        <v>3523</v>
      </c>
    </row>
    <row r="260" s="2" customFormat="1">
      <c r="A260" s="39"/>
      <c r="B260" s="40"/>
      <c r="C260" s="41"/>
      <c r="D260" s="234" t="s">
        <v>169</v>
      </c>
      <c r="E260" s="41"/>
      <c r="F260" s="235" t="s">
        <v>3417</v>
      </c>
      <c r="G260" s="41"/>
      <c r="H260" s="41"/>
      <c r="I260" s="236"/>
      <c r="J260" s="41"/>
      <c r="K260" s="41"/>
      <c r="L260" s="45"/>
      <c r="M260" s="237"/>
      <c r="N260" s="238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169</v>
      </c>
      <c r="AU260" s="18" t="s">
        <v>82</v>
      </c>
    </row>
    <row r="261" s="12" customFormat="1" ht="25.92" customHeight="1">
      <c r="A261" s="12"/>
      <c r="B261" s="204"/>
      <c r="C261" s="205"/>
      <c r="D261" s="206" t="s">
        <v>73</v>
      </c>
      <c r="E261" s="207" t="s">
        <v>88</v>
      </c>
      <c r="F261" s="207" t="s">
        <v>3524</v>
      </c>
      <c r="G261" s="205"/>
      <c r="H261" s="205"/>
      <c r="I261" s="208"/>
      <c r="J261" s="209">
        <f>BK261</f>
        <v>0</v>
      </c>
      <c r="K261" s="205"/>
      <c r="L261" s="210"/>
      <c r="M261" s="211"/>
      <c r="N261" s="212"/>
      <c r="O261" s="212"/>
      <c r="P261" s="213">
        <f>SUM(P262:P297)</f>
        <v>0</v>
      </c>
      <c r="Q261" s="212"/>
      <c r="R261" s="213">
        <f>SUM(R262:R297)</f>
        <v>0</v>
      </c>
      <c r="S261" s="212"/>
      <c r="T261" s="214">
        <f>SUM(T262:T297)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15" t="s">
        <v>82</v>
      </c>
      <c r="AT261" s="216" t="s">
        <v>73</v>
      </c>
      <c r="AU261" s="216" t="s">
        <v>74</v>
      </c>
      <c r="AY261" s="215" t="s">
        <v>161</v>
      </c>
      <c r="BK261" s="217">
        <f>SUM(BK262:BK297)</f>
        <v>0</v>
      </c>
    </row>
    <row r="262" s="2" customFormat="1" ht="78" customHeight="1">
      <c r="A262" s="39"/>
      <c r="B262" s="40"/>
      <c r="C262" s="220" t="s">
        <v>485</v>
      </c>
      <c r="D262" s="220" t="s">
        <v>163</v>
      </c>
      <c r="E262" s="221" t="s">
        <v>3525</v>
      </c>
      <c r="F262" s="222" t="s">
        <v>3526</v>
      </c>
      <c r="G262" s="223" t="s">
        <v>2861</v>
      </c>
      <c r="H262" s="224">
        <v>1</v>
      </c>
      <c r="I262" s="225"/>
      <c r="J262" s="226">
        <f>ROUND(I262*H262,2)</f>
        <v>0</v>
      </c>
      <c r="K262" s="227"/>
      <c r="L262" s="45"/>
      <c r="M262" s="228" t="s">
        <v>1</v>
      </c>
      <c r="N262" s="229" t="s">
        <v>39</v>
      </c>
      <c r="O262" s="92"/>
      <c r="P262" s="230">
        <f>O262*H262</f>
        <v>0</v>
      </c>
      <c r="Q262" s="230">
        <v>0</v>
      </c>
      <c r="R262" s="230">
        <f>Q262*H262</f>
        <v>0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167</v>
      </c>
      <c r="AT262" s="232" t="s">
        <v>163</v>
      </c>
      <c r="AU262" s="232" t="s">
        <v>82</v>
      </c>
      <c r="AY262" s="18" t="s">
        <v>161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82</v>
      </c>
      <c r="BK262" s="233">
        <f>ROUND(I262*H262,2)</f>
        <v>0</v>
      </c>
      <c r="BL262" s="18" t="s">
        <v>167</v>
      </c>
      <c r="BM262" s="232" t="s">
        <v>3527</v>
      </c>
    </row>
    <row r="263" s="2" customFormat="1">
      <c r="A263" s="39"/>
      <c r="B263" s="40"/>
      <c r="C263" s="41"/>
      <c r="D263" s="234" t="s">
        <v>169</v>
      </c>
      <c r="E263" s="41"/>
      <c r="F263" s="235" t="s">
        <v>3528</v>
      </c>
      <c r="G263" s="41"/>
      <c r="H263" s="41"/>
      <c r="I263" s="236"/>
      <c r="J263" s="41"/>
      <c r="K263" s="41"/>
      <c r="L263" s="45"/>
      <c r="M263" s="237"/>
      <c r="N263" s="238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169</v>
      </c>
      <c r="AU263" s="18" t="s">
        <v>82</v>
      </c>
    </row>
    <row r="264" s="2" customFormat="1" ht="89.25" customHeight="1">
      <c r="A264" s="39"/>
      <c r="B264" s="40"/>
      <c r="C264" s="220" t="s">
        <v>489</v>
      </c>
      <c r="D264" s="220" t="s">
        <v>163</v>
      </c>
      <c r="E264" s="221" t="s">
        <v>3529</v>
      </c>
      <c r="F264" s="222" t="s">
        <v>3530</v>
      </c>
      <c r="G264" s="223" t="s">
        <v>2861</v>
      </c>
      <c r="H264" s="224">
        <v>1</v>
      </c>
      <c r="I264" s="225"/>
      <c r="J264" s="226">
        <f>ROUND(I264*H264,2)</f>
        <v>0</v>
      </c>
      <c r="K264" s="227"/>
      <c r="L264" s="45"/>
      <c r="M264" s="228" t="s">
        <v>1</v>
      </c>
      <c r="N264" s="229" t="s">
        <v>39</v>
      </c>
      <c r="O264" s="92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167</v>
      </c>
      <c r="AT264" s="232" t="s">
        <v>163</v>
      </c>
      <c r="AU264" s="232" t="s">
        <v>82</v>
      </c>
      <c r="AY264" s="18" t="s">
        <v>161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82</v>
      </c>
      <c r="BK264" s="233">
        <f>ROUND(I264*H264,2)</f>
        <v>0</v>
      </c>
      <c r="BL264" s="18" t="s">
        <v>167</v>
      </c>
      <c r="BM264" s="232" t="s">
        <v>3531</v>
      </c>
    </row>
    <row r="265" s="2" customFormat="1">
      <c r="A265" s="39"/>
      <c r="B265" s="40"/>
      <c r="C265" s="41"/>
      <c r="D265" s="234" t="s">
        <v>169</v>
      </c>
      <c r="E265" s="41"/>
      <c r="F265" s="235" t="s">
        <v>3532</v>
      </c>
      <c r="G265" s="41"/>
      <c r="H265" s="41"/>
      <c r="I265" s="236"/>
      <c r="J265" s="41"/>
      <c r="K265" s="41"/>
      <c r="L265" s="45"/>
      <c r="M265" s="237"/>
      <c r="N265" s="238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169</v>
      </c>
      <c r="AU265" s="18" t="s">
        <v>82</v>
      </c>
    </row>
    <row r="266" s="2" customFormat="1" ht="76.35" customHeight="1">
      <c r="A266" s="39"/>
      <c r="B266" s="40"/>
      <c r="C266" s="220" t="s">
        <v>494</v>
      </c>
      <c r="D266" s="220" t="s">
        <v>163</v>
      </c>
      <c r="E266" s="221" t="s">
        <v>3533</v>
      </c>
      <c r="F266" s="222" t="s">
        <v>3534</v>
      </c>
      <c r="G266" s="223" t="s">
        <v>793</v>
      </c>
      <c r="H266" s="224">
        <v>1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39</v>
      </c>
      <c r="O266" s="92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167</v>
      </c>
      <c r="AT266" s="232" t="s">
        <v>163</v>
      </c>
      <c r="AU266" s="232" t="s">
        <v>82</v>
      </c>
      <c r="AY266" s="18" t="s">
        <v>161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82</v>
      </c>
      <c r="BK266" s="233">
        <f>ROUND(I266*H266,2)</f>
        <v>0</v>
      </c>
      <c r="BL266" s="18" t="s">
        <v>167</v>
      </c>
      <c r="BM266" s="232" t="s">
        <v>3535</v>
      </c>
    </row>
    <row r="267" s="2" customFormat="1">
      <c r="A267" s="39"/>
      <c r="B267" s="40"/>
      <c r="C267" s="41"/>
      <c r="D267" s="234" t="s">
        <v>169</v>
      </c>
      <c r="E267" s="41"/>
      <c r="F267" s="235" t="s">
        <v>3536</v>
      </c>
      <c r="G267" s="41"/>
      <c r="H267" s="41"/>
      <c r="I267" s="236"/>
      <c r="J267" s="41"/>
      <c r="K267" s="41"/>
      <c r="L267" s="45"/>
      <c r="M267" s="237"/>
      <c r="N267" s="238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169</v>
      </c>
      <c r="AU267" s="18" t="s">
        <v>82</v>
      </c>
    </row>
    <row r="268" s="2" customFormat="1">
      <c r="A268" s="39"/>
      <c r="B268" s="40"/>
      <c r="C268" s="41"/>
      <c r="D268" s="234" t="s">
        <v>3300</v>
      </c>
      <c r="E268" s="41"/>
      <c r="F268" s="301" t="s">
        <v>3321</v>
      </c>
      <c r="G268" s="41"/>
      <c r="H268" s="41"/>
      <c r="I268" s="236"/>
      <c r="J268" s="41"/>
      <c r="K268" s="41"/>
      <c r="L268" s="45"/>
      <c r="M268" s="237"/>
      <c r="N268" s="238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3300</v>
      </c>
      <c r="AU268" s="18" t="s">
        <v>82</v>
      </c>
    </row>
    <row r="269" s="2" customFormat="1" ht="49.05" customHeight="1">
      <c r="A269" s="39"/>
      <c r="B269" s="40"/>
      <c r="C269" s="220" t="s">
        <v>498</v>
      </c>
      <c r="D269" s="220" t="s">
        <v>163</v>
      </c>
      <c r="E269" s="221" t="s">
        <v>3537</v>
      </c>
      <c r="F269" s="222" t="s">
        <v>3538</v>
      </c>
      <c r="G269" s="223" t="s">
        <v>2861</v>
      </c>
      <c r="H269" s="224">
        <v>2</v>
      </c>
      <c r="I269" s="225"/>
      <c r="J269" s="226">
        <f>ROUND(I269*H269,2)</f>
        <v>0</v>
      </c>
      <c r="K269" s="227"/>
      <c r="L269" s="45"/>
      <c r="M269" s="228" t="s">
        <v>1</v>
      </c>
      <c r="N269" s="229" t="s">
        <v>39</v>
      </c>
      <c r="O269" s="92"/>
      <c r="P269" s="230">
        <f>O269*H269</f>
        <v>0</v>
      </c>
      <c r="Q269" s="230">
        <v>0</v>
      </c>
      <c r="R269" s="230">
        <f>Q269*H269</f>
        <v>0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167</v>
      </c>
      <c r="AT269" s="232" t="s">
        <v>163</v>
      </c>
      <c r="AU269" s="232" t="s">
        <v>82</v>
      </c>
      <c r="AY269" s="18" t="s">
        <v>161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82</v>
      </c>
      <c r="BK269" s="233">
        <f>ROUND(I269*H269,2)</f>
        <v>0</v>
      </c>
      <c r="BL269" s="18" t="s">
        <v>167</v>
      </c>
      <c r="BM269" s="232" t="s">
        <v>3539</v>
      </c>
    </row>
    <row r="270" s="2" customFormat="1">
      <c r="A270" s="39"/>
      <c r="B270" s="40"/>
      <c r="C270" s="41"/>
      <c r="D270" s="234" t="s">
        <v>169</v>
      </c>
      <c r="E270" s="41"/>
      <c r="F270" s="235" t="s">
        <v>3540</v>
      </c>
      <c r="G270" s="41"/>
      <c r="H270" s="41"/>
      <c r="I270" s="236"/>
      <c r="J270" s="41"/>
      <c r="K270" s="41"/>
      <c r="L270" s="45"/>
      <c r="M270" s="237"/>
      <c r="N270" s="238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169</v>
      </c>
      <c r="AU270" s="18" t="s">
        <v>82</v>
      </c>
    </row>
    <row r="271" s="2" customFormat="1">
      <c r="A271" s="39"/>
      <c r="B271" s="40"/>
      <c r="C271" s="41"/>
      <c r="D271" s="234" t="s">
        <v>3300</v>
      </c>
      <c r="E271" s="41"/>
      <c r="F271" s="301" t="s">
        <v>3541</v>
      </c>
      <c r="G271" s="41"/>
      <c r="H271" s="41"/>
      <c r="I271" s="236"/>
      <c r="J271" s="41"/>
      <c r="K271" s="41"/>
      <c r="L271" s="45"/>
      <c r="M271" s="237"/>
      <c r="N271" s="238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3300</v>
      </c>
      <c r="AU271" s="18" t="s">
        <v>82</v>
      </c>
    </row>
    <row r="272" s="2" customFormat="1" ht="44.25" customHeight="1">
      <c r="A272" s="39"/>
      <c r="B272" s="40"/>
      <c r="C272" s="220" t="s">
        <v>502</v>
      </c>
      <c r="D272" s="220" t="s">
        <v>163</v>
      </c>
      <c r="E272" s="221" t="s">
        <v>3542</v>
      </c>
      <c r="F272" s="222" t="s">
        <v>3543</v>
      </c>
      <c r="G272" s="223" t="s">
        <v>2861</v>
      </c>
      <c r="H272" s="224">
        <v>4</v>
      </c>
      <c r="I272" s="225"/>
      <c r="J272" s="226">
        <f>ROUND(I272*H272,2)</f>
        <v>0</v>
      </c>
      <c r="K272" s="227"/>
      <c r="L272" s="45"/>
      <c r="M272" s="228" t="s">
        <v>1</v>
      </c>
      <c r="N272" s="229" t="s">
        <v>39</v>
      </c>
      <c r="O272" s="92"/>
      <c r="P272" s="230">
        <f>O272*H272</f>
        <v>0</v>
      </c>
      <c r="Q272" s="230">
        <v>0</v>
      </c>
      <c r="R272" s="230">
        <f>Q272*H272</f>
        <v>0</v>
      </c>
      <c r="S272" s="230">
        <v>0</v>
      </c>
      <c r="T272" s="23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2" t="s">
        <v>167</v>
      </c>
      <c r="AT272" s="232" t="s">
        <v>163</v>
      </c>
      <c r="AU272" s="232" t="s">
        <v>82</v>
      </c>
      <c r="AY272" s="18" t="s">
        <v>161</v>
      </c>
      <c r="BE272" s="233">
        <f>IF(N272="základní",J272,0)</f>
        <v>0</v>
      </c>
      <c r="BF272" s="233">
        <f>IF(N272="snížená",J272,0)</f>
        <v>0</v>
      </c>
      <c r="BG272" s="233">
        <f>IF(N272="zákl. přenesená",J272,0)</f>
        <v>0</v>
      </c>
      <c r="BH272" s="233">
        <f>IF(N272="sníž. přenesená",J272,0)</f>
        <v>0</v>
      </c>
      <c r="BI272" s="233">
        <f>IF(N272="nulová",J272,0)</f>
        <v>0</v>
      </c>
      <c r="BJ272" s="18" t="s">
        <v>82</v>
      </c>
      <c r="BK272" s="233">
        <f>ROUND(I272*H272,2)</f>
        <v>0</v>
      </c>
      <c r="BL272" s="18" t="s">
        <v>167</v>
      </c>
      <c r="BM272" s="232" t="s">
        <v>3544</v>
      </c>
    </row>
    <row r="273" s="2" customFormat="1">
      <c r="A273" s="39"/>
      <c r="B273" s="40"/>
      <c r="C273" s="41"/>
      <c r="D273" s="234" t="s">
        <v>169</v>
      </c>
      <c r="E273" s="41"/>
      <c r="F273" s="235" t="s">
        <v>3545</v>
      </c>
      <c r="G273" s="41"/>
      <c r="H273" s="41"/>
      <c r="I273" s="236"/>
      <c r="J273" s="41"/>
      <c r="K273" s="41"/>
      <c r="L273" s="45"/>
      <c r="M273" s="237"/>
      <c r="N273" s="238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169</v>
      </c>
      <c r="AU273" s="18" t="s">
        <v>82</v>
      </c>
    </row>
    <row r="274" s="2" customFormat="1">
      <c r="A274" s="39"/>
      <c r="B274" s="40"/>
      <c r="C274" s="41"/>
      <c r="D274" s="234" t="s">
        <v>3300</v>
      </c>
      <c r="E274" s="41"/>
      <c r="F274" s="301" t="s">
        <v>3546</v>
      </c>
      <c r="G274" s="41"/>
      <c r="H274" s="41"/>
      <c r="I274" s="236"/>
      <c r="J274" s="41"/>
      <c r="K274" s="41"/>
      <c r="L274" s="45"/>
      <c r="M274" s="237"/>
      <c r="N274" s="238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3300</v>
      </c>
      <c r="AU274" s="18" t="s">
        <v>82</v>
      </c>
    </row>
    <row r="275" s="2" customFormat="1" ht="76.35" customHeight="1">
      <c r="A275" s="39"/>
      <c r="B275" s="40"/>
      <c r="C275" s="220" t="s">
        <v>506</v>
      </c>
      <c r="D275" s="220" t="s">
        <v>163</v>
      </c>
      <c r="E275" s="221" t="s">
        <v>3547</v>
      </c>
      <c r="F275" s="222" t="s">
        <v>3548</v>
      </c>
      <c r="G275" s="223" t="s">
        <v>2861</v>
      </c>
      <c r="H275" s="224">
        <v>1</v>
      </c>
      <c r="I275" s="225"/>
      <c r="J275" s="226">
        <f>ROUND(I275*H275,2)</f>
        <v>0</v>
      </c>
      <c r="K275" s="227"/>
      <c r="L275" s="45"/>
      <c r="M275" s="228" t="s">
        <v>1</v>
      </c>
      <c r="N275" s="229" t="s">
        <v>39</v>
      </c>
      <c r="O275" s="92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167</v>
      </c>
      <c r="AT275" s="232" t="s">
        <v>163</v>
      </c>
      <c r="AU275" s="232" t="s">
        <v>82</v>
      </c>
      <c r="AY275" s="18" t="s">
        <v>161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82</v>
      </c>
      <c r="BK275" s="233">
        <f>ROUND(I275*H275,2)</f>
        <v>0</v>
      </c>
      <c r="BL275" s="18" t="s">
        <v>167</v>
      </c>
      <c r="BM275" s="232" t="s">
        <v>3549</v>
      </c>
    </row>
    <row r="276" s="2" customFormat="1">
      <c r="A276" s="39"/>
      <c r="B276" s="40"/>
      <c r="C276" s="41"/>
      <c r="D276" s="234" t="s">
        <v>169</v>
      </c>
      <c r="E276" s="41"/>
      <c r="F276" s="235" t="s">
        <v>3550</v>
      </c>
      <c r="G276" s="41"/>
      <c r="H276" s="41"/>
      <c r="I276" s="236"/>
      <c r="J276" s="41"/>
      <c r="K276" s="41"/>
      <c r="L276" s="45"/>
      <c r="M276" s="237"/>
      <c r="N276" s="238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169</v>
      </c>
      <c r="AU276" s="18" t="s">
        <v>82</v>
      </c>
    </row>
    <row r="277" s="2" customFormat="1">
      <c r="A277" s="39"/>
      <c r="B277" s="40"/>
      <c r="C277" s="41"/>
      <c r="D277" s="234" t="s">
        <v>3300</v>
      </c>
      <c r="E277" s="41"/>
      <c r="F277" s="301" t="s">
        <v>3551</v>
      </c>
      <c r="G277" s="41"/>
      <c r="H277" s="41"/>
      <c r="I277" s="236"/>
      <c r="J277" s="41"/>
      <c r="K277" s="41"/>
      <c r="L277" s="45"/>
      <c r="M277" s="237"/>
      <c r="N277" s="238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3300</v>
      </c>
      <c r="AU277" s="18" t="s">
        <v>82</v>
      </c>
    </row>
    <row r="278" s="2" customFormat="1" ht="37.8" customHeight="1">
      <c r="A278" s="39"/>
      <c r="B278" s="40"/>
      <c r="C278" s="220" t="s">
        <v>513</v>
      </c>
      <c r="D278" s="220" t="s">
        <v>163</v>
      </c>
      <c r="E278" s="221" t="s">
        <v>3552</v>
      </c>
      <c r="F278" s="222" t="s">
        <v>3553</v>
      </c>
      <c r="G278" s="223" t="s">
        <v>2861</v>
      </c>
      <c r="H278" s="224">
        <v>1</v>
      </c>
      <c r="I278" s="225"/>
      <c r="J278" s="226">
        <f>ROUND(I278*H278,2)</f>
        <v>0</v>
      </c>
      <c r="K278" s="227"/>
      <c r="L278" s="45"/>
      <c r="M278" s="228" t="s">
        <v>1</v>
      </c>
      <c r="N278" s="229" t="s">
        <v>39</v>
      </c>
      <c r="O278" s="92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167</v>
      </c>
      <c r="AT278" s="232" t="s">
        <v>163</v>
      </c>
      <c r="AU278" s="232" t="s">
        <v>82</v>
      </c>
      <c r="AY278" s="18" t="s">
        <v>161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82</v>
      </c>
      <c r="BK278" s="233">
        <f>ROUND(I278*H278,2)</f>
        <v>0</v>
      </c>
      <c r="BL278" s="18" t="s">
        <v>167</v>
      </c>
      <c r="BM278" s="232" t="s">
        <v>3554</v>
      </c>
    </row>
    <row r="279" s="2" customFormat="1">
      <c r="A279" s="39"/>
      <c r="B279" s="40"/>
      <c r="C279" s="41"/>
      <c r="D279" s="234" t="s">
        <v>169</v>
      </c>
      <c r="E279" s="41"/>
      <c r="F279" s="235" t="s">
        <v>3475</v>
      </c>
      <c r="G279" s="41"/>
      <c r="H279" s="41"/>
      <c r="I279" s="236"/>
      <c r="J279" s="41"/>
      <c r="K279" s="41"/>
      <c r="L279" s="45"/>
      <c r="M279" s="237"/>
      <c r="N279" s="238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169</v>
      </c>
      <c r="AU279" s="18" t="s">
        <v>82</v>
      </c>
    </row>
    <row r="280" s="2" customFormat="1" ht="37.8" customHeight="1">
      <c r="A280" s="39"/>
      <c r="B280" s="40"/>
      <c r="C280" s="220" t="s">
        <v>526</v>
      </c>
      <c r="D280" s="220" t="s">
        <v>163</v>
      </c>
      <c r="E280" s="221" t="s">
        <v>3555</v>
      </c>
      <c r="F280" s="222" t="s">
        <v>3556</v>
      </c>
      <c r="G280" s="223" t="s">
        <v>2861</v>
      </c>
      <c r="H280" s="224">
        <v>1</v>
      </c>
      <c r="I280" s="225"/>
      <c r="J280" s="226">
        <f>ROUND(I280*H280,2)</f>
        <v>0</v>
      </c>
      <c r="K280" s="227"/>
      <c r="L280" s="45"/>
      <c r="M280" s="228" t="s">
        <v>1</v>
      </c>
      <c r="N280" s="229" t="s">
        <v>39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167</v>
      </c>
      <c r="AT280" s="232" t="s">
        <v>163</v>
      </c>
      <c r="AU280" s="232" t="s">
        <v>82</v>
      </c>
      <c r="AY280" s="18" t="s">
        <v>161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82</v>
      </c>
      <c r="BK280" s="233">
        <f>ROUND(I280*H280,2)</f>
        <v>0</v>
      </c>
      <c r="BL280" s="18" t="s">
        <v>167</v>
      </c>
      <c r="BM280" s="232" t="s">
        <v>3557</v>
      </c>
    </row>
    <row r="281" s="2" customFormat="1">
      <c r="A281" s="39"/>
      <c r="B281" s="40"/>
      <c r="C281" s="41"/>
      <c r="D281" s="234" t="s">
        <v>169</v>
      </c>
      <c r="E281" s="41"/>
      <c r="F281" s="235" t="s">
        <v>3558</v>
      </c>
      <c r="G281" s="41"/>
      <c r="H281" s="41"/>
      <c r="I281" s="236"/>
      <c r="J281" s="41"/>
      <c r="K281" s="41"/>
      <c r="L281" s="45"/>
      <c r="M281" s="237"/>
      <c r="N281" s="238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169</v>
      </c>
      <c r="AU281" s="18" t="s">
        <v>82</v>
      </c>
    </row>
    <row r="282" s="2" customFormat="1">
      <c r="A282" s="39"/>
      <c r="B282" s="40"/>
      <c r="C282" s="41"/>
      <c r="D282" s="234" t="s">
        <v>3300</v>
      </c>
      <c r="E282" s="41"/>
      <c r="F282" s="301" t="s">
        <v>3559</v>
      </c>
      <c r="G282" s="41"/>
      <c r="H282" s="41"/>
      <c r="I282" s="236"/>
      <c r="J282" s="41"/>
      <c r="K282" s="41"/>
      <c r="L282" s="45"/>
      <c r="M282" s="237"/>
      <c r="N282" s="238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3300</v>
      </c>
      <c r="AU282" s="18" t="s">
        <v>82</v>
      </c>
    </row>
    <row r="283" s="2" customFormat="1" ht="37.8" customHeight="1">
      <c r="A283" s="39"/>
      <c r="B283" s="40"/>
      <c r="C283" s="220" t="s">
        <v>530</v>
      </c>
      <c r="D283" s="220" t="s">
        <v>163</v>
      </c>
      <c r="E283" s="221" t="s">
        <v>3560</v>
      </c>
      <c r="F283" s="222" t="s">
        <v>3561</v>
      </c>
      <c r="G283" s="223" t="s">
        <v>183</v>
      </c>
      <c r="H283" s="224">
        <v>2</v>
      </c>
      <c r="I283" s="225"/>
      <c r="J283" s="226">
        <f>ROUND(I283*H283,2)</f>
        <v>0</v>
      </c>
      <c r="K283" s="227"/>
      <c r="L283" s="45"/>
      <c r="M283" s="228" t="s">
        <v>1</v>
      </c>
      <c r="N283" s="229" t="s">
        <v>39</v>
      </c>
      <c r="O283" s="92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167</v>
      </c>
      <c r="AT283" s="232" t="s">
        <v>163</v>
      </c>
      <c r="AU283" s="232" t="s">
        <v>82</v>
      </c>
      <c r="AY283" s="18" t="s">
        <v>161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82</v>
      </c>
      <c r="BK283" s="233">
        <f>ROUND(I283*H283,2)</f>
        <v>0</v>
      </c>
      <c r="BL283" s="18" t="s">
        <v>167</v>
      </c>
      <c r="BM283" s="232" t="s">
        <v>3562</v>
      </c>
    </row>
    <row r="284" s="2" customFormat="1">
      <c r="A284" s="39"/>
      <c r="B284" s="40"/>
      <c r="C284" s="41"/>
      <c r="D284" s="234" t="s">
        <v>169</v>
      </c>
      <c r="E284" s="41"/>
      <c r="F284" s="235" t="s">
        <v>3475</v>
      </c>
      <c r="G284" s="41"/>
      <c r="H284" s="41"/>
      <c r="I284" s="236"/>
      <c r="J284" s="41"/>
      <c r="K284" s="41"/>
      <c r="L284" s="45"/>
      <c r="M284" s="237"/>
      <c r="N284" s="238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169</v>
      </c>
      <c r="AU284" s="18" t="s">
        <v>82</v>
      </c>
    </row>
    <row r="285" s="2" customFormat="1" ht="37.8" customHeight="1">
      <c r="A285" s="39"/>
      <c r="B285" s="40"/>
      <c r="C285" s="220" t="s">
        <v>534</v>
      </c>
      <c r="D285" s="220" t="s">
        <v>163</v>
      </c>
      <c r="E285" s="221" t="s">
        <v>3563</v>
      </c>
      <c r="F285" s="222" t="s">
        <v>3564</v>
      </c>
      <c r="G285" s="223" t="s">
        <v>183</v>
      </c>
      <c r="H285" s="224">
        <v>15</v>
      </c>
      <c r="I285" s="225"/>
      <c r="J285" s="226">
        <f>ROUND(I285*H285,2)</f>
        <v>0</v>
      </c>
      <c r="K285" s="227"/>
      <c r="L285" s="45"/>
      <c r="M285" s="228" t="s">
        <v>1</v>
      </c>
      <c r="N285" s="229" t="s">
        <v>39</v>
      </c>
      <c r="O285" s="92"/>
      <c r="P285" s="230">
        <f>O285*H285</f>
        <v>0</v>
      </c>
      <c r="Q285" s="230">
        <v>0</v>
      </c>
      <c r="R285" s="230">
        <f>Q285*H285</f>
        <v>0</v>
      </c>
      <c r="S285" s="230">
        <v>0</v>
      </c>
      <c r="T285" s="23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2" t="s">
        <v>167</v>
      </c>
      <c r="AT285" s="232" t="s">
        <v>163</v>
      </c>
      <c r="AU285" s="232" t="s">
        <v>82</v>
      </c>
      <c r="AY285" s="18" t="s">
        <v>161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8" t="s">
        <v>82</v>
      </c>
      <c r="BK285" s="233">
        <f>ROUND(I285*H285,2)</f>
        <v>0</v>
      </c>
      <c r="BL285" s="18" t="s">
        <v>167</v>
      </c>
      <c r="BM285" s="232" t="s">
        <v>3565</v>
      </c>
    </row>
    <row r="286" s="2" customFormat="1">
      <c r="A286" s="39"/>
      <c r="B286" s="40"/>
      <c r="C286" s="41"/>
      <c r="D286" s="234" t="s">
        <v>169</v>
      </c>
      <c r="E286" s="41"/>
      <c r="F286" s="235" t="s">
        <v>3558</v>
      </c>
      <c r="G286" s="41"/>
      <c r="H286" s="41"/>
      <c r="I286" s="236"/>
      <c r="J286" s="41"/>
      <c r="K286" s="41"/>
      <c r="L286" s="45"/>
      <c r="M286" s="237"/>
      <c r="N286" s="238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169</v>
      </c>
      <c r="AU286" s="18" t="s">
        <v>82</v>
      </c>
    </row>
    <row r="287" s="2" customFormat="1">
      <c r="A287" s="39"/>
      <c r="B287" s="40"/>
      <c r="C287" s="41"/>
      <c r="D287" s="234" t="s">
        <v>3300</v>
      </c>
      <c r="E287" s="41"/>
      <c r="F287" s="301" t="s">
        <v>3504</v>
      </c>
      <c r="G287" s="41"/>
      <c r="H287" s="41"/>
      <c r="I287" s="236"/>
      <c r="J287" s="41"/>
      <c r="K287" s="41"/>
      <c r="L287" s="45"/>
      <c r="M287" s="237"/>
      <c r="N287" s="238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3300</v>
      </c>
      <c r="AU287" s="18" t="s">
        <v>82</v>
      </c>
    </row>
    <row r="288" s="2" customFormat="1" ht="24.15" customHeight="1">
      <c r="A288" s="39"/>
      <c r="B288" s="40"/>
      <c r="C288" s="220" t="s">
        <v>539</v>
      </c>
      <c r="D288" s="220" t="s">
        <v>163</v>
      </c>
      <c r="E288" s="221" t="s">
        <v>3566</v>
      </c>
      <c r="F288" s="222" t="s">
        <v>3506</v>
      </c>
      <c r="G288" s="223" t="s">
        <v>183</v>
      </c>
      <c r="H288" s="224">
        <v>1</v>
      </c>
      <c r="I288" s="225"/>
      <c r="J288" s="226">
        <f>ROUND(I288*H288,2)</f>
        <v>0</v>
      </c>
      <c r="K288" s="227"/>
      <c r="L288" s="45"/>
      <c r="M288" s="228" t="s">
        <v>1</v>
      </c>
      <c r="N288" s="229" t="s">
        <v>39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167</v>
      </c>
      <c r="AT288" s="232" t="s">
        <v>163</v>
      </c>
      <c r="AU288" s="232" t="s">
        <v>82</v>
      </c>
      <c r="AY288" s="18" t="s">
        <v>161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82</v>
      </c>
      <c r="BK288" s="233">
        <f>ROUND(I288*H288,2)</f>
        <v>0</v>
      </c>
      <c r="BL288" s="18" t="s">
        <v>167</v>
      </c>
      <c r="BM288" s="232" t="s">
        <v>3567</v>
      </c>
    </row>
    <row r="289" s="2" customFormat="1">
      <c r="A289" s="39"/>
      <c r="B289" s="40"/>
      <c r="C289" s="41"/>
      <c r="D289" s="234" t="s">
        <v>169</v>
      </c>
      <c r="E289" s="41"/>
      <c r="F289" s="235" t="s">
        <v>3462</v>
      </c>
      <c r="G289" s="41"/>
      <c r="H289" s="41"/>
      <c r="I289" s="236"/>
      <c r="J289" s="41"/>
      <c r="K289" s="41"/>
      <c r="L289" s="45"/>
      <c r="M289" s="237"/>
      <c r="N289" s="238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169</v>
      </c>
      <c r="AU289" s="18" t="s">
        <v>82</v>
      </c>
    </row>
    <row r="290" s="2" customFormat="1" ht="24.15" customHeight="1">
      <c r="A290" s="39"/>
      <c r="B290" s="40"/>
      <c r="C290" s="220" t="s">
        <v>544</v>
      </c>
      <c r="D290" s="220" t="s">
        <v>163</v>
      </c>
      <c r="E290" s="221" t="s">
        <v>3568</v>
      </c>
      <c r="F290" s="222" t="s">
        <v>3569</v>
      </c>
      <c r="G290" s="223" t="s">
        <v>183</v>
      </c>
      <c r="H290" s="224">
        <v>1</v>
      </c>
      <c r="I290" s="225"/>
      <c r="J290" s="226">
        <f>ROUND(I290*H290,2)</f>
        <v>0</v>
      </c>
      <c r="K290" s="227"/>
      <c r="L290" s="45"/>
      <c r="M290" s="228" t="s">
        <v>1</v>
      </c>
      <c r="N290" s="229" t="s">
        <v>39</v>
      </c>
      <c r="O290" s="92"/>
      <c r="P290" s="230">
        <f>O290*H290</f>
        <v>0</v>
      </c>
      <c r="Q290" s="230">
        <v>0</v>
      </c>
      <c r="R290" s="230">
        <f>Q290*H290</f>
        <v>0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167</v>
      </c>
      <c r="AT290" s="232" t="s">
        <v>163</v>
      </c>
      <c r="AU290" s="232" t="s">
        <v>82</v>
      </c>
      <c r="AY290" s="18" t="s">
        <v>161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82</v>
      </c>
      <c r="BK290" s="233">
        <f>ROUND(I290*H290,2)</f>
        <v>0</v>
      </c>
      <c r="BL290" s="18" t="s">
        <v>167</v>
      </c>
      <c r="BM290" s="232" t="s">
        <v>3570</v>
      </c>
    </row>
    <row r="291" s="2" customFormat="1">
      <c r="A291" s="39"/>
      <c r="B291" s="40"/>
      <c r="C291" s="41"/>
      <c r="D291" s="234" t="s">
        <v>169</v>
      </c>
      <c r="E291" s="41"/>
      <c r="F291" s="235" t="s">
        <v>3545</v>
      </c>
      <c r="G291" s="41"/>
      <c r="H291" s="41"/>
      <c r="I291" s="236"/>
      <c r="J291" s="41"/>
      <c r="K291" s="41"/>
      <c r="L291" s="45"/>
      <c r="M291" s="237"/>
      <c r="N291" s="238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169</v>
      </c>
      <c r="AU291" s="18" t="s">
        <v>82</v>
      </c>
    </row>
    <row r="292" s="2" customFormat="1" ht="24.15" customHeight="1">
      <c r="A292" s="39"/>
      <c r="B292" s="40"/>
      <c r="C292" s="220" t="s">
        <v>587</v>
      </c>
      <c r="D292" s="220" t="s">
        <v>163</v>
      </c>
      <c r="E292" s="221" t="s">
        <v>3571</v>
      </c>
      <c r="F292" s="222" t="s">
        <v>3515</v>
      </c>
      <c r="G292" s="223" t="s">
        <v>166</v>
      </c>
      <c r="H292" s="224">
        <v>7</v>
      </c>
      <c r="I292" s="225"/>
      <c r="J292" s="226">
        <f>ROUND(I292*H292,2)</f>
        <v>0</v>
      </c>
      <c r="K292" s="227"/>
      <c r="L292" s="45"/>
      <c r="M292" s="228" t="s">
        <v>1</v>
      </c>
      <c r="N292" s="229" t="s">
        <v>39</v>
      </c>
      <c r="O292" s="92"/>
      <c r="P292" s="230">
        <f>O292*H292</f>
        <v>0</v>
      </c>
      <c r="Q292" s="230">
        <v>0</v>
      </c>
      <c r="R292" s="230">
        <f>Q292*H292</f>
        <v>0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167</v>
      </c>
      <c r="AT292" s="232" t="s">
        <v>163</v>
      </c>
      <c r="AU292" s="232" t="s">
        <v>82</v>
      </c>
      <c r="AY292" s="18" t="s">
        <v>161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82</v>
      </c>
      <c r="BK292" s="233">
        <f>ROUND(I292*H292,2)</f>
        <v>0</v>
      </c>
      <c r="BL292" s="18" t="s">
        <v>167</v>
      </c>
      <c r="BM292" s="232" t="s">
        <v>3572</v>
      </c>
    </row>
    <row r="293" s="2" customFormat="1">
      <c r="A293" s="39"/>
      <c r="B293" s="40"/>
      <c r="C293" s="41"/>
      <c r="D293" s="234" t="s">
        <v>169</v>
      </c>
      <c r="E293" s="41"/>
      <c r="F293" s="235" t="s">
        <v>3515</v>
      </c>
      <c r="G293" s="41"/>
      <c r="H293" s="41"/>
      <c r="I293" s="236"/>
      <c r="J293" s="41"/>
      <c r="K293" s="41"/>
      <c r="L293" s="45"/>
      <c r="M293" s="237"/>
      <c r="N293" s="238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169</v>
      </c>
      <c r="AU293" s="18" t="s">
        <v>82</v>
      </c>
    </row>
    <row r="294" s="2" customFormat="1" ht="24.15" customHeight="1">
      <c r="A294" s="39"/>
      <c r="B294" s="40"/>
      <c r="C294" s="220" t="s">
        <v>594</v>
      </c>
      <c r="D294" s="220" t="s">
        <v>163</v>
      </c>
      <c r="E294" s="221" t="s">
        <v>3573</v>
      </c>
      <c r="F294" s="222" t="s">
        <v>3378</v>
      </c>
      <c r="G294" s="223" t="s">
        <v>166</v>
      </c>
      <c r="H294" s="224">
        <v>2</v>
      </c>
      <c r="I294" s="225"/>
      <c r="J294" s="226">
        <f>ROUND(I294*H294,2)</f>
        <v>0</v>
      </c>
      <c r="K294" s="227"/>
      <c r="L294" s="45"/>
      <c r="M294" s="228" t="s">
        <v>1</v>
      </c>
      <c r="N294" s="229" t="s">
        <v>39</v>
      </c>
      <c r="O294" s="92"/>
      <c r="P294" s="230">
        <f>O294*H294</f>
        <v>0</v>
      </c>
      <c r="Q294" s="230">
        <v>0</v>
      </c>
      <c r="R294" s="230">
        <f>Q294*H294</f>
        <v>0</v>
      </c>
      <c r="S294" s="230">
        <v>0</v>
      </c>
      <c r="T294" s="231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2" t="s">
        <v>167</v>
      </c>
      <c r="AT294" s="232" t="s">
        <v>163</v>
      </c>
      <c r="AU294" s="232" t="s">
        <v>82</v>
      </c>
      <c r="AY294" s="18" t="s">
        <v>161</v>
      </c>
      <c r="BE294" s="233">
        <f>IF(N294="základní",J294,0)</f>
        <v>0</v>
      </c>
      <c r="BF294" s="233">
        <f>IF(N294="snížená",J294,0)</f>
        <v>0</v>
      </c>
      <c r="BG294" s="233">
        <f>IF(N294="zákl. přenesená",J294,0)</f>
        <v>0</v>
      </c>
      <c r="BH294" s="233">
        <f>IF(N294="sníž. přenesená",J294,0)</f>
        <v>0</v>
      </c>
      <c r="BI294" s="233">
        <f>IF(N294="nulová",J294,0)</f>
        <v>0</v>
      </c>
      <c r="BJ294" s="18" t="s">
        <v>82</v>
      </c>
      <c r="BK294" s="233">
        <f>ROUND(I294*H294,2)</f>
        <v>0</v>
      </c>
      <c r="BL294" s="18" t="s">
        <v>167</v>
      </c>
      <c r="BM294" s="232" t="s">
        <v>3574</v>
      </c>
    </row>
    <row r="295" s="2" customFormat="1">
      <c r="A295" s="39"/>
      <c r="B295" s="40"/>
      <c r="C295" s="41"/>
      <c r="D295" s="234" t="s">
        <v>169</v>
      </c>
      <c r="E295" s="41"/>
      <c r="F295" s="235" t="s">
        <v>3378</v>
      </c>
      <c r="G295" s="41"/>
      <c r="H295" s="41"/>
      <c r="I295" s="236"/>
      <c r="J295" s="41"/>
      <c r="K295" s="41"/>
      <c r="L295" s="45"/>
      <c r="M295" s="237"/>
      <c r="N295" s="238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169</v>
      </c>
      <c r="AU295" s="18" t="s">
        <v>82</v>
      </c>
    </row>
    <row r="296" s="2" customFormat="1" ht="66.75" customHeight="1">
      <c r="A296" s="39"/>
      <c r="B296" s="40"/>
      <c r="C296" s="220" t="s">
        <v>627</v>
      </c>
      <c r="D296" s="220" t="s">
        <v>163</v>
      </c>
      <c r="E296" s="221" t="s">
        <v>3575</v>
      </c>
      <c r="F296" s="222" t="s">
        <v>3415</v>
      </c>
      <c r="G296" s="223" t="s">
        <v>793</v>
      </c>
      <c r="H296" s="224">
        <v>1</v>
      </c>
      <c r="I296" s="225"/>
      <c r="J296" s="226">
        <f>ROUND(I296*H296,2)</f>
        <v>0</v>
      </c>
      <c r="K296" s="227"/>
      <c r="L296" s="45"/>
      <c r="M296" s="228" t="s">
        <v>1</v>
      </c>
      <c r="N296" s="229" t="s">
        <v>39</v>
      </c>
      <c r="O296" s="92"/>
      <c r="P296" s="230">
        <f>O296*H296</f>
        <v>0</v>
      </c>
      <c r="Q296" s="230">
        <v>0</v>
      </c>
      <c r="R296" s="230">
        <f>Q296*H296</f>
        <v>0</v>
      </c>
      <c r="S296" s="230">
        <v>0</v>
      </c>
      <c r="T296" s="231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2" t="s">
        <v>167</v>
      </c>
      <c r="AT296" s="232" t="s">
        <v>163</v>
      </c>
      <c r="AU296" s="232" t="s">
        <v>82</v>
      </c>
      <c r="AY296" s="18" t="s">
        <v>161</v>
      </c>
      <c r="BE296" s="233">
        <f>IF(N296="základní",J296,0)</f>
        <v>0</v>
      </c>
      <c r="BF296" s="233">
        <f>IF(N296="snížená",J296,0)</f>
        <v>0</v>
      </c>
      <c r="BG296" s="233">
        <f>IF(N296="zákl. přenesená",J296,0)</f>
        <v>0</v>
      </c>
      <c r="BH296" s="233">
        <f>IF(N296="sníž. přenesená",J296,0)</f>
        <v>0</v>
      </c>
      <c r="BI296" s="233">
        <f>IF(N296="nulová",J296,0)</f>
        <v>0</v>
      </c>
      <c r="BJ296" s="18" t="s">
        <v>82</v>
      </c>
      <c r="BK296" s="233">
        <f>ROUND(I296*H296,2)</f>
        <v>0</v>
      </c>
      <c r="BL296" s="18" t="s">
        <v>167</v>
      </c>
      <c r="BM296" s="232" t="s">
        <v>3576</v>
      </c>
    </row>
    <row r="297" s="2" customFormat="1">
      <c r="A297" s="39"/>
      <c r="B297" s="40"/>
      <c r="C297" s="41"/>
      <c r="D297" s="234" t="s">
        <v>169</v>
      </c>
      <c r="E297" s="41"/>
      <c r="F297" s="235" t="s">
        <v>3417</v>
      </c>
      <c r="G297" s="41"/>
      <c r="H297" s="41"/>
      <c r="I297" s="236"/>
      <c r="J297" s="41"/>
      <c r="K297" s="41"/>
      <c r="L297" s="45"/>
      <c r="M297" s="237"/>
      <c r="N297" s="238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169</v>
      </c>
      <c r="AU297" s="18" t="s">
        <v>82</v>
      </c>
    </row>
    <row r="298" s="12" customFormat="1" ht="25.92" customHeight="1">
      <c r="A298" s="12"/>
      <c r="B298" s="204"/>
      <c r="C298" s="205"/>
      <c r="D298" s="206" t="s">
        <v>73</v>
      </c>
      <c r="E298" s="207" t="s">
        <v>91</v>
      </c>
      <c r="F298" s="207" t="s">
        <v>3577</v>
      </c>
      <c r="G298" s="205"/>
      <c r="H298" s="205"/>
      <c r="I298" s="208"/>
      <c r="J298" s="209">
        <f>BK298</f>
        <v>0</v>
      </c>
      <c r="K298" s="205"/>
      <c r="L298" s="210"/>
      <c r="M298" s="211"/>
      <c r="N298" s="212"/>
      <c r="O298" s="212"/>
      <c r="P298" s="213">
        <f>SUM(P299:P348)</f>
        <v>0</v>
      </c>
      <c r="Q298" s="212"/>
      <c r="R298" s="213">
        <f>SUM(R299:R348)</f>
        <v>0</v>
      </c>
      <c r="S298" s="212"/>
      <c r="T298" s="214">
        <f>SUM(T299:T348)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15" t="s">
        <v>82</v>
      </c>
      <c r="AT298" s="216" t="s">
        <v>73</v>
      </c>
      <c r="AU298" s="216" t="s">
        <v>74</v>
      </c>
      <c r="AY298" s="215" t="s">
        <v>161</v>
      </c>
      <c r="BK298" s="217">
        <f>SUM(BK299:BK348)</f>
        <v>0</v>
      </c>
    </row>
    <row r="299" s="2" customFormat="1" ht="24.15" customHeight="1">
      <c r="A299" s="39"/>
      <c r="B299" s="40"/>
      <c r="C299" s="220" t="s">
        <v>631</v>
      </c>
      <c r="D299" s="220" t="s">
        <v>163</v>
      </c>
      <c r="E299" s="221" t="s">
        <v>3578</v>
      </c>
      <c r="F299" s="222" t="s">
        <v>3579</v>
      </c>
      <c r="G299" s="223" t="s">
        <v>2861</v>
      </c>
      <c r="H299" s="224">
        <v>3</v>
      </c>
      <c r="I299" s="225"/>
      <c r="J299" s="226">
        <f>ROUND(I299*H299,2)</f>
        <v>0</v>
      </c>
      <c r="K299" s="227"/>
      <c r="L299" s="45"/>
      <c r="M299" s="228" t="s">
        <v>1</v>
      </c>
      <c r="N299" s="229" t="s">
        <v>39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167</v>
      </c>
      <c r="AT299" s="232" t="s">
        <v>163</v>
      </c>
      <c r="AU299" s="232" t="s">
        <v>82</v>
      </c>
      <c r="AY299" s="18" t="s">
        <v>161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82</v>
      </c>
      <c r="BK299" s="233">
        <f>ROUND(I299*H299,2)</f>
        <v>0</v>
      </c>
      <c r="BL299" s="18" t="s">
        <v>167</v>
      </c>
      <c r="BM299" s="232" t="s">
        <v>3580</v>
      </c>
    </row>
    <row r="300" s="2" customFormat="1">
      <c r="A300" s="39"/>
      <c r="B300" s="40"/>
      <c r="C300" s="41"/>
      <c r="D300" s="234" t="s">
        <v>169</v>
      </c>
      <c r="E300" s="41"/>
      <c r="F300" s="235" t="s">
        <v>3579</v>
      </c>
      <c r="G300" s="41"/>
      <c r="H300" s="41"/>
      <c r="I300" s="236"/>
      <c r="J300" s="41"/>
      <c r="K300" s="41"/>
      <c r="L300" s="45"/>
      <c r="M300" s="237"/>
      <c r="N300" s="238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169</v>
      </c>
      <c r="AU300" s="18" t="s">
        <v>82</v>
      </c>
    </row>
    <row r="301" s="2" customFormat="1" ht="44.25" customHeight="1">
      <c r="A301" s="39"/>
      <c r="B301" s="40"/>
      <c r="C301" s="220" t="s">
        <v>656</v>
      </c>
      <c r="D301" s="220" t="s">
        <v>163</v>
      </c>
      <c r="E301" s="221" t="s">
        <v>3581</v>
      </c>
      <c r="F301" s="222" t="s">
        <v>3582</v>
      </c>
      <c r="G301" s="223" t="s">
        <v>2861</v>
      </c>
      <c r="H301" s="224">
        <v>3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39</v>
      </c>
      <c r="O301" s="92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167</v>
      </c>
      <c r="AT301" s="232" t="s">
        <v>163</v>
      </c>
      <c r="AU301" s="232" t="s">
        <v>82</v>
      </c>
      <c r="AY301" s="18" t="s">
        <v>161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82</v>
      </c>
      <c r="BK301" s="233">
        <f>ROUND(I301*H301,2)</f>
        <v>0</v>
      </c>
      <c r="BL301" s="18" t="s">
        <v>167</v>
      </c>
      <c r="BM301" s="232" t="s">
        <v>3583</v>
      </c>
    </row>
    <row r="302" s="2" customFormat="1">
      <c r="A302" s="39"/>
      <c r="B302" s="40"/>
      <c r="C302" s="41"/>
      <c r="D302" s="234" t="s">
        <v>169</v>
      </c>
      <c r="E302" s="41"/>
      <c r="F302" s="235" t="s">
        <v>3582</v>
      </c>
      <c r="G302" s="41"/>
      <c r="H302" s="41"/>
      <c r="I302" s="236"/>
      <c r="J302" s="41"/>
      <c r="K302" s="41"/>
      <c r="L302" s="45"/>
      <c r="M302" s="237"/>
      <c r="N302" s="238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169</v>
      </c>
      <c r="AU302" s="18" t="s">
        <v>82</v>
      </c>
    </row>
    <row r="303" s="2" customFormat="1">
      <c r="A303" s="39"/>
      <c r="B303" s="40"/>
      <c r="C303" s="41"/>
      <c r="D303" s="234" t="s">
        <v>3300</v>
      </c>
      <c r="E303" s="41"/>
      <c r="F303" s="301" t="s">
        <v>3584</v>
      </c>
      <c r="G303" s="41"/>
      <c r="H303" s="41"/>
      <c r="I303" s="236"/>
      <c r="J303" s="41"/>
      <c r="K303" s="41"/>
      <c r="L303" s="45"/>
      <c r="M303" s="237"/>
      <c r="N303" s="238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3300</v>
      </c>
      <c r="AU303" s="18" t="s">
        <v>82</v>
      </c>
    </row>
    <row r="304" s="2" customFormat="1" ht="33" customHeight="1">
      <c r="A304" s="39"/>
      <c r="B304" s="40"/>
      <c r="C304" s="220" t="s">
        <v>660</v>
      </c>
      <c r="D304" s="220" t="s">
        <v>163</v>
      </c>
      <c r="E304" s="221" t="s">
        <v>3585</v>
      </c>
      <c r="F304" s="222" t="s">
        <v>3586</v>
      </c>
      <c r="G304" s="223" t="s">
        <v>2861</v>
      </c>
      <c r="H304" s="224">
        <v>3</v>
      </c>
      <c r="I304" s="225"/>
      <c r="J304" s="226">
        <f>ROUND(I304*H304,2)</f>
        <v>0</v>
      </c>
      <c r="K304" s="227"/>
      <c r="L304" s="45"/>
      <c r="M304" s="228" t="s">
        <v>1</v>
      </c>
      <c r="N304" s="229" t="s">
        <v>39</v>
      </c>
      <c r="O304" s="92"/>
      <c r="P304" s="230">
        <f>O304*H304</f>
        <v>0</v>
      </c>
      <c r="Q304" s="230">
        <v>0</v>
      </c>
      <c r="R304" s="230">
        <f>Q304*H304</f>
        <v>0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167</v>
      </c>
      <c r="AT304" s="232" t="s">
        <v>163</v>
      </c>
      <c r="AU304" s="232" t="s">
        <v>82</v>
      </c>
      <c r="AY304" s="18" t="s">
        <v>161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82</v>
      </c>
      <c r="BK304" s="233">
        <f>ROUND(I304*H304,2)</f>
        <v>0</v>
      </c>
      <c r="BL304" s="18" t="s">
        <v>167</v>
      </c>
      <c r="BM304" s="232" t="s">
        <v>3587</v>
      </c>
    </row>
    <row r="305" s="2" customFormat="1">
      <c r="A305" s="39"/>
      <c r="B305" s="40"/>
      <c r="C305" s="41"/>
      <c r="D305" s="234" t="s">
        <v>169</v>
      </c>
      <c r="E305" s="41"/>
      <c r="F305" s="235" t="s">
        <v>3470</v>
      </c>
      <c r="G305" s="41"/>
      <c r="H305" s="41"/>
      <c r="I305" s="236"/>
      <c r="J305" s="41"/>
      <c r="K305" s="41"/>
      <c r="L305" s="45"/>
      <c r="M305" s="237"/>
      <c r="N305" s="238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169</v>
      </c>
      <c r="AU305" s="18" t="s">
        <v>82</v>
      </c>
    </row>
    <row r="306" s="2" customFormat="1">
      <c r="A306" s="39"/>
      <c r="B306" s="40"/>
      <c r="C306" s="41"/>
      <c r="D306" s="234" t="s">
        <v>3300</v>
      </c>
      <c r="E306" s="41"/>
      <c r="F306" s="301" t="s">
        <v>3588</v>
      </c>
      <c r="G306" s="41"/>
      <c r="H306" s="41"/>
      <c r="I306" s="236"/>
      <c r="J306" s="41"/>
      <c r="K306" s="41"/>
      <c r="L306" s="45"/>
      <c r="M306" s="237"/>
      <c r="N306" s="238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3300</v>
      </c>
      <c r="AU306" s="18" t="s">
        <v>82</v>
      </c>
    </row>
    <row r="307" s="2" customFormat="1" ht="24.15" customHeight="1">
      <c r="A307" s="39"/>
      <c r="B307" s="40"/>
      <c r="C307" s="220" t="s">
        <v>664</v>
      </c>
      <c r="D307" s="220" t="s">
        <v>163</v>
      </c>
      <c r="E307" s="221" t="s">
        <v>3589</v>
      </c>
      <c r="F307" s="222" t="s">
        <v>3590</v>
      </c>
      <c r="G307" s="223" t="s">
        <v>2861</v>
      </c>
      <c r="H307" s="224">
        <v>7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39</v>
      </c>
      <c r="O307" s="92"/>
      <c r="P307" s="230">
        <f>O307*H307</f>
        <v>0</v>
      </c>
      <c r="Q307" s="230">
        <v>0</v>
      </c>
      <c r="R307" s="230">
        <f>Q307*H307</f>
        <v>0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167</v>
      </c>
      <c r="AT307" s="232" t="s">
        <v>163</v>
      </c>
      <c r="AU307" s="232" t="s">
        <v>82</v>
      </c>
      <c r="AY307" s="18" t="s">
        <v>161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82</v>
      </c>
      <c r="BK307" s="233">
        <f>ROUND(I307*H307,2)</f>
        <v>0</v>
      </c>
      <c r="BL307" s="18" t="s">
        <v>167</v>
      </c>
      <c r="BM307" s="232" t="s">
        <v>3591</v>
      </c>
    </row>
    <row r="308" s="2" customFormat="1">
      <c r="A308" s="39"/>
      <c r="B308" s="40"/>
      <c r="C308" s="41"/>
      <c r="D308" s="234" t="s">
        <v>169</v>
      </c>
      <c r="E308" s="41"/>
      <c r="F308" s="235" t="s">
        <v>3462</v>
      </c>
      <c r="G308" s="41"/>
      <c r="H308" s="41"/>
      <c r="I308" s="236"/>
      <c r="J308" s="41"/>
      <c r="K308" s="41"/>
      <c r="L308" s="45"/>
      <c r="M308" s="237"/>
      <c r="N308" s="238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169</v>
      </c>
      <c r="AU308" s="18" t="s">
        <v>82</v>
      </c>
    </row>
    <row r="309" s="2" customFormat="1">
      <c r="A309" s="39"/>
      <c r="B309" s="40"/>
      <c r="C309" s="41"/>
      <c r="D309" s="234" t="s">
        <v>3300</v>
      </c>
      <c r="E309" s="41"/>
      <c r="F309" s="301" t="s">
        <v>3592</v>
      </c>
      <c r="G309" s="41"/>
      <c r="H309" s="41"/>
      <c r="I309" s="236"/>
      <c r="J309" s="41"/>
      <c r="K309" s="41"/>
      <c r="L309" s="45"/>
      <c r="M309" s="237"/>
      <c r="N309" s="238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3300</v>
      </c>
      <c r="AU309" s="18" t="s">
        <v>82</v>
      </c>
    </row>
    <row r="310" s="2" customFormat="1" ht="24.15" customHeight="1">
      <c r="A310" s="39"/>
      <c r="B310" s="40"/>
      <c r="C310" s="220" t="s">
        <v>668</v>
      </c>
      <c r="D310" s="220" t="s">
        <v>163</v>
      </c>
      <c r="E310" s="221" t="s">
        <v>3593</v>
      </c>
      <c r="F310" s="222" t="s">
        <v>3594</v>
      </c>
      <c r="G310" s="223" t="s">
        <v>2861</v>
      </c>
      <c r="H310" s="224">
        <v>1</v>
      </c>
      <c r="I310" s="225"/>
      <c r="J310" s="226">
        <f>ROUND(I310*H310,2)</f>
        <v>0</v>
      </c>
      <c r="K310" s="227"/>
      <c r="L310" s="45"/>
      <c r="M310" s="228" t="s">
        <v>1</v>
      </c>
      <c r="N310" s="229" t="s">
        <v>39</v>
      </c>
      <c r="O310" s="92"/>
      <c r="P310" s="230">
        <f>O310*H310</f>
        <v>0</v>
      </c>
      <c r="Q310" s="230">
        <v>0</v>
      </c>
      <c r="R310" s="230">
        <f>Q310*H310</f>
        <v>0</v>
      </c>
      <c r="S310" s="230">
        <v>0</v>
      </c>
      <c r="T310" s="231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2" t="s">
        <v>167</v>
      </c>
      <c r="AT310" s="232" t="s">
        <v>163</v>
      </c>
      <c r="AU310" s="232" t="s">
        <v>82</v>
      </c>
      <c r="AY310" s="18" t="s">
        <v>161</v>
      </c>
      <c r="BE310" s="233">
        <f>IF(N310="základní",J310,0)</f>
        <v>0</v>
      </c>
      <c r="BF310" s="233">
        <f>IF(N310="snížená",J310,0)</f>
        <v>0</v>
      </c>
      <c r="BG310" s="233">
        <f>IF(N310="zákl. přenesená",J310,0)</f>
        <v>0</v>
      </c>
      <c r="BH310" s="233">
        <f>IF(N310="sníž. přenesená",J310,0)</f>
        <v>0</v>
      </c>
      <c r="BI310" s="233">
        <f>IF(N310="nulová",J310,0)</f>
        <v>0</v>
      </c>
      <c r="BJ310" s="18" t="s">
        <v>82</v>
      </c>
      <c r="BK310" s="233">
        <f>ROUND(I310*H310,2)</f>
        <v>0</v>
      </c>
      <c r="BL310" s="18" t="s">
        <v>167</v>
      </c>
      <c r="BM310" s="232" t="s">
        <v>3595</v>
      </c>
    </row>
    <row r="311" s="2" customFormat="1">
      <c r="A311" s="39"/>
      <c r="B311" s="40"/>
      <c r="C311" s="41"/>
      <c r="D311" s="234" t="s">
        <v>169</v>
      </c>
      <c r="E311" s="41"/>
      <c r="F311" s="235" t="s">
        <v>3545</v>
      </c>
      <c r="G311" s="41"/>
      <c r="H311" s="41"/>
      <c r="I311" s="236"/>
      <c r="J311" s="41"/>
      <c r="K311" s="41"/>
      <c r="L311" s="45"/>
      <c r="M311" s="237"/>
      <c r="N311" s="238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169</v>
      </c>
      <c r="AU311" s="18" t="s">
        <v>82</v>
      </c>
    </row>
    <row r="312" s="2" customFormat="1">
      <c r="A312" s="39"/>
      <c r="B312" s="40"/>
      <c r="C312" s="41"/>
      <c r="D312" s="234" t="s">
        <v>3300</v>
      </c>
      <c r="E312" s="41"/>
      <c r="F312" s="301" t="s">
        <v>3596</v>
      </c>
      <c r="G312" s="41"/>
      <c r="H312" s="41"/>
      <c r="I312" s="236"/>
      <c r="J312" s="41"/>
      <c r="K312" s="41"/>
      <c r="L312" s="45"/>
      <c r="M312" s="237"/>
      <c r="N312" s="238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3300</v>
      </c>
      <c r="AU312" s="18" t="s">
        <v>82</v>
      </c>
    </row>
    <row r="313" s="2" customFormat="1" ht="44.25" customHeight="1">
      <c r="A313" s="39"/>
      <c r="B313" s="40"/>
      <c r="C313" s="220" t="s">
        <v>691</v>
      </c>
      <c r="D313" s="220" t="s">
        <v>163</v>
      </c>
      <c r="E313" s="221" t="s">
        <v>3597</v>
      </c>
      <c r="F313" s="222" t="s">
        <v>3598</v>
      </c>
      <c r="G313" s="223" t="s">
        <v>183</v>
      </c>
      <c r="H313" s="224">
        <v>14</v>
      </c>
      <c r="I313" s="225"/>
      <c r="J313" s="226">
        <f>ROUND(I313*H313,2)</f>
        <v>0</v>
      </c>
      <c r="K313" s="227"/>
      <c r="L313" s="45"/>
      <c r="M313" s="228" t="s">
        <v>1</v>
      </c>
      <c r="N313" s="229" t="s">
        <v>39</v>
      </c>
      <c r="O313" s="92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167</v>
      </c>
      <c r="AT313" s="232" t="s">
        <v>163</v>
      </c>
      <c r="AU313" s="232" t="s">
        <v>82</v>
      </c>
      <c r="AY313" s="18" t="s">
        <v>161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82</v>
      </c>
      <c r="BK313" s="233">
        <f>ROUND(I313*H313,2)</f>
        <v>0</v>
      </c>
      <c r="BL313" s="18" t="s">
        <v>167</v>
      </c>
      <c r="BM313" s="232" t="s">
        <v>3599</v>
      </c>
    </row>
    <row r="314" s="2" customFormat="1">
      <c r="A314" s="39"/>
      <c r="B314" s="40"/>
      <c r="C314" s="41"/>
      <c r="D314" s="234" t="s">
        <v>169</v>
      </c>
      <c r="E314" s="41"/>
      <c r="F314" s="235" t="s">
        <v>3475</v>
      </c>
      <c r="G314" s="41"/>
      <c r="H314" s="41"/>
      <c r="I314" s="236"/>
      <c r="J314" s="41"/>
      <c r="K314" s="41"/>
      <c r="L314" s="45"/>
      <c r="M314" s="237"/>
      <c r="N314" s="238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169</v>
      </c>
      <c r="AU314" s="18" t="s">
        <v>82</v>
      </c>
    </row>
    <row r="315" s="2" customFormat="1" ht="44.25" customHeight="1">
      <c r="A315" s="39"/>
      <c r="B315" s="40"/>
      <c r="C315" s="220" t="s">
        <v>696</v>
      </c>
      <c r="D315" s="220" t="s">
        <v>163</v>
      </c>
      <c r="E315" s="221" t="s">
        <v>3600</v>
      </c>
      <c r="F315" s="222" t="s">
        <v>3601</v>
      </c>
      <c r="G315" s="223" t="s">
        <v>183</v>
      </c>
      <c r="H315" s="224">
        <v>5</v>
      </c>
      <c r="I315" s="225"/>
      <c r="J315" s="226">
        <f>ROUND(I315*H315,2)</f>
        <v>0</v>
      </c>
      <c r="K315" s="227"/>
      <c r="L315" s="45"/>
      <c r="M315" s="228" t="s">
        <v>1</v>
      </c>
      <c r="N315" s="229" t="s">
        <v>39</v>
      </c>
      <c r="O315" s="92"/>
      <c r="P315" s="230">
        <f>O315*H315</f>
        <v>0</v>
      </c>
      <c r="Q315" s="230">
        <v>0</v>
      </c>
      <c r="R315" s="230">
        <f>Q315*H315</f>
        <v>0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167</v>
      </c>
      <c r="AT315" s="232" t="s">
        <v>163</v>
      </c>
      <c r="AU315" s="232" t="s">
        <v>82</v>
      </c>
      <c r="AY315" s="18" t="s">
        <v>161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82</v>
      </c>
      <c r="BK315" s="233">
        <f>ROUND(I315*H315,2)</f>
        <v>0</v>
      </c>
      <c r="BL315" s="18" t="s">
        <v>167</v>
      </c>
      <c r="BM315" s="232" t="s">
        <v>3602</v>
      </c>
    </row>
    <row r="316" s="2" customFormat="1">
      <c r="A316" s="39"/>
      <c r="B316" s="40"/>
      <c r="C316" s="41"/>
      <c r="D316" s="234" t="s">
        <v>169</v>
      </c>
      <c r="E316" s="41"/>
      <c r="F316" s="235" t="s">
        <v>3479</v>
      </c>
      <c r="G316" s="41"/>
      <c r="H316" s="41"/>
      <c r="I316" s="236"/>
      <c r="J316" s="41"/>
      <c r="K316" s="41"/>
      <c r="L316" s="45"/>
      <c r="M316" s="237"/>
      <c r="N316" s="238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169</v>
      </c>
      <c r="AU316" s="18" t="s">
        <v>82</v>
      </c>
    </row>
    <row r="317" s="2" customFormat="1" ht="44.25" customHeight="1">
      <c r="A317" s="39"/>
      <c r="B317" s="40"/>
      <c r="C317" s="220" t="s">
        <v>702</v>
      </c>
      <c r="D317" s="220" t="s">
        <v>163</v>
      </c>
      <c r="E317" s="221" t="s">
        <v>3603</v>
      </c>
      <c r="F317" s="222" t="s">
        <v>3604</v>
      </c>
      <c r="G317" s="223" t="s">
        <v>183</v>
      </c>
      <c r="H317" s="224">
        <v>4</v>
      </c>
      <c r="I317" s="225"/>
      <c r="J317" s="226">
        <f>ROUND(I317*H317,2)</f>
        <v>0</v>
      </c>
      <c r="K317" s="227"/>
      <c r="L317" s="45"/>
      <c r="M317" s="228" t="s">
        <v>1</v>
      </c>
      <c r="N317" s="229" t="s">
        <v>39</v>
      </c>
      <c r="O317" s="92"/>
      <c r="P317" s="230">
        <f>O317*H317</f>
        <v>0</v>
      </c>
      <c r="Q317" s="230">
        <v>0</v>
      </c>
      <c r="R317" s="230">
        <f>Q317*H317</f>
        <v>0</v>
      </c>
      <c r="S317" s="230">
        <v>0</v>
      </c>
      <c r="T317" s="231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2" t="s">
        <v>167</v>
      </c>
      <c r="AT317" s="232" t="s">
        <v>163</v>
      </c>
      <c r="AU317" s="232" t="s">
        <v>82</v>
      </c>
      <c r="AY317" s="18" t="s">
        <v>161</v>
      </c>
      <c r="BE317" s="233">
        <f>IF(N317="základní",J317,0)</f>
        <v>0</v>
      </c>
      <c r="BF317" s="233">
        <f>IF(N317="snížená",J317,0)</f>
        <v>0</v>
      </c>
      <c r="BG317" s="233">
        <f>IF(N317="zákl. přenesená",J317,0)</f>
        <v>0</v>
      </c>
      <c r="BH317" s="233">
        <f>IF(N317="sníž. přenesená",J317,0)</f>
        <v>0</v>
      </c>
      <c r="BI317" s="233">
        <f>IF(N317="nulová",J317,0)</f>
        <v>0</v>
      </c>
      <c r="BJ317" s="18" t="s">
        <v>82</v>
      </c>
      <c r="BK317" s="233">
        <f>ROUND(I317*H317,2)</f>
        <v>0</v>
      </c>
      <c r="BL317" s="18" t="s">
        <v>167</v>
      </c>
      <c r="BM317" s="232" t="s">
        <v>3605</v>
      </c>
    </row>
    <row r="318" s="2" customFormat="1">
      <c r="A318" s="39"/>
      <c r="B318" s="40"/>
      <c r="C318" s="41"/>
      <c r="D318" s="234" t="s">
        <v>169</v>
      </c>
      <c r="E318" s="41"/>
      <c r="F318" s="235" t="s">
        <v>3545</v>
      </c>
      <c r="G318" s="41"/>
      <c r="H318" s="41"/>
      <c r="I318" s="236"/>
      <c r="J318" s="41"/>
      <c r="K318" s="41"/>
      <c r="L318" s="45"/>
      <c r="M318" s="237"/>
      <c r="N318" s="238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169</v>
      </c>
      <c r="AU318" s="18" t="s">
        <v>82</v>
      </c>
    </row>
    <row r="319" s="2" customFormat="1" ht="44.25" customHeight="1">
      <c r="A319" s="39"/>
      <c r="B319" s="40"/>
      <c r="C319" s="220" t="s">
        <v>710</v>
      </c>
      <c r="D319" s="220" t="s">
        <v>163</v>
      </c>
      <c r="E319" s="221" t="s">
        <v>3606</v>
      </c>
      <c r="F319" s="222" t="s">
        <v>3607</v>
      </c>
      <c r="G319" s="223" t="s">
        <v>183</v>
      </c>
      <c r="H319" s="224">
        <v>1</v>
      </c>
      <c r="I319" s="225"/>
      <c r="J319" s="226">
        <f>ROUND(I319*H319,2)</f>
        <v>0</v>
      </c>
      <c r="K319" s="227"/>
      <c r="L319" s="45"/>
      <c r="M319" s="228" t="s">
        <v>1</v>
      </c>
      <c r="N319" s="229" t="s">
        <v>39</v>
      </c>
      <c r="O319" s="92"/>
      <c r="P319" s="230">
        <f>O319*H319</f>
        <v>0</v>
      </c>
      <c r="Q319" s="230">
        <v>0</v>
      </c>
      <c r="R319" s="230">
        <f>Q319*H319</f>
        <v>0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167</v>
      </c>
      <c r="AT319" s="232" t="s">
        <v>163</v>
      </c>
      <c r="AU319" s="232" t="s">
        <v>82</v>
      </c>
      <c r="AY319" s="18" t="s">
        <v>161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82</v>
      </c>
      <c r="BK319" s="233">
        <f>ROUND(I319*H319,2)</f>
        <v>0</v>
      </c>
      <c r="BL319" s="18" t="s">
        <v>167</v>
      </c>
      <c r="BM319" s="232" t="s">
        <v>3608</v>
      </c>
    </row>
    <row r="320" s="2" customFormat="1">
      <c r="A320" s="39"/>
      <c r="B320" s="40"/>
      <c r="C320" s="41"/>
      <c r="D320" s="234" t="s">
        <v>169</v>
      </c>
      <c r="E320" s="41"/>
      <c r="F320" s="235" t="s">
        <v>3609</v>
      </c>
      <c r="G320" s="41"/>
      <c r="H320" s="41"/>
      <c r="I320" s="236"/>
      <c r="J320" s="41"/>
      <c r="K320" s="41"/>
      <c r="L320" s="45"/>
      <c r="M320" s="237"/>
      <c r="N320" s="238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169</v>
      </c>
      <c r="AU320" s="18" t="s">
        <v>82</v>
      </c>
    </row>
    <row r="321" s="2" customFormat="1">
      <c r="A321" s="39"/>
      <c r="B321" s="40"/>
      <c r="C321" s="41"/>
      <c r="D321" s="234" t="s">
        <v>3300</v>
      </c>
      <c r="E321" s="41"/>
      <c r="F321" s="301" t="s">
        <v>3610</v>
      </c>
      <c r="G321" s="41"/>
      <c r="H321" s="41"/>
      <c r="I321" s="236"/>
      <c r="J321" s="41"/>
      <c r="K321" s="41"/>
      <c r="L321" s="45"/>
      <c r="M321" s="237"/>
      <c r="N321" s="238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3300</v>
      </c>
      <c r="AU321" s="18" t="s">
        <v>82</v>
      </c>
    </row>
    <row r="322" s="2" customFormat="1" ht="37.8" customHeight="1">
      <c r="A322" s="39"/>
      <c r="B322" s="40"/>
      <c r="C322" s="220" t="s">
        <v>730</v>
      </c>
      <c r="D322" s="220" t="s">
        <v>163</v>
      </c>
      <c r="E322" s="221" t="s">
        <v>3611</v>
      </c>
      <c r="F322" s="222" t="s">
        <v>3612</v>
      </c>
      <c r="G322" s="223" t="s">
        <v>183</v>
      </c>
      <c r="H322" s="224">
        <v>2</v>
      </c>
      <c r="I322" s="225"/>
      <c r="J322" s="226">
        <f>ROUND(I322*H322,2)</f>
        <v>0</v>
      </c>
      <c r="K322" s="227"/>
      <c r="L322" s="45"/>
      <c r="M322" s="228" t="s">
        <v>1</v>
      </c>
      <c r="N322" s="229" t="s">
        <v>39</v>
      </c>
      <c r="O322" s="92"/>
      <c r="P322" s="230">
        <f>O322*H322</f>
        <v>0</v>
      </c>
      <c r="Q322" s="230">
        <v>0</v>
      </c>
      <c r="R322" s="230">
        <f>Q322*H322</f>
        <v>0</v>
      </c>
      <c r="S322" s="230">
        <v>0</v>
      </c>
      <c r="T322" s="23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167</v>
      </c>
      <c r="AT322" s="232" t="s">
        <v>163</v>
      </c>
      <c r="AU322" s="232" t="s">
        <v>82</v>
      </c>
      <c r="AY322" s="18" t="s">
        <v>161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82</v>
      </c>
      <c r="BK322" s="233">
        <f>ROUND(I322*H322,2)</f>
        <v>0</v>
      </c>
      <c r="BL322" s="18" t="s">
        <v>167</v>
      </c>
      <c r="BM322" s="232" t="s">
        <v>3613</v>
      </c>
    </row>
    <row r="323" s="2" customFormat="1">
      <c r="A323" s="39"/>
      <c r="B323" s="40"/>
      <c r="C323" s="41"/>
      <c r="D323" s="234" t="s">
        <v>169</v>
      </c>
      <c r="E323" s="41"/>
      <c r="F323" s="235" t="s">
        <v>3475</v>
      </c>
      <c r="G323" s="41"/>
      <c r="H323" s="41"/>
      <c r="I323" s="236"/>
      <c r="J323" s="41"/>
      <c r="K323" s="41"/>
      <c r="L323" s="45"/>
      <c r="M323" s="237"/>
      <c r="N323" s="238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169</v>
      </c>
      <c r="AU323" s="18" t="s">
        <v>82</v>
      </c>
    </row>
    <row r="324" s="2" customFormat="1" ht="37.8" customHeight="1">
      <c r="A324" s="39"/>
      <c r="B324" s="40"/>
      <c r="C324" s="220" t="s">
        <v>739</v>
      </c>
      <c r="D324" s="220" t="s">
        <v>163</v>
      </c>
      <c r="E324" s="221" t="s">
        <v>3614</v>
      </c>
      <c r="F324" s="222" t="s">
        <v>3615</v>
      </c>
      <c r="G324" s="223" t="s">
        <v>183</v>
      </c>
      <c r="H324" s="224">
        <v>2</v>
      </c>
      <c r="I324" s="225"/>
      <c r="J324" s="226">
        <f>ROUND(I324*H324,2)</f>
        <v>0</v>
      </c>
      <c r="K324" s="227"/>
      <c r="L324" s="45"/>
      <c r="M324" s="228" t="s">
        <v>1</v>
      </c>
      <c r="N324" s="229" t="s">
        <v>39</v>
      </c>
      <c r="O324" s="92"/>
      <c r="P324" s="230">
        <f>O324*H324</f>
        <v>0</v>
      </c>
      <c r="Q324" s="230">
        <v>0</v>
      </c>
      <c r="R324" s="230">
        <f>Q324*H324</f>
        <v>0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167</v>
      </c>
      <c r="AT324" s="232" t="s">
        <v>163</v>
      </c>
      <c r="AU324" s="232" t="s">
        <v>82</v>
      </c>
      <c r="AY324" s="18" t="s">
        <v>161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82</v>
      </c>
      <c r="BK324" s="233">
        <f>ROUND(I324*H324,2)</f>
        <v>0</v>
      </c>
      <c r="BL324" s="18" t="s">
        <v>167</v>
      </c>
      <c r="BM324" s="232" t="s">
        <v>3616</v>
      </c>
    </row>
    <row r="325" s="2" customFormat="1">
      <c r="A325" s="39"/>
      <c r="B325" s="40"/>
      <c r="C325" s="41"/>
      <c r="D325" s="234" t="s">
        <v>169</v>
      </c>
      <c r="E325" s="41"/>
      <c r="F325" s="235" t="s">
        <v>3479</v>
      </c>
      <c r="G325" s="41"/>
      <c r="H325" s="41"/>
      <c r="I325" s="236"/>
      <c r="J325" s="41"/>
      <c r="K325" s="41"/>
      <c r="L325" s="45"/>
      <c r="M325" s="237"/>
      <c r="N325" s="238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169</v>
      </c>
      <c r="AU325" s="18" t="s">
        <v>82</v>
      </c>
    </row>
    <row r="326" s="2" customFormat="1" ht="37.8" customHeight="1">
      <c r="A326" s="39"/>
      <c r="B326" s="40"/>
      <c r="C326" s="220" t="s">
        <v>764</v>
      </c>
      <c r="D326" s="220" t="s">
        <v>163</v>
      </c>
      <c r="E326" s="221" t="s">
        <v>3617</v>
      </c>
      <c r="F326" s="222" t="s">
        <v>3618</v>
      </c>
      <c r="G326" s="223" t="s">
        <v>183</v>
      </c>
      <c r="H326" s="224">
        <v>1</v>
      </c>
      <c r="I326" s="225"/>
      <c r="J326" s="226">
        <f>ROUND(I326*H326,2)</f>
        <v>0</v>
      </c>
      <c r="K326" s="227"/>
      <c r="L326" s="45"/>
      <c r="M326" s="228" t="s">
        <v>1</v>
      </c>
      <c r="N326" s="229" t="s">
        <v>39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</v>
      </c>
      <c r="T326" s="23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167</v>
      </c>
      <c r="AT326" s="232" t="s">
        <v>163</v>
      </c>
      <c r="AU326" s="232" t="s">
        <v>82</v>
      </c>
      <c r="AY326" s="18" t="s">
        <v>161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82</v>
      </c>
      <c r="BK326" s="233">
        <f>ROUND(I326*H326,2)</f>
        <v>0</v>
      </c>
      <c r="BL326" s="18" t="s">
        <v>167</v>
      </c>
      <c r="BM326" s="232" t="s">
        <v>3619</v>
      </c>
    </row>
    <row r="327" s="2" customFormat="1">
      <c r="A327" s="39"/>
      <c r="B327" s="40"/>
      <c r="C327" s="41"/>
      <c r="D327" s="234" t="s">
        <v>169</v>
      </c>
      <c r="E327" s="41"/>
      <c r="F327" s="235" t="s">
        <v>3545</v>
      </c>
      <c r="G327" s="41"/>
      <c r="H327" s="41"/>
      <c r="I327" s="236"/>
      <c r="J327" s="41"/>
      <c r="K327" s="41"/>
      <c r="L327" s="45"/>
      <c r="M327" s="237"/>
      <c r="N327" s="238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169</v>
      </c>
      <c r="AU327" s="18" t="s">
        <v>82</v>
      </c>
    </row>
    <row r="328" s="2" customFormat="1" ht="37.8" customHeight="1">
      <c r="A328" s="39"/>
      <c r="B328" s="40"/>
      <c r="C328" s="220" t="s">
        <v>769</v>
      </c>
      <c r="D328" s="220" t="s">
        <v>163</v>
      </c>
      <c r="E328" s="221" t="s">
        <v>3620</v>
      </c>
      <c r="F328" s="222" t="s">
        <v>3621</v>
      </c>
      <c r="G328" s="223" t="s">
        <v>183</v>
      </c>
      <c r="H328" s="224">
        <v>4</v>
      </c>
      <c r="I328" s="225"/>
      <c r="J328" s="226">
        <f>ROUND(I328*H328,2)</f>
        <v>0</v>
      </c>
      <c r="K328" s="227"/>
      <c r="L328" s="45"/>
      <c r="M328" s="228" t="s">
        <v>1</v>
      </c>
      <c r="N328" s="229" t="s">
        <v>39</v>
      </c>
      <c r="O328" s="92"/>
      <c r="P328" s="230">
        <f>O328*H328</f>
        <v>0</v>
      </c>
      <c r="Q328" s="230">
        <v>0</v>
      </c>
      <c r="R328" s="230">
        <f>Q328*H328</f>
        <v>0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167</v>
      </c>
      <c r="AT328" s="232" t="s">
        <v>163</v>
      </c>
      <c r="AU328" s="232" t="s">
        <v>82</v>
      </c>
      <c r="AY328" s="18" t="s">
        <v>161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82</v>
      </c>
      <c r="BK328" s="233">
        <f>ROUND(I328*H328,2)</f>
        <v>0</v>
      </c>
      <c r="BL328" s="18" t="s">
        <v>167</v>
      </c>
      <c r="BM328" s="232" t="s">
        <v>3622</v>
      </c>
    </row>
    <row r="329" s="2" customFormat="1">
      <c r="A329" s="39"/>
      <c r="B329" s="40"/>
      <c r="C329" s="41"/>
      <c r="D329" s="234" t="s">
        <v>169</v>
      </c>
      <c r="E329" s="41"/>
      <c r="F329" s="235" t="s">
        <v>3609</v>
      </c>
      <c r="G329" s="41"/>
      <c r="H329" s="41"/>
      <c r="I329" s="236"/>
      <c r="J329" s="41"/>
      <c r="K329" s="41"/>
      <c r="L329" s="45"/>
      <c r="M329" s="237"/>
      <c r="N329" s="238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169</v>
      </c>
      <c r="AU329" s="18" t="s">
        <v>82</v>
      </c>
    </row>
    <row r="330" s="2" customFormat="1">
      <c r="A330" s="39"/>
      <c r="B330" s="40"/>
      <c r="C330" s="41"/>
      <c r="D330" s="234" t="s">
        <v>3300</v>
      </c>
      <c r="E330" s="41"/>
      <c r="F330" s="301" t="s">
        <v>3504</v>
      </c>
      <c r="G330" s="41"/>
      <c r="H330" s="41"/>
      <c r="I330" s="236"/>
      <c r="J330" s="41"/>
      <c r="K330" s="41"/>
      <c r="L330" s="45"/>
      <c r="M330" s="237"/>
      <c r="N330" s="238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3300</v>
      </c>
      <c r="AU330" s="18" t="s">
        <v>82</v>
      </c>
    </row>
    <row r="331" s="2" customFormat="1" ht="24.15" customHeight="1">
      <c r="A331" s="39"/>
      <c r="B331" s="40"/>
      <c r="C331" s="220" t="s">
        <v>777</v>
      </c>
      <c r="D331" s="220" t="s">
        <v>163</v>
      </c>
      <c r="E331" s="221" t="s">
        <v>3623</v>
      </c>
      <c r="F331" s="222" t="s">
        <v>3506</v>
      </c>
      <c r="G331" s="223" t="s">
        <v>183</v>
      </c>
      <c r="H331" s="224">
        <v>1</v>
      </c>
      <c r="I331" s="225"/>
      <c r="J331" s="226">
        <f>ROUND(I331*H331,2)</f>
        <v>0</v>
      </c>
      <c r="K331" s="227"/>
      <c r="L331" s="45"/>
      <c r="M331" s="228" t="s">
        <v>1</v>
      </c>
      <c r="N331" s="229" t="s">
        <v>39</v>
      </c>
      <c r="O331" s="92"/>
      <c r="P331" s="230">
        <f>O331*H331</f>
        <v>0</v>
      </c>
      <c r="Q331" s="230">
        <v>0</v>
      </c>
      <c r="R331" s="230">
        <f>Q331*H331</f>
        <v>0</v>
      </c>
      <c r="S331" s="230">
        <v>0</v>
      </c>
      <c r="T331" s="23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2" t="s">
        <v>167</v>
      </c>
      <c r="AT331" s="232" t="s">
        <v>163</v>
      </c>
      <c r="AU331" s="232" t="s">
        <v>82</v>
      </c>
      <c r="AY331" s="18" t="s">
        <v>161</v>
      </c>
      <c r="BE331" s="233">
        <f>IF(N331="základní",J331,0)</f>
        <v>0</v>
      </c>
      <c r="BF331" s="233">
        <f>IF(N331="snížená",J331,0)</f>
        <v>0</v>
      </c>
      <c r="BG331" s="233">
        <f>IF(N331="zákl. přenesená",J331,0)</f>
        <v>0</v>
      </c>
      <c r="BH331" s="233">
        <f>IF(N331="sníž. přenesená",J331,0)</f>
        <v>0</v>
      </c>
      <c r="BI331" s="233">
        <f>IF(N331="nulová",J331,0)</f>
        <v>0</v>
      </c>
      <c r="BJ331" s="18" t="s">
        <v>82</v>
      </c>
      <c r="BK331" s="233">
        <f>ROUND(I331*H331,2)</f>
        <v>0</v>
      </c>
      <c r="BL331" s="18" t="s">
        <v>167</v>
      </c>
      <c r="BM331" s="232" t="s">
        <v>3624</v>
      </c>
    </row>
    <row r="332" s="2" customFormat="1">
      <c r="A332" s="39"/>
      <c r="B332" s="40"/>
      <c r="C332" s="41"/>
      <c r="D332" s="234" t="s">
        <v>169</v>
      </c>
      <c r="E332" s="41"/>
      <c r="F332" s="235" t="s">
        <v>3462</v>
      </c>
      <c r="G332" s="41"/>
      <c r="H332" s="41"/>
      <c r="I332" s="236"/>
      <c r="J332" s="41"/>
      <c r="K332" s="41"/>
      <c r="L332" s="45"/>
      <c r="M332" s="237"/>
      <c r="N332" s="238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169</v>
      </c>
      <c r="AU332" s="18" t="s">
        <v>82</v>
      </c>
    </row>
    <row r="333" s="2" customFormat="1" ht="24.15" customHeight="1">
      <c r="A333" s="39"/>
      <c r="B333" s="40"/>
      <c r="C333" s="220" t="s">
        <v>783</v>
      </c>
      <c r="D333" s="220" t="s">
        <v>163</v>
      </c>
      <c r="E333" s="221" t="s">
        <v>3625</v>
      </c>
      <c r="F333" s="222" t="s">
        <v>3569</v>
      </c>
      <c r="G333" s="223" t="s">
        <v>183</v>
      </c>
      <c r="H333" s="224">
        <v>2</v>
      </c>
      <c r="I333" s="225"/>
      <c r="J333" s="226">
        <f>ROUND(I333*H333,2)</f>
        <v>0</v>
      </c>
      <c r="K333" s="227"/>
      <c r="L333" s="45"/>
      <c r="M333" s="228" t="s">
        <v>1</v>
      </c>
      <c r="N333" s="229" t="s">
        <v>39</v>
      </c>
      <c r="O333" s="92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2" t="s">
        <v>167</v>
      </c>
      <c r="AT333" s="232" t="s">
        <v>163</v>
      </c>
      <c r="AU333" s="232" t="s">
        <v>82</v>
      </c>
      <c r="AY333" s="18" t="s">
        <v>161</v>
      </c>
      <c r="BE333" s="233">
        <f>IF(N333="základní",J333,0)</f>
        <v>0</v>
      </c>
      <c r="BF333" s="233">
        <f>IF(N333="snížená",J333,0)</f>
        <v>0</v>
      </c>
      <c r="BG333" s="233">
        <f>IF(N333="zákl. přenesená",J333,0)</f>
        <v>0</v>
      </c>
      <c r="BH333" s="233">
        <f>IF(N333="sníž. přenesená",J333,0)</f>
        <v>0</v>
      </c>
      <c r="BI333" s="233">
        <f>IF(N333="nulová",J333,0)</f>
        <v>0</v>
      </c>
      <c r="BJ333" s="18" t="s">
        <v>82</v>
      </c>
      <c r="BK333" s="233">
        <f>ROUND(I333*H333,2)</f>
        <v>0</v>
      </c>
      <c r="BL333" s="18" t="s">
        <v>167</v>
      </c>
      <c r="BM333" s="232" t="s">
        <v>3626</v>
      </c>
    </row>
    <row r="334" s="2" customFormat="1">
      <c r="A334" s="39"/>
      <c r="B334" s="40"/>
      <c r="C334" s="41"/>
      <c r="D334" s="234" t="s">
        <v>169</v>
      </c>
      <c r="E334" s="41"/>
      <c r="F334" s="235" t="s">
        <v>3545</v>
      </c>
      <c r="G334" s="41"/>
      <c r="H334" s="41"/>
      <c r="I334" s="236"/>
      <c r="J334" s="41"/>
      <c r="K334" s="41"/>
      <c r="L334" s="45"/>
      <c r="M334" s="237"/>
      <c r="N334" s="238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169</v>
      </c>
      <c r="AU334" s="18" t="s">
        <v>82</v>
      </c>
    </row>
    <row r="335" s="2" customFormat="1" ht="66.75" customHeight="1">
      <c r="A335" s="39"/>
      <c r="B335" s="40"/>
      <c r="C335" s="220" t="s">
        <v>790</v>
      </c>
      <c r="D335" s="220" t="s">
        <v>163</v>
      </c>
      <c r="E335" s="221" t="s">
        <v>3627</v>
      </c>
      <c r="F335" s="222" t="s">
        <v>3512</v>
      </c>
      <c r="G335" s="223" t="s">
        <v>166</v>
      </c>
      <c r="H335" s="224">
        <v>2</v>
      </c>
      <c r="I335" s="225"/>
      <c r="J335" s="226">
        <f>ROUND(I335*H335,2)</f>
        <v>0</v>
      </c>
      <c r="K335" s="227"/>
      <c r="L335" s="45"/>
      <c r="M335" s="228" t="s">
        <v>1</v>
      </c>
      <c r="N335" s="229" t="s">
        <v>39</v>
      </c>
      <c r="O335" s="92"/>
      <c r="P335" s="230">
        <f>O335*H335</f>
        <v>0</v>
      </c>
      <c r="Q335" s="230">
        <v>0</v>
      </c>
      <c r="R335" s="230">
        <f>Q335*H335</f>
        <v>0</v>
      </c>
      <c r="S335" s="230">
        <v>0</v>
      </c>
      <c r="T335" s="23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2" t="s">
        <v>167</v>
      </c>
      <c r="AT335" s="232" t="s">
        <v>163</v>
      </c>
      <c r="AU335" s="232" t="s">
        <v>82</v>
      </c>
      <c r="AY335" s="18" t="s">
        <v>161</v>
      </c>
      <c r="BE335" s="233">
        <f>IF(N335="základní",J335,0)</f>
        <v>0</v>
      </c>
      <c r="BF335" s="233">
        <f>IF(N335="snížená",J335,0)</f>
        <v>0</v>
      </c>
      <c r="BG335" s="233">
        <f>IF(N335="zákl. přenesená",J335,0)</f>
        <v>0</v>
      </c>
      <c r="BH335" s="233">
        <f>IF(N335="sníž. přenesená",J335,0)</f>
        <v>0</v>
      </c>
      <c r="BI335" s="233">
        <f>IF(N335="nulová",J335,0)</f>
        <v>0</v>
      </c>
      <c r="BJ335" s="18" t="s">
        <v>82</v>
      </c>
      <c r="BK335" s="233">
        <f>ROUND(I335*H335,2)</f>
        <v>0</v>
      </c>
      <c r="BL335" s="18" t="s">
        <v>167</v>
      </c>
      <c r="BM335" s="232" t="s">
        <v>3628</v>
      </c>
    </row>
    <row r="336" s="2" customFormat="1">
      <c r="A336" s="39"/>
      <c r="B336" s="40"/>
      <c r="C336" s="41"/>
      <c r="D336" s="234" t="s">
        <v>169</v>
      </c>
      <c r="E336" s="41"/>
      <c r="F336" s="235" t="s">
        <v>3512</v>
      </c>
      <c r="G336" s="41"/>
      <c r="H336" s="41"/>
      <c r="I336" s="236"/>
      <c r="J336" s="41"/>
      <c r="K336" s="41"/>
      <c r="L336" s="45"/>
      <c r="M336" s="237"/>
      <c r="N336" s="238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169</v>
      </c>
      <c r="AU336" s="18" t="s">
        <v>82</v>
      </c>
    </row>
    <row r="337" s="2" customFormat="1">
      <c r="A337" s="39"/>
      <c r="B337" s="40"/>
      <c r="C337" s="41"/>
      <c r="D337" s="234" t="s">
        <v>3300</v>
      </c>
      <c r="E337" s="41"/>
      <c r="F337" s="301" t="s">
        <v>3321</v>
      </c>
      <c r="G337" s="41"/>
      <c r="H337" s="41"/>
      <c r="I337" s="236"/>
      <c r="J337" s="41"/>
      <c r="K337" s="41"/>
      <c r="L337" s="45"/>
      <c r="M337" s="237"/>
      <c r="N337" s="238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3300</v>
      </c>
      <c r="AU337" s="18" t="s">
        <v>82</v>
      </c>
    </row>
    <row r="338" s="2" customFormat="1" ht="62.7" customHeight="1">
      <c r="A338" s="39"/>
      <c r="B338" s="40"/>
      <c r="C338" s="220" t="s">
        <v>796</v>
      </c>
      <c r="D338" s="220" t="s">
        <v>163</v>
      </c>
      <c r="E338" s="221" t="s">
        <v>3629</v>
      </c>
      <c r="F338" s="222" t="s">
        <v>3630</v>
      </c>
      <c r="G338" s="223" t="s">
        <v>2861</v>
      </c>
      <c r="H338" s="224">
        <v>1</v>
      </c>
      <c r="I338" s="225"/>
      <c r="J338" s="226">
        <f>ROUND(I338*H338,2)</f>
        <v>0</v>
      </c>
      <c r="K338" s="227"/>
      <c r="L338" s="45"/>
      <c r="M338" s="228" t="s">
        <v>1</v>
      </c>
      <c r="N338" s="229" t="s">
        <v>39</v>
      </c>
      <c r="O338" s="92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167</v>
      </c>
      <c r="AT338" s="232" t="s">
        <v>163</v>
      </c>
      <c r="AU338" s="232" t="s">
        <v>82</v>
      </c>
      <c r="AY338" s="18" t="s">
        <v>161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82</v>
      </c>
      <c r="BK338" s="233">
        <f>ROUND(I338*H338,2)</f>
        <v>0</v>
      </c>
      <c r="BL338" s="18" t="s">
        <v>167</v>
      </c>
      <c r="BM338" s="232" t="s">
        <v>3631</v>
      </c>
    </row>
    <row r="339" s="2" customFormat="1">
      <c r="A339" s="39"/>
      <c r="B339" s="40"/>
      <c r="C339" s="41"/>
      <c r="D339" s="234" t="s">
        <v>169</v>
      </c>
      <c r="E339" s="41"/>
      <c r="F339" s="235" t="s">
        <v>3632</v>
      </c>
      <c r="G339" s="41"/>
      <c r="H339" s="41"/>
      <c r="I339" s="236"/>
      <c r="J339" s="41"/>
      <c r="K339" s="41"/>
      <c r="L339" s="45"/>
      <c r="M339" s="237"/>
      <c r="N339" s="238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169</v>
      </c>
      <c r="AU339" s="18" t="s">
        <v>82</v>
      </c>
    </row>
    <row r="340" s="2" customFormat="1">
      <c r="A340" s="39"/>
      <c r="B340" s="40"/>
      <c r="C340" s="41"/>
      <c r="D340" s="234" t="s">
        <v>3300</v>
      </c>
      <c r="E340" s="41"/>
      <c r="F340" s="301" t="s">
        <v>3541</v>
      </c>
      <c r="G340" s="41"/>
      <c r="H340" s="41"/>
      <c r="I340" s="236"/>
      <c r="J340" s="41"/>
      <c r="K340" s="41"/>
      <c r="L340" s="45"/>
      <c r="M340" s="237"/>
      <c r="N340" s="238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3300</v>
      </c>
      <c r="AU340" s="18" t="s">
        <v>82</v>
      </c>
    </row>
    <row r="341" s="2" customFormat="1" ht="44.25" customHeight="1">
      <c r="A341" s="39"/>
      <c r="B341" s="40"/>
      <c r="C341" s="220" t="s">
        <v>801</v>
      </c>
      <c r="D341" s="220" t="s">
        <v>163</v>
      </c>
      <c r="E341" s="221" t="s">
        <v>3633</v>
      </c>
      <c r="F341" s="222" t="s">
        <v>3634</v>
      </c>
      <c r="G341" s="223" t="s">
        <v>2861</v>
      </c>
      <c r="H341" s="224">
        <v>3</v>
      </c>
      <c r="I341" s="225"/>
      <c r="J341" s="226">
        <f>ROUND(I341*H341,2)</f>
        <v>0</v>
      </c>
      <c r="K341" s="227"/>
      <c r="L341" s="45"/>
      <c r="M341" s="228" t="s">
        <v>1</v>
      </c>
      <c r="N341" s="229" t="s">
        <v>39</v>
      </c>
      <c r="O341" s="92"/>
      <c r="P341" s="230">
        <f>O341*H341</f>
        <v>0</v>
      </c>
      <c r="Q341" s="230">
        <v>0</v>
      </c>
      <c r="R341" s="230">
        <f>Q341*H341</f>
        <v>0</v>
      </c>
      <c r="S341" s="230">
        <v>0</v>
      </c>
      <c r="T341" s="23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2" t="s">
        <v>167</v>
      </c>
      <c r="AT341" s="232" t="s">
        <v>163</v>
      </c>
      <c r="AU341" s="232" t="s">
        <v>82</v>
      </c>
      <c r="AY341" s="18" t="s">
        <v>161</v>
      </c>
      <c r="BE341" s="233">
        <f>IF(N341="základní",J341,0)</f>
        <v>0</v>
      </c>
      <c r="BF341" s="233">
        <f>IF(N341="snížená",J341,0)</f>
        <v>0</v>
      </c>
      <c r="BG341" s="233">
        <f>IF(N341="zákl. přenesená",J341,0)</f>
        <v>0</v>
      </c>
      <c r="BH341" s="233">
        <f>IF(N341="sníž. přenesená",J341,0)</f>
        <v>0</v>
      </c>
      <c r="BI341" s="233">
        <f>IF(N341="nulová",J341,0)</f>
        <v>0</v>
      </c>
      <c r="BJ341" s="18" t="s">
        <v>82</v>
      </c>
      <c r="BK341" s="233">
        <f>ROUND(I341*H341,2)</f>
        <v>0</v>
      </c>
      <c r="BL341" s="18" t="s">
        <v>167</v>
      </c>
      <c r="BM341" s="232" t="s">
        <v>3635</v>
      </c>
    </row>
    <row r="342" s="2" customFormat="1">
      <c r="A342" s="39"/>
      <c r="B342" s="40"/>
      <c r="C342" s="41"/>
      <c r="D342" s="234" t="s">
        <v>169</v>
      </c>
      <c r="E342" s="41"/>
      <c r="F342" s="235" t="s">
        <v>3636</v>
      </c>
      <c r="G342" s="41"/>
      <c r="H342" s="41"/>
      <c r="I342" s="236"/>
      <c r="J342" s="41"/>
      <c r="K342" s="41"/>
      <c r="L342" s="45"/>
      <c r="M342" s="237"/>
      <c r="N342" s="238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169</v>
      </c>
      <c r="AU342" s="18" t="s">
        <v>82</v>
      </c>
    </row>
    <row r="343" s="2" customFormat="1">
      <c r="A343" s="39"/>
      <c r="B343" s="40"/>
      <c r="C343" s="41"/>
      <c r="D343" s="234" t="s">
        <v>3300</v>
      </c>
      <c r="E343" s="41"/>
      <c r="F343" s="301" t="s">
        <v>3637</v>
      </c>
      <c r="G343" s="41"/>
      <c r="H343" s="41"/>
      <c r="I343" s="236"/>
      <c r="J343" s="41"/>
      <c r="K343" s="41"/>
      <c r="L343" s="45"/>
      <c r="M343" s="237"/>
      <c r="N343" s="238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3300</v>
      </c>
      <c r="AU343" s="18" t="s">
        <v>82</v>
      </c>
    </row>
    <row r="344" s="2" customFormat="1" ht="66.75" customHeight="1">
      <c r="A344" s="39"/>
      <c r="B344" s="40"/>
      <c r="C344" s="220" t="s">
        <v>805</v>
      </c>
      <c r="D344" s="220" t="s">
        <v>163</v>
      </c>
      <c r="E344" s="221" t="s">
        <v>3638</v>
      </c>
      <c r="F344" s="222" t="s">
        <v>3639</v>
      </c>
      <c r="G344" s="223" t="s">
        <v>2861</v>
      </c>
      <c r="H344" s="224">
        <v>1</v>
      </c>
      <c r="I344" s="225"/>
      <c r="J344" s="226">
        <f>ROUND(I344*H344,2)</f>
        <v>0</v>
      </c>
      <c r="K344" s="227"/>
      <c r="L344" s="45"/>
      <c r="M344" s="228" t="s">
        <v>1</v>
      </c>
      <c r="N344" s="229" t="s">
        <v>39</v>
      </c>
      <c r="O344" s="92"/>
      <c r="P344" s="230">
        <f>O344*H344</f>
        <v>0</v>
      </c>
      <c r="Q344" s="230">
        <v>0</v>
      </c>
      <c r="R344" s="230">
        <f>Q344*H344</f>
        <v>0</v>
      </c>
      <c r="S344" s="230">
        <v>0</v>
      </c>
      <c r="T344" s="231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2" t="s">
        <v>167</v>
      </c>
      <c r="AT344" s="232" t="s">
        <v>163</v>
      </c>
      <c r="AU344" s="232" t="s">
        <v>82</v>
      </c>
      <c r="AY344" s="18" t="s">
        <v>161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8" t="s">
        <v>82</v>
      </c>
      <c r="BK344" s="233">
        <f>ROUND(I344*H344,2)</f>
        <v>0</v>
      </c>
      <c r="BL344" s="18" t="s">
        <v>167</v>
      </c>
      <c r="BM344" s="232" t="s">
        <v>3640</v>
      </c>
    </row>
    <row r="345" s="2" customFormat="1">
      <c r="A345" s="39"/>
      <c r="B345" s="40"/>
      <c r="C345" s="41"/>
      <c r="D345" s="234" t="s">
        <v>169</v>
      </c>
      <c r="E345" s="41"/>
      <c r="F345" s="235" t="s">
        <v>3462</v>
      </c>
      <c r="G345" s="41"/>
      <c r="H345" s="41"/>
      <c r="I345" s="236"/>
      <c r="J345" s="41"/>
      <c r="K345" s="41"/>
      <c r="L345" s="45"/>
      <c r="M345" s="237"/>
      <c r="N345" s="238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169</v>
      </c>
      <c r="AU345" s="18" t="s">
        <v>82</v>
      </c>
    </row>
    <row r="346" s="2" customFormat="1">
      <c r="A346" s="39"/>
      <c r="B346" s="40"/>
      <c r="C346" s="41"/>
      <c r="D346" s="234" t="s">
        <v>3300</v>
      </c>
      <c r="E346" s="41"/>
      <c r="F346" s="301" t="s">
        <v>3641</v>
      </c>
      <c r="G346" s="41"/>
      <c r="H346" s="41"/>
      <c r="I346" s="236"/>
      <c r="J346" s="41"/>
      <c r="K346" s="41"/>
      <c r="L346" s="45"/>
      <c r="M346" s="237"/>
      <c r="N346" s="238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3300</v>
      </c>
      <c r="AU346" s="18" t="s">
        <v>82</v>
      </c>
    </row>
    <row r="347" s="2" customFormat="1" ht="66.75" customHeight="1">
      <c r="A347" s="39"/>
      <c r="B347" s="40"/>
      <c r="C347" s="220" t="s">
        <v>812</v>
      </c>
      <c r="D347" s="220" t="s">
        <v>163</v>
      </c>
      <c r="E347" s="221" t="s">
        <v>3642</v>
      </c>
      <c r="F347" s="222" t="s">
        <v>3415</v>
      </c>
      <c r="G347" s="223" t="s">
        <v>793</v>
      </c>
      <c r="H347" s="224">
        <v>1</v>
      </c>
      <c r="I347" s="225"/>
      <c r="J347" s="226">
        <f>ROUND(I347*H347,2)</f>
        <v>0</v>
      </c>
      <c r="K347" s="227"/>
      <c r="L347" s="45"/>
      <c r="M347" s="228" t="s">
        <v>1</v>
      </c>
      <c r="N347" s="229" t="s">
        <v>39</v>
      </c>
      <c r="O347" s="92"/>
      <c r="P347" s="230">
        <f>O347*H347</f>
        <v>0</v>
      </c>
      <c r="Q347" s="230">
        <v>0</v>
      </c>
      <c r="R347" s="230">
        <f>Q347*H347</f>
        <v>0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167</v>
      </c>
      <c r="AT347" s="232" t="s">
        <v>163</v>
      </c>
      <c r="AU347" s="232" t="s">
        <v>82</v>
      </c>
      <c r="AY347" s="18" t="s">
        <v>161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82</v>
      </c>
      <c r="BK347" s="233">
        <f>ROUND(I347*H347,2)</f>
        <v>0</v>
      </c>
      <c r="BL347" s="18" t="s">
        <v>167</v>
      </c>
      <c r="BM347" s="232" t="s">
        <v>3643</v>
      </c>
    </row>
    <row r="348" s="2" customFormat="1">
      <c r="A348" s="39"/>
      <c r="B348" s="40"/>
      <c r="C348" s="41"/>
      <c r="D348" s="234" t="s">
        <v>169</v>
      </c>
      <c r="E348" s="41"/>
      <c r="F348" s="235" t="s">
        <v>3417</v>
      </c>
      <c r="G348" s="41"/>
      <c r="H348" s="41"/>
      <c r="I348" s="236"/>
      <c r="J348" s="41"/>
      <c r="K348" s="41"/>
      <c r="L348" s="45"/>
      <c r="M348" s="237"/>
      <c r="N348" s="238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169</v>
      </c>
      <c r="AU348" s="18" t="s">
        <v>82</v>
      </c>
    </row>
    <row r="349" s="12" customFormat="1" ht="25.92" customHeight="1">
      <c r="A349" s="12"/>
      <c r="B349" s="204"/>
      <c r="C349" s="205"/>
      <c r="D349" s="206" t="s">
        <v>73</v>
      </c>
      <c r="E349" s="207" t="s">
        <v>94</v>
      </c>
      <c r="F349" s="207" t="s">
        <v>3644</v>
      </c>
      <c r="G349" s="205"/>
      <c r="H349" s="205"/>
      <c r="I349" s="208"/>
      <c r="J349" s="209">
        <f>BK349</f>
        <v>0</v>
      </c>
      <c r="K349" s="205"/>
      <c r="L349" s="210"/>
      <c r="M349" s="211"/>
      <c r="N349" s="212"/>
      <c r="O349" s="212"/>
      <c r="P349" s="213">
        <f>SUM(P350:P399)</f>
        <v>0</v>
      </c>
      <c r="Q349" s="212"/>
      <c r="R349" s="213">
        <f>SUM(R350:R399)</f>
        <v>0</v>
      </c>
      <c r="S349" s="212"/>
      <c r="T349" s="214">
        <f>SUM(T350:T399)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215" t="s">
        <v>82</v>
      </c>
      <c r="AT349" s="216" t="s">
        <v>73</v>
      </c>
      <c r="AU349" s="216" t="s">
        <v>74</v>
      </c>
      <c r="AY349" s="215" t="s">
        <v>161</v>
      </c>
      <c r="BK349" s="217">
        <f>SUM(BK350:BK399)</f>
        <v>0</v>
      </c>
    </row>
    <row r="350" s="2" customFormat="1" ht="78" customHeight="1">
      <c r="A350" s="39"/>
      <c r="B350" s="40"/>
      <c r="C350" s="220" t="s">
        <v>817</v>
      </c>
      <c r="D350" s="220" t="s">
        <v>163</v>
      </c>
      <c r="E350" s="221" t="s">
        <v>3645</v>
      </c>
      <c r="F350" s="222" t="s">
        <v>3646</v>
      </c>
      <c r="G350" s="223" t="s">
        <v>2861</v>
      </c>
      <c r="H350" s="224">
        <v>1</v>
      </c>
      <c r="I350" s="225"/>
      <c r="J350" s="226">
        <f>ROUND(I350*H350,2)</f>
        <v>0</v>
      </c>
      <c r="K350" s="227"/>
      <c r="L350" s="45"/>
      <c r="M350" s="228" t="s">
        <v>1</v>
      </c>
      <c r="N350" s="229" t="s">
        <v>39</v>
      </c>
      <c r="O350" s="92"/>
      <c r="P350" s="230">
        <f>O350*H350</f>
        <v>0</v>
      </c>
      <c r="Q350" s="230">
        <v>0</v>
      </c>
      <c r="R350" s="230">
        <f>Q350*H350</f>
        <v>0</v>
      </c>
      <c r="S350" s="230">
        <v>0</v>
      </c>
      <c r="T350" s="23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2" t="s">
        <v>167</v>
      </c>
      <c r="AT350" s="232" t="s">
        <v>163</v>
      </c>
      <c r="AU350" s="232" t="s">
        <v>82</v>
      </c>
      <c r="AY350" s="18" t="s">
        <v>161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8" t="s">
        <v>82</v>
      </c>
      <c r="BK350" s="233">
        <f>ROUND(I350*H350,2)</f>
        <v>0</v>
      </c>
      <c r="BL350" s="18" t="s">
        <v>167</v>
      </c>
      <c r="BM350" s="232" t="s">
        <v>3647</v>
      </c>
    </row>
    <row r="351" s="2" customFormat="1">
      <c r="A351" s="39"/>
      <c r="B351" s="40"/>
      <c r="C351" s="41"/>
      <c r="D351" s="234" t="s">
        <v>169</v>
      </c>
      <c r="E351" s="41"/>
      <c r="F351" s="235" t="s">
        <v>3648</v>
      </c>
      <c r="G351" s="41"/>
      <c r="H351" s="41"/>
      <c r="I351" s="236"/>
      <c r="J351" s="41"/>
      <c r="K351" s="41"/>
      <c r="L351" s="45"/>
      <c r="M351" s="237"/>
      <c r="N351" s="238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169</v>
      </c>
      <c r="AU351" s="18" t="s">
        <v>82</v>
      </c>
    </row>
    <row r="352" s="2" customFormat="1" ht="89.25" customHeight="1">
      <c r="A352" s="39"/>
      <c r="B352" s="40"/>
      <c r="C352" s="220" t="s">
        <v>825</v>
      </c>
      <c r="D352" s="220" t="s">
        <v>163</v>
      </c>
      <c r="E352" s="221" t="s">
        <v>3649</v>
      </c>
      <c r="F352" s="222" t="s">
        <v>3530</v>
      </c>
      <c r="G352" s="223" t="s">
        <v>2861</v>
      </c>
      <c r="H352" s="224">
        <v>1</v>
      </c>
      <c r="I352" s="225"/>
      <c r="J352" s="226">
        <f>ROUND(I352*H352,2)</f>
        <v>0</v>
      </c>
      <c r="K352" s="227"/>
      <c r="L352" s="45"/>
      <c r="M352" s="228" t="s">
        <v>1</v>
      </c>
      <c r="N352" s="229" t="s">
        <v>39</v>
      </c>
      <c r="O352" s="92"/>
      <c r="P352" s="230">
        <f>O352*H352</f>
        <v>0</v>
      </c>
      <c r="Q352" s="230">
        <v>0</v>
      </c>
      <c r="R352" s="230">
        <f>Q352*H352</f>
        <v>0</v>
      </c>
      <c r="S352" s="230">
        <v>0</v>
      </c>
      <c r="T352" s="23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167</v>
      </c>
      <c r="AT352" s="232" t="s">
        <v>163</v>
      </c>
      <c r="AU352" s="232" t="s">
        <v>82</v>
      </c>
      <c r="AY352" s="18" t="s">
        <v>161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82</v>
      </c>
      <c r="BK352" s="233">
        <f>ROUND(I352*H352,2)</f>
        <v>0</v>
      </c>
      <c r="BL352" s="18" t="s">
        <v>167</v>
      </c>
      <c r="BM352" s="232" t="s">
        <v>3650</v>
      </c>
    </row>
    <row r="353" s="2" customFormat="1">
      <c r="A353" s="39"/>
      <c r="B353" s="40"/>
      <c r="C353" s="41"/>
      <c r="D353" s="234" t="s">
        <v>169</v>
      </c>
      <c r="E353" s="41"/>
      <c r="F353" s="235" t="s">
        <v>3532</v>
      </c>
      <c r="G353" s="41"/>
      <c r="H353" s="41"/>
      <c r="I353" s="236"/>
      <c r="J353" s="41"/>
      <c r="K353" s="41"/>
      <c r="L353" s="45"/>
      <c r="M353" s="237"/>
      <c r="N353" s="238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169</v>
      </c>
      <c r="AU353" s="18" t="s">
        <v>82</v>
      </c>
    </row>
    <row r="354" s="2" customFormat="1" ht="66.75" customHeight="1">
      <c r="A354" s="39"/>
      <c r="B354" s="40"/>
      <c r="C354" s="220" t="s">
        <v>831</v>
      </c>
      <c r="D354" s="220" t="s">
        <v>163</v>
      </c>
      <c r="E354" s="221" t="s">
        <v>3651</v>
      </c>
      <c r="F354" s="222" t="s">
        <v>3652</v>
      </c>
      <c r="G354" s="223" t="s">
        <v>793</v>
      </c>
      <c r="H354" s="224">
        <v>1</v>
      </c>
      <c r="I354" s="225"/>
      <c r="J354" s="226">
        <f>ROUND(I354*H354,2)</f>
        <v>0</v>
      </c>
      <c r="K354" s="227"/>
      <c r="L354" s="45"/>
      <c r="M354" s="228" t="s">
        <v>1</v>
      </c>
      <c r="N354" s="229" t="s">
        <v>39</v>
      </c>
      <c r="O354" s="92"/>
      <c r="P354" s="230">
        <f>O354*H354</f>
        <v>0</v>
      </c>
      <c r="Q354" s="230">
        <v>0</v>
      </c>
      <c r="R354" s="230">
        <f>Q354*H354</f>
        <v>0</v>
      </c>
      <c r="S354" s="230">
        <v>0</v>
      </c>
      <c r="T354" s="23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2" t="s">
        <v>167</v>
      </c>
      <c r="AT354" s="232" t="s">
        <v>163</v>
      </c>
      <c r="AU354" s="232" t="s">
        <v>82</v>
      </c>
      <c r="AY354" s="18" t="s">
        <v>161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8" t="s">
        <v>82</v>
      </c>
      <c r="BK354" s="233">
        <f>ROUND(I354*H354,2)</f>
        <v>0</v>
      </c>
      <c r="BL354" s="18" t="s">
        <v>167</v>
      </c>
      <c r="BM354" s="232" t="s">
        <v>3653</v>
      </c>
    </row>
    <row r="355" s="2" customFormat="1">
      <c r="A355" s="39"/>
      <c r="B355" s="40"/>
      <c r="C355" s="41"/>
      <c r="D355" s="234" t="s">
        <v>169</v>
      </c>
      <c r="E355" s="41"/>
      <c r="F355" s="235" t="s">
        <v>3654</v>
      </c>
      <c r="G355" s="41"/>
      <c r="H355" s="41"/>
      <c r="I355" s="236"/>
      <c r="J355" s="41"/>
      <c r="K355" s="41"/>
      <c r="L355" s="45"/>
      <c r="M355" s="237"/>
      <c r="N355" s="238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169</v>
      </c>
      <c r="AU355" s="18" t="s">
        <v>82</v>
      </c>
    </row>
    <row r="356" s="2" customFormat="1">
      <c r="A356" s="39"/>
      <c r="B356" s="40"/>
      <c r="C356" s="41"/>
      <c r="D356" s="234" t="s">
        <v>3300</v>
      </c>
      <c r="E356" s="41"/>
      <c r="F356" s="301" t="s">
        <v>3655</v>
      </c>
      <c r="G356" s="41"/>
      <c r="H356" s="41"/>
      <c r="I356" s="236"/>
      <c r="J356" s="41"/>
      <c r="K356" s="41"/>
      <c r="L356" s="45"/>
      <c r="M356" s="237"/>
      <c r="N356" s="238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3300</v>
      </c>
      <c r="AU356" s="18" t="s">
        <v>82</v>
      </c>
    </row>
    <row r="357" s="2" customFormat="1" ht="33" customHeight="1">
      <c r="A357" s="39"/>
      <c r="B357" s="40"/>
      <c r="C357" s="220" t="s">
        <v>836</v>
      </c>
      <c r="D357" s="220" t="s">
        <v>163</v>
      </c>
      <c r="E357" s="221" t="s">
        <v>3656</v>
      </c>
      <c r="F357" s="222" t="s">
        <v>3657</v>
      </c>
      <c r="G357" s="223" t="s">
        <v>2861</v>
      </c>
      <c r="H357" s="224">
        <v>1</v>
      </c>
      <c r="I357" s="225"/>
      <c r="J357" s="226">
        <f>ROUND(I357*H357,2)</f>
        <v>0</v>
      </c>
      <c r="K357" s="227"/>
      <c r="L357" s="45"/>
      <c r="M357" s="228" t="s">
        <v>1</v>
      </c>
      <c r="N357" s="229" t="s">
        <v>39</v>
      </c>
      <c r="O357" s="92"/>
      <c r="P357" s="230">
        <f>O357*H357</f>
        <v>0</v>
      </c>
      <c r="Q357" s="230">
        <v>0</v>
      </c>
      <c r="R357" s="230">
        <f>Q357*H357</f>
        <v>0</v>
      </c>
      <c r="S357" s="230">
        <v>0</v>
      </c>
      <c r="T357" s="231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32" t="s">
        <v>167</v>
      </c>
      <c r="AT357" s="232" t="s">
        <v>163</v>
      </c>
      <c r="AU357" s="232" t="s">
        <v>82</v>
      </c>
      <c r="AY357" s="18" t="s">
        <v>161</v>
      </c>
      <c r="BE357" s="233">
        <f>IF(N357="základní",J357,0)</f>
        <v>0</v>
      </c>
      <c r="BF357" s="233">
        <f>IF(N357="snížená",J357,0)</f>
        <v>0</v>
      </c>
      <c r="BG357" s="233">
        <f>IF(N357="zákl. přenesená",J357,0)</f>
        <v>0</v>
      </c>
      <c r="BH357" s="233">
        <f>IF(N357="sníž. přenesená",J357,0)</f>
        <v>0</v>
      </c>
      <c r="BI357" s="233">
        <f>IF(N357="nulová",J357,0)</f>
        <v>0</v>
      </c>
      <c r="BJ357" s="18" t="s">
        <v>82</v>
      </c>
      <c r="BK357" s="233">
        <f>ROUND(I357*H357,2)</f>
        <v>0</v>
      </c>
      <c r="BL357" s="18" t="s">
        <v>167</v>
      </c>
      <c r="BM357" s="232" t="s">
        <v>3658</v>
      </c>
    </row>
    <row r="358" s="2" customFormat="1">
      <c r="A358" s="39"/>
      <c r="B358" s="40"/>
      <c r="C358" s="41"/>
      <c r="D358" s="234" t="s">
        <v>169</v>
      </c>
      <c r="E358" s="41"/>
      <c r="F358" s="235" t="s">
        <v>3659</v>
      </c>
      <c r="G358" s="41"/>
      <c r="H358" s="41"/>
      <c r="I358" s="236"/>
      <c r="J358" s="41"/>
      <c r="K358" s="41"/>
      <c r="L358" s="45"/>
      <c r="M358" s="237"/>
      <c r="N358" s="238"/>
      <c r="O358" s="92"/>
      <c r="P358" s="92"/>
      <c r="Q358" s="92"/>
      <c r="R358" s="92"/>
      <c r="S358" s="92"/>
      <c r="T358" s="93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169</v>
      </c>
      <c r="AU358" s="18" t="s">
        <v>82</v>
      </c>
    </row>
    <row r="359" s="2" customFormat="1">
      <c r="A359" s="39"/>
      <c r="B359" s="40"/>
      <c r="C359" s="41"/>
      <c r="D359" s="234" t="s">
        <v>3300</v>
      </c>
      <c r="E359" s="41"/>
      <c r="F359" s="301" t="s">
        <v>3641</v>
      </c>
      <c r="G359" s="41"/>
      <c r="H359" s="41"/>
      <c r="I359" s="236"/>
      <c r="J359" s="41"/>
      <c r="K359" s="41"/>
      <c r="L359" s="45"/>
      <c r="M359" s="237"/>
      <c r="N359" s="238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3300</v>
      </c>
      <c r="AU359" s="18" t="s">
        <v>82</v>
      </c>
    </row>
    <row r="360" s="2" customFormat="1" ht="33" customHeight="1">
      <c r="A360" s="39"/>
      <c r="B360" s="40"/>
      <c r="C360" s="220" t="s">
        <v>840</v>
      </c>
      <c r="D360" s="220" t="s">
        <v>163</v>
      </c>
      <c r="E360" s="221" t="s">
        <v>3660</v>
      </c>
      <c r="F360" s="222" t="s">
        <v>3661</v>
      </c>
      <c r="G360" s="223" t="s">
        <v>2861</v>
      </c>
      <c r="H360" s="224">
        <v>1</v>
      </c>
      <c r="I360" s="225"/>
      <c r="J360" s="226">
        <f>ROUND(I360*H360,2)</f>
        <v>0</v>
      </c>
      <c r="K360" s="227"/>
      <c r="L360" s="45"/>
      <c r="M360" s="228" t="s">
        <v>1</v>
      </c>
      <c r="N360" s="229" t="s">
        <v>39</v>
      </c>
      <c r="O360" s="92"/>
      <c r="P360" s="230">
        <f>O360*H360</f>
        <v>0</v>
      </c>
      <c r="Q360" s="230">
        <v>0</v>
      </c>
      <c r="R360" s="230">
        <f>Q360*H360</f>
        <v>0</v>
      </c>
      <c r="S360" s="230">
        <v>0</v>
      </c>
      <c r="T360" s="231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2" t="s">
        <v>167</v>
      </c>
      <c r="AT360" s="232" t="s">
        <v>163</v>
      </c>
      <c r="AU360" s="232" t="s">
        <v>82</v>
      </c>
      <c r="AY360" s="18" t="s">
        <v>161</v>
      </c>
      <c r="BE360" s="233">
        <f>IF(N360="základní",J360,0)</f>
        <v>0</v>
      </c>
      <c r="BF360" s="233">
        <f>IF(N360="snížená",J360,0)</f>
        <v>0</v>
      </c>
      <c r="BG360" s="233">
        <f>IF(N360="zákl. přenesená",J360,0)</f>
        <v>0</v>
      </c>
      <c r="BH360" s="233">
        <f>IF(N360="sníž. přenesená",J360,0)</f>
        <v>0</v>
      </c>
      <c r="BI360" s="233">
        <f>IF(N360="nulová",J360,0)</f>
        <v>0</v>
      </c>
      <c r="BJ360" s="18" t="s">
        <v>82</v>
      </c>
      <c r="BK360" s="233">
        <f>ROUND(I360*H360,2)</f>
        <v>0</v>
      </c>
      <c r="BL360" s="18" t="s">
        <v>167</v>
      </c>
      <c r="BM360" s="232" t="s">
        <v>3662</v>
      </c>
    </row>
    <row r="361" s="2" customFormat="1">
      <c r="A361" s="39"/>
      <c r="B361" s="40"/>
      <c r="C361" s="41"/>
      <c r="D361" s="234" t="s">
        <v>169</v>
      </c>
      <c r="E361" s="41"/>
      <c r="F361" s="235" t="s">
        <v>3659</v>
      </c>
      <c r="G361" s="41"/>
      <c r="H361" s="41"/>
      <c r="I361" s="236"/>
      <c r="J361" s="41"/>
      <c r="K361" s="41"/>
      <c r="L361" s="45"/>
      <c r="M361" s="237"/>
      <c r="N361" s="238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169</v>
      </c>
      <c r="AU361" s="18" t="s">
        <v>82</v>
      </c>
    </row>
    <row r="362" s="2" customFormat="1">
      <c r="A362" s="39"/>
      <c r="B362" s="40"/>
      <c r="C362" s="41"/>
      <c r="D362" s="234" t="s">
        <v>3300</v>
      </c>
      <c r="E362" s="41"/>
      <c r="F362" s="301" t="s">
        <v>3663</v>
      </c>
      <c r="G362" s="41"/>
      <c r="H362" s="41"/>
      <c r="I362" s="236"/>
      <c r="J362" s="41"/>
      <c r="K362" s="41"/>
      <c r="L362" s="45"/>
      <c r="M362" s="237"/>
      <c r="N362" s="238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3300</v>
      </c>
      <c r="AU362" s="18" t="s">
        <v>82</v>
      </c>
    </row>
    <row r="363" s="2" customFormat="1" ht="49.05" customHeight="1">
      <c r="A363" s="39"/>
      <c r="B363" s="40"/>
      <c r="C363" s="220" t="s">
        <v>845</v>
      </c>
      <c r="D363" s="220" t="s">
        <v>163</v>
      </c>
      <c r="E363" s="221" t="s">
        <v>3664</v>
      </c>
      <c r="F363" s="222" t="s">
        <v>3665</v>
      </c>
      <c r="G363" s="223" t="s">
        <v>2861</v>
      </c>
      <c r="H363" s="224">
        <v>2</v>
      </c>
      <c r="I363" s="225"/>
      <c r="J363" s="226">
        <f>ROUND(I363*H363,2)</f>
        <v>0</v>
      </c>
      <c r="K363" s="227"/>
      <c r="L363" s="45"/>
      <c r="M363" s="228" t="s">
        <v>1</v>
      </c>
      <c r="N363" s="229" t="s">
        <v>39</v>
      </c>
      <c r="O363" s="92"/>
      <c r="P363" s="230">
        <f>O363*H363</f>
        <v>0</v>
      </c>
      <c r="Q363" s="230">
        <v>0</v>
      </c>
      <c r="R363" s="230">
        <f>Q363*H363</f>
        <v>0</v>
      </c>
      <c r="S363" s="230">
        <v>0</v>
      </c>
      <c r="T363" s="23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2" t="s">
        <v>167</v>
      </c>
      <c r="AT363" s="232" t="s">
        <v>163</v>
      </c>
      <c r="AU363" s="232" t="s">
        <v>82</v>
      </c>
      <c r="AY363" s="18" t="s">
        <v>161</v>
      </c>
      <c r="BE363" s="233">
        <f>IF(N363="základní",J363,0)</f>
        <v>0</v>
      </c>
      <c r="BF363" s="233">
        <f>IF(N363="snížená",J363,0)</f>
        <v>0</v>
      </c>
      <c r="BG363" s="233">
        <f>IF(N363="zákl. přenesená",J363,0)</f>
        <v>0</v>
      </c>
      <c r="BH363" s="233">
        <f>IF(N363="sníž. přenesená",J363,0)</f>
        <v>0</v>
      </c>
      <c r="BI363" s="233">
        <f>IF(N363="nulová",J363,0)</f>
        <v>0</v>
      </c>
      <c r="BJ363" s="18" t="s">
        <v>82</v>
      </c>
      <c r="BK363" s="233">
        <f>ROUND(I363*H363,2)</f>
        <v>0</v>
      </c>
      <c r="BL363" s="18" t="s">
        <v>167</v>
      </c>
      <c r="BM363" s="232" t="s">
        <v>3666</v>
      </c>
    </row>
    <row r="364" s="2" customFormat="1">
      <c r="A364" s="39"/>
      <c r="B364" s="40"/>
      <c r="C364" s="41"/>
      <c r="D364" s="234" t="s">
        <v>169</v>
      </c>
      <c r="E364" s="41"/>
      <c r="F364" s="235" t="s">
        <v>3659</v>
      </c>
      <c r="G364" s="41"/>
      <c r="H364" s="41"/>
      <c r="I364" s="236"/>
      <c r="J364" s="41"/>
      <c r="K364" s="41"/>
      <c r="L364" s="45"/>
      <c r="M364" s="237"/>
      <c r="N364" s="238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169</v>
      </c>
      <c r="AU364" s="18" t="s">
        <v>82</v>
      </c>
    </row>
    <row r="365" s="2" customFormat="1">
      <c r="A365" s="39"/>
      <c r="B365" s="40"/>
      <c r="C365" s="41"/>
      <c r="D365" s="234" t="s">
        <v>3300</v>
      </c>
      <c r="E365" s="41"/>
      <c r="F365" s="301" t="s">
        <v>3667</v>
      </c>
      <c r="G365" s="41"/>
      <c r="H365" s="41"/>
      <c r="I365" s="236"/>
      <c r="J365" s="41"/>
      <c r="K365" s="41"/>
      <c r="L365" s="45"/>
      <c r="M365" s="237"/>
      <c r="N365" s="238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3300</v>
      </c>
      <c r="AU365" s="18" t="s">
        <v>82</v>
      </c>
    </row>
    <row r="366" s="2" customFormat="1" ht="62.7" customHeight="1">
      <c r="A366" s="39"/>
      <c r="B366" s="40"/>
      <c r="C366" s="220" t="s">
        <v>855</v>
      </c>
      <c r="D366" s="220" t="s">
        <v>163</v>
      </c>
      <c r="E366" s="221" t="s">
        <v>3668</v>
      </c>
      <c r="F366" s="222" t="s">
        <v>3669</v>
      </c>
      <c r="G366" s="223" t="s">
        <v>2861</v>
      </c>
      <c r="H366" s="224">
        <v>4</v>
      </c>
      <c r="I366" s="225"/>
      <c r="J366" s="226">
        <f>ROUND(I366*H366,2)</f>
        <v>0</v>
      </c>
      <c r="K366" s="227"/>
      <c r="L366" s="45"/>
      <c r="M366" s="228" t="s">
        <v>1</v>
      </c>
      <c r="N366" s="229" t="s">
        <v>39</v>
      </c>
      <c r="O366" s="92"/>
      <c r="P366" s="230">
        <f>O366*H366</f>
        <v>0</v>
      </c>
      <c r="Q366" s="230">
        <v>0</v>
      </c>
      <c r="R366" s="230">
        <f>Q366*H366</f>
        <v>0</v>
      </c>
      <c r="S366" s="230">
        <v>0</v>
      </c>
      <c r="T366" s="23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2" t="s">
        <v>167</v>
      </c>
      <c r="AT366" s="232" t="s">
        <v>163</v>
      </c>
      <c r="AU366" s="232" t="s">
        <v>82</v>
      </c>
      <c r="AY366" s="18" t="s">
        <v>161</v>
      </c>
      <c r="BE366" s="233">
        <f>IF(N366="základní",J366,0)</f>
        <v>0</v>
      </c>
      <c r="BF366" s="233">
        <f>IF(N366="snížená",J366,0)</f>
        <v>0</v>
      </c>
      <c r="BG366" s="233">
        <f>IF(N366="zákl. přenesená",J366,0)</f>
        <v>0</v>
      </c>
      <c r="BH366" s="233">
        <f>IF(N366="sníž. přenesená",J366,0)</f>
        <v>0</v>
      </c>
      <c r="BI366" s="233">
        <f>IF(N366="nulová",J366,0)</f>
        <v>0</v>
      </c>
      <c r="BJ366" s="18" t="s">
        <v>82</v>
      </c>
      <c r="BK366" s="233">
        <f>ROUND(I366*H366,2)</f>
        <v>0</v>
      </c>
      <c r="BL366" s="18" t="s">
        <v>167</v>
      </c>
      <c r="BM366" s="232" t="s">
        <v>3670</v>
      </c>
    </row>
    <row r="367" s="2" customFormat="1">
      <c r="A367" s="39"/>
      <c r="B367" s="40"/>
      <c r="C367" s="41"/>
      <c r="D367" s="234" t="s">
        <v>169</v>
      </c>
      <c r="E367" s="41"/>
      <c r="F367" s="235" t="s">
        <v>3671</v>
      </c>
      <c r="G367" s="41"/>
      <c r="H367" s="41"/>
      <c r="I367" s="236"/>
      <c r="J367" s="41"/>
      <c r="K367" s="41"/>
      <c r="L367" s="45"/>
      <c r="M367" s="237"/>
      <c r="N367" s="238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169</v>
      </c>
      <c r="AU367" s="18" t="s">
        <v>82</v>
      </c>
    </row>
    <row r="368" s="2" customFormat="1">
      <c r="A368" s="39"/>
      <c r="B368" s="40"/>
      <c r="C368" s="41"/>
      <c r="D368" s="234" t="s">
        <v>3300</v>
      </c>
      <c r="E368" s="41"/>
      <c r="F368" s="301" t="s">
        <v>3672</v>
      </c>
      <c r="G368" s="41"/>
      <c r="H368" s="41"/>
      <c r="I368" s="236"/>
      <c r="J368" s="41"/>
      <c r="K368" s="41"/>
      <c r="L368" s="45"/>
      <c r="M368" s="237"/>
      <c r="N368" s="238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3300</v>
      </c>
      <c r="AU368" s="18" t="s">
        <v>82</v>
      </c>
    </row>
    <row r="369" s="2" customFormat="1" ht="62.7" customHeight="1">
      <c r="A369" s="39"/>
      <c r="B369" s="40"/>
      <c r="C369" s="220" t="s">
        <v>858</v>
      </c>
      <c r="D369" s="220" t="s">
        <v>163</v>
      </c>
      <c r="E369" s="221" t="s">
        <v>3673</v>
      </c>
      <c r="F369" s="222" t="s">
        <v>3674</v>
      </c>
      <c r="G369" s="223" t="s">
        <v>2861</v>
      </c>
      <c r="H369" s="224">
        <v>1</v>
      </c>
      <c r="I369" s="225"/>
      <c r="J369" s="226">
        <f>ROUND(I369*H369,2)</f>
        <v>0</v>
      </c>
      <c r="K369" s="227"/>
      <c r="L369" s="45"/>
      <c r="M369" s="228" t="s">
        <v>1</v>
      </c>
      <c r="N369" s="229" t="s">
        <v>39</v>
      </c>
      <c r="O369" s="92"/>
      <c r="P369" s="230">
        <f>O369*H369</f>
        <v>0</v>
      </c>
      <c r="Q369" s="230">
        <v>0</v>
      </c>
      <c r="R369" s="230">
        <f>Q369*H369</f>
        <v>0</v>
      </c>
      <c r="S369" s="230">
        <v>0</v>
      </c>
      <c r="T369" s="231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2" t="s">
        <v>167</v>
      </c>
      <c r="AT369" s="232" t="s">
        <v>163</v>
      </c>
      <c r="AU369" s="232" t="s">
        <v>82</v>
      </c>
      <c r="AY369" s="18" t="s">
        <v>161</v>
      </c>
      <c r="BE369" s="233">
        <f>IF(N369="základní",J369,0)</f>
        <v>0</v>
      </c>
      <c r="BF369" s="233">
        <f>IF(N369="snížená",J369,0)</f>
        <v>0</v>
      </c>
      <c r="BG369" s="233">
        <f>IF(N369="zákl. přenesená",J369,0)</f>
        <v>0</v>
      </c>
      <c r="BH369" s="233">
        <f>IF(N369="sníž. přenesená",J369,0)</f>
        <v>0</v>
      </c>
      <c r="BI369" s="233">
        <f>IF(N369="nulová",J369,0)</f>
        <v>0</v>
      </c>
      <c r="BJ369" s="18" t="s">
        <v>82</v>
      </c>
      <c r="BK369" s="233">
        <f>ROUND(I369*H369,2)</f>
        <v>0</v>
      </c>
      <c r="BL369" s="18" t="s">
        <v>167</v>
      </c>
      <c r="BM369" s="232" t="s">
        <v>3675</v>
      </c>
    </row>
    <row r="370" s="2" customFormat="1">
      <c r="A370" s="39"/>
      <c r="B370" s="40"/>
      <c r="C370" s="41"/>
      <c r="D370" s="234" t="s">
        <v>169</v>
      </c>
      <c r="E370" s="41"/>
      <c r="F370" s="235" t="s">
        <v>3671</v>
      </c>
      <c r="G370" s="41"/>
      <c r="H370" s="41"/>
      <c r="I370" s="236"/>
      <c r="J370" s="41"/>
      <c r="K370" s="41"/>
      <c r="L370" s="45"/>
      <c r="M370" s="237"/>
      <c r="N370" s="238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169</v>
      </c>
      <c r="AU370" s="18" t="s">
        <v>82</v>
      </c>
    </row>
    <row r="371" s="2" customFormat="1">
      <c r="A371" s="39"/>
      <c r="B371" s="40"/>
      <c r="C371" s="41"/>
      <c r="D371" s="234" t="s">
        <v>3300</v>
      </c>
      <c r="E371" s="41"/>
      <c r="F371" s="301" t="s">
        <v>3672</v>
      </c>
      <c r="G371" s="41"/>
      <c r="H371" s="41"/>
      <c r="I371" s="236"/>
      <c r="J371" s="41"/>
      <c r="K371" s="41"/>
      <c r="L371" s="45"/>
      <c r="M371" s="237"/>
      <c r="N371" s="238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3300</v>
      </c>
      <c r="AU371" s="18" t="s">
        <v>82</v>
      </c>
    </row>
    <row r="372" s="2" customFormat="1" ht="37.8" customHeight="1">
      <c r="A372" s="39"/>
      <c r="B372" s="40"/>
      <c r="C372" s="220" t="s">
        <v>863</v>
      </c>
      <c r="D372" s="220" t="s">
        <v>163</v>
      </c>
      <c r="E372" s="221" t="s">
        <v>3676</v>
      </c>
      <c r="F372" s="222" t="s">
        <v>3553</v>
      </c>
      <c r="G372" s="223" t="s">
        <v>2861</v>
      </c>
      <c r="H372" s="224">
        <v>3</v>
      </c>
      <c r="I372" s="225"/>
      <c r="J372" s="226">
        <f>ROUND(I372*H372,2)</f>
        <v>0</v>
      </c>
      <c r="K372" s="227"/>
      <c r="L372" s="45"/>
      <c r="M372" s="228" t="s">
        <v>1</v>
      </c>
      <c r="N372" s="229" t="s">
        <v>39</v>
      </c>
      <c r="O372" s="92"/>
      <c r="P372" s="230">
        <f>O372*H372</f>
        <v>0</v>
      </c>
      <c r="Q372" s="230">
        <v>0</v>
      </c>
      <c r="R372" s="230">
        <f>Q372*H372</f>
        <v>0</v>
      </c>
      <c r="S372" s="230">
        <v>0</v>
      </c>
      <c r="T372" s="231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32" t="s">
        <v>167</v>
      </c>
      <c r="AT372" s="232" t="s">
        <v>163</v>
      </c>
      <c r="AU372" s="232" t="s">
        <v>82</v>
      </c>
      <c r="AY372" s="18" t="s">
        <v>161</v>
      </c>
      <c r="BE372" s="233">
        <f>IF(N372="základní",J372,0)</f>
        <v>0</v>
      </c>
      <c r="BF372" s="233">
        <f>IF(N372="snížená",J372,0)</f>
        <v>0</v>
      </c>
      <c r="BG372" s="233">
        <f>IF(N372="zákl. přenesená",J372,0)</f>
        <v>0</v>
      </c>
      <c r="BH372" s="233">
        <f>IF(N372="sníž. přenesená",J372,0)</f>
        <v>0</v>
      </c>
      <c r="BI372" s="233">
        <f>IF(N372="nulová",J372,0)</f>
        <v>0</v>
      </c>
      <c r="BJ372" s="18" t="s">
        <v>82</v>
      </c>
      <c r="BK372" s="233">
        <f>ROUND(I372*H372,2)</f>
        <v>0</v>
      </c>
      <c r="BL372" s="18" t="s">
        <v>167</v>
      </c>
      <c r="BM372" s="232" t="s">
        <v>3677</v>
      </c>
    </row>
    <row r="373" s="2" customFormat="1">
      <c r="A373" s="39"/>
      <c r="B373" s="40"/>
      <c r="C373" s="41"/>
      <c r="D373" s="234" t="s">
        <v>169</v>
      </c>
      <c r="E373" s="41"/>
      <c r="F373" s="235" t="s">
        <v>3475</v>
      </c>
      <c r="G373" s="41"/>
      <c r="H373" s="41"/>
      <c r="I373" s="236"/>
      <c r="J373" s="41"/>
      <c r="K373" s="41"/>
      <c r="L373" s="45"/>
      <c r="M373" s="237"/>
      <c r="N373" s="238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169</v>
      </c>
      <c r="AU373" s="18" t="s">
        <v>82</v>
      </c>
    </row>
    <row r="374" s="2" customFormat="1" ht="37.8" customHeight="1">
      <c r="A374" s="39"/>
      <c r="B374" s="40"/>
      <c r="C374" s="220" t="s">
        <v>868</v>
      </c>
      <c r="D374" s="220" t="s">
        <v>163</v>
      </c>
      <c r="E374" s="221" t="s">
        <v>3678</v>
      </c>
      <c r="F374" s="222" t="s">
        <v>3679</v>
      </c>
      <c r="G374" s="223" t="s">
        <v>2861</v>
      </c>
      <c r="H374" s="224">
        <v>4</v>
      </c>
      <c r="I374" s="225"/>
      <c r="J374" s="226">
        <f>ROUND(I374*H374,2)</f>
        <v>0</v>
      </c>
      <c r="K374" s="227"/>
      <c r="L374" s="45"/>
      <c r="M374" s="228" t="s">
        <v>1</v>
      </c>
      <c r="N374" s="229" t="s">
        <v>39</v>
      </c>
      <c r="O374" s="92"/>
      <c r="P374" s="230">
        <f>O374*H374</f>
        <v>0</v>
      </c>
      <c r="Q374" s="230">
        <v>0</v>
      </c>
      <c r="R374" s="230">
        <f>Q374*H374</f>
        <v>0</v>
      </c>
      <c r="S374" s="230">
        <v>0</v>
      </c>
      <c r="T374" s="231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2" t="s">
        <v>167</v>
      </c>
      <c r="AT374" s="232" t="s">
        <v>163</v>
      </c>
      <c r="AU374" s="232" t="s">
        <v>82</v>
      </c>
      <c r="AY374" s="18" t="s">
        <v>161</v>
      </c>
      <c r="BE374" s="233">
        <f>IF(N374="základní",J374,0)</f>
        <v>0</v>
      </c>
      <c r="BF374" s="233">
        <f>IF(N374="snížená",J374,0)</f>
        <v>0</v>
      </c>
      <c r="BG374" s="233">
        <f>IF(N374="zákl. přenesená",J374,0)</f>
        <v>0</v>
      </c>
      <c r="BH374" s="233">
        <f>IF(N374="sníž. přenesená",J374,0)</f>
        <v>0</v>
      </c>
      <c r="BI374" s="233">
        <f>IF(N374="nulová",J374,0)</f>
        <v>0</v>
      </c>
      <c r="BJ374" s="18" t="s">
        <v>82</v>
      </c>
      <c r="BK374" s="233">
        <f>ROUND(I374*H374,2)</f>
        <v>0</v>
      </c>
      <c r="BL374" s="18" t="s">
        <v>167</v>
      </c>
      <c r="BM374" s="232" t="s">
        <v>3680</v>
      </c>
    </row>
    <row r="375" s="2" customFormat="1">
      <c r="A375" s="39"/>
      <c r="B375" s="40"/>
      <c r="C375" s="41"/>
      <c r="D375" s="234" t="s">
        <v>169</v>
      </c>
      <c r="E375" s="41"/>
      <c r="F375" s="235" t="s">
        <v>3479</v>
      </c>
      <c r="G375" s="41"/>
      <c r="H375" s="41"/>
      <c r="I375" s="236"/>
      <c r="J375" s="41"/>
      <c r="K375" s="41"/>
      <c r="L375" s="45"/>
      <c r="M375" s="237"/>
      <c r="N375" s="238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169</v>
      </c>
      <c r="AU375" s="18" t="s">
        <v>82</v>
      </c>
    </row>
    <row r="376" s="2" customFormat="1">
      <c r="A376" s="39"/>
      <c r="B376" s="40"/>
      <c r="C376" s="41"/>
      <c r="D376" s="234" t="s">
        <v>3300</v>
      </c>
      <c r="E376" s="41"/>
      <c r="F376" s="301" t="s">
        <v>3681</v>
      </c>
      <c r="G376" s="41"/>
      <c r="H376" s="41"/>
      <c r="I376" s="236"/>
      <c r="J376" s="41"/>
      <c r="K376" s="41"/>
      <c r="L376" s="45"/>
      <c r="M376" s="237"/>
      <c r="N376" s="238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3300</v>
      </c>
      <c r="AU376" s="18" t="s">
        <v>82</v>
      </c>
    </row>
    <row r="377" s="2" customFormat="1" ht="37.8" customHeight="1">
      <c r="A377" s="39"/>
      <c r="B377" s="40"/>
      <c r="C377" s="220" t="s">
        <v>872</v>
      </c>
      <c r="D377" s="220" t="s">
        <v>163</v>
      </c>
      <c r="E377" s="221" t="s">
        <v>3682</v>
      </c>
      <c r="F377" s="222" t="s">
        <v>3683</v>
      </c>
      <c r="G377" s="223" t="s">
        <v>183</v>
      </c>
      <c r="H377" s="224">
        <v>1</v>
      </c>
      <c r="I377" s="225"/>
      <c r="J377" s="226">
        <f>ROUND(I377*H377,2)</f>
        <v>0</v>
      </c>
      <c r="K377" s="227"/>
      <c r="L377" s="45"/>
      <c r="M377" s="228" t="s">
        <v>1</v>
      </c>
      <c r="N377" s="229" t="s">
        <v>39</v>
      </c>
      <c r="O377" s="92"/>
      <c r="P377" s="230">
        <f>O377*H377</f>
        <v>0</v>
      </c>
      <c r="Q377" s="230">
        <v>0</v>
      </c>
      <c r="R377" s="230">
        <f>Q377*H377</f>
        <v>0</v>
      </c>
      <c r="S377" s="230">
        <v>0</v>
      </c>
      <c r="T377" s="231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32" t="s">
        <v>167</v>
      </c>
      <c r="AT377" s="232" t="s">
        <v>163</v>
      </c>
      <c r="AU377" s="232" t="s">
        <v>82</v>
      </c>
      <c r="AY377" s="18" t="s">
        <v>161</v>
      </c>
      <c r="BE377" s="233">
        <f>IF(N377="základní",J377,0)</f>
        <v>0</v>
      </c>
      <c r="BF377" s="233">
        <f>IF(N377="snížená",J377,0)</f>
        <v>0</v>
      </c>
      <c r="BG377" s="233">
        <f>IF(N377="zákl. přenesená",J377,0)</f>
        <v>0</v>
      </c>
      <c r="BH377" s="233">
        <f>IF(N377="sníž. přenesená",J377,0)</f>
        <v>0</v>
      </c>
      <c r="BI377" s="233">
        <f>IF(N377="nulová",J377,0)</f>
        <v>0</v>
      </c>
      <c r="BJ377" s="18" t="s">
        <v>82</v>
      </c>
      <c r="BK377" s="233">
        <f>ROUND(I377*H377,2)</f>
        <v>0</v>
      </c>
      <c r="BL377" s="18" t="s">
        <v>167</v>
      </c>
      <c r="BM377" s="232" t="s">
        <v>3684</v>
      </c>
    </row>
    <row r="378" s="2" customFormat="1">
      <c r="A378" s="39"/>
      <c r="B378" s="40"/>
      <c r="C378" s="41"/>
      <c r="D378" s="234" t="s">
        <v>169</v>
      </c>
      <c r="E378" s="41"/>
      <c r="F378" s="235" t="s">
        <v>3462</v>
      </c>
      <c r="G378" s="41"/>
      <c r="H378" s="41"/>
      <c r="I378" s="236"/>
      <c r="J378" s="41"/>
      <c r="K378" s="41"/>
      <c r="L378" s="45"/>
      <c r="M378" s="237"/>
      <c r="N378" s="238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169</v>
      </c>
      <c r="AU378" s="18" t="s">
        <v>82</v>
      </c>
    </row>
    <row r="379" s="2" customFormat="1" ht="37.8" customHeight="1">
      <c r="A379" s="39"/>
      <c r="B379" s="40"/>
      <c r="C379" s="220" t="s">
        <v>876</v>
      </c>
      <c r="D379" s="220" t="s">
        <v>163</v>
      </c>
      <c r="E379" s="221" t="s">
        <v>3685</v>
      </c>
      <c r="F379" s="222" t="s">
        <v>3686</v>
      </c>
      <c r="G379" s="223" t="s">
        <v>183</v>
      </c>
      <c r="H379" s="224">
        <v>5</v>
      </c>
      <c r="I379" s="225"/>
      <c r="J379" s="226">
        <f>ROUND(I379*H379,2)</f>
        <v>0</v>
      </c>
      <c r="K379" s="227"/>
      <c r="L379" s="45"/>
      <c r="M379" s="228" t="s">
        <v>1</v>
      </c>
      <c r="N379" s="229" t="s">
        <v>39</v>
      </c>
      <c r="O379" s="92"/>
      <c r="P379" s="230">
        <f>O379*H379</f>
        <v>0</v>
      </c>
      <c r="Q379" s="230">
        <v>0</v>
      </c>
      <c r="R379" s="230">
        <f>Q379*H379</f>
        <v>0</v>
      </c>
      <c r="S379" s="230">
        <v>0</v>
      </c>
      <c r="T379" s="231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32" t="s">
        <v>167</v>
      </c>
      <c r="AT379" s="232" t="s">
        <v>163</v>
      </c>
      <c r="AU379" s="232" t="s">
        <v>82</v>
      </c>
      <c r="AY379" s="18" t="s">
        <v>161</v>
      </c>
      <c r="BE379" s="233">
        <f>IF(N379="základní",J379,0)</f>
        <v>0</v>
      </c>
      <c r="BF379" s="233">
        <f>IF(N379="snížená",J379,0)</f>
        <v>0</v>
      </c>
      <c r="BG379" s="233">
        <f>IF(N379="zákl. přenesená",J379,0)</f>
        <v>0</v>
      </c>
      <c r="BH379" s="233">
        <f>IF(N379="sníž. přenesená",J379,0)</f>
        <v>0</v>
      </c>
      <c r="BI379" s="233">
        <f>IF(N379="nulová",J379,0)</f>
        <v>0</v>
      </c>
      <c r="BJ379" s="18" t="s">
        <v>82</v>
      </c>
      <c r="BK379" s="233">
        <f>ROUND(I379*H379,2)</f>
        <v>0</v>
      </c>
      <c r="BL379" s="18" t="s">
        <v>167</v>
      </c>
      <c r="BM379" s="232" t="s">
        <v>3687</v>
      </c>
    </row>
    <row r="380" s="2" customFormat="1">
      <c r="A380" s="39"/>
      <c r="B380" s="40"/>
      <c r="C380" s="41"/>
      <c r="D380" s="234" t="s">
        <v>169</v>
      </c>
      <c r="E380" s="41"/>
      <c r="F380" s="235" t="s">
        <v>3470</v>
      </c>
      <c r="G380" s="41"/>
      <c r="H380" s="41"/>
      <c r="I380" s="236"/>
      <c r="J380" s="41"/>
      <c r="K380" s="41"/>
      <c r="L380" s="45"/>
      <c r="M380" s="237"/>
      <c r="N380" s="238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169</v>
      </c>
      <c r="AU380" s="18" t="s">
        <v>82</v>
      </c>
    </row>
    <row r="381" s="2" customFormat="1" ht="37.8" customHeight="1">
      <c r="A381" s="39"/>
      <c r="B381" s="40"/>
      <c r="C381" s="220" t="s">
        <v>882</v>
      </c>
      <c r="D381" s="220" t="s">
        <v>163</v>
      </c>
      <c r="E381" s="221" t="s">
        <v>3688</v>
      </c>
      <c r="F381" s="222" t="s">
        <v>3689</v>
      </c>
      <c r="G381" s="223" t="s">
        <v>183</v>
      </c>
      <c r="H381" s="224">
        <v>8</v>
      </c>
      <c r="I381" s="225"/>
      <c r="J381" s="226">
        <f>ROUND(I381*H381,2)</f>
        <v>0</v>
      </c>
      <c r="K381" s="227"/>
      <c r="L381" s="45"/>
      <c r="M381" s="228" t="s">
        <v>1</v>
      </c>
      <c r="N381" s="229" t="s">
        <v>39</v>
      </c>
      <c r="O381" s="92"/>
      <c r="P381" s="230">
        <f>O381*H381</f>
        <v>0</v>
      </c>
      <c r="Q381" s="230">
        <v>0</v>
      </c>
      <c r="R381" s="230">
        <f>Q381*H381</f>
        <v>0</v>
      </c>
      <c r="S381" s="230">
        <v>0</v>
      </c>
      <c r="T381" s="23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2" t="s">
        <v>167</v>
      </c>
      <c r="AT381" s="232" t="s">
        <v>163</v>
      </c>
      <c r="AU381" s="232" t="s">
        <v>82</v>
      </c>
      <c r="AY381" s="18" t="s">
        <v>161</v>
      </c>
      <c r="BE381" s="233">
        <f>IF(N381="základní",J381,0)</f>
        <v>0</v>
      </c>
      <c r="BF381" s="233">
        <f>IF(N381="snížená",J381,0)</f>
        <v>0</v>
      </c>
      <c r="BG381" s="233">
        <f>IF(N381="zákl. přenesená",J381,0)</f>
        <v>0</v>
      </c>
      <c r="BH381" s="233">
        <f>IF(N381="sníž. přenesená",J381,0)</f>
        <v>0</v>
      </c>
      <c r="BI381" s="233">
        <f>IF(N381="nulová",J381,0)</f>
        <v>0</v>
      </c>
      <c r="BJ381" s="18" t="s">
        <v>82</v>
      </c>
      <c r="BK381" s="233">
        <f>ROUND(I381*H381,2)</f>
        <v>0</v>
      </c>
      <c r="BL381" s="18" t="s">
        <v>167</v>
      </c>
      <c r="BM381" s="232" t="s">
        <v>3690</v>
      </c>
    </row>
    <row r="382" s="2" customFormat="1">
      <c r="A382" s="39"/>
      <c r="B382" s="40"/>
      <c r="C382" s="41"/>
      <c r="D382" s="234" t="s">
        <v>169</v>
      </c>
      <c r="E382" s="41"/>
      <c r="F382" s="235" t="s">
        <v>3545</v>
      </c>
      <c r="G382" s="41"/>
      <c r="H382" s="41"/>
      <c r="I382" s="236"/>
      <c r="J382" s="41"/>
      <c r="K382" s="41"/>
      <c r="L382" s="45"/>
      <c r="M382" s="237"/>
      <c r="N382" s="238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169</v>
      </c>
      <c r="AU382" s="18" t="s">
        <v>82</v>
      </c>
    </row>
    <row r="383" s="2" customFormat="1" ht="37.8" customHeight="1">
      <c r="A383" s="39"/>
      <c r="B383" s="40"/>
      <c r="C383" s="220" t="s">
        <v>886</v>
      </c>
      <c r="D383" s="220" t="s">
        <v>163</v>
      </c>
      <c r="E383" s="221" t="s">
        <v>3691</v>
      </c>
      <c r="F383" s="222" t="s">
        <v>3692</v>
      </c>
      <c r="G383" s="223" t="s">
        <v>183</v>
      </c>
      <c r="H383" s="224">
        <v>12</v>
      </c>
      <c r="I383" s="225"/>
      <c r="J383" s="226">
        <f>ROUND(I383*H383,2)</f>
        <v>0</v>
      </c>
      <c r="K383" s="227"/>
      <c r="L383" s="45"/>
      <c r="M383" s="228" t="s">
        <v>1</v>
      </c>
      <c r="N383" s="229" t="s">
        <v>39</v>
      </c>
      <c r="O383" s="92"/>
      <c r="P383" s="230">
        <f>O383*H383</f>
        <v>0</v>
      </c>
      <c r="Q383" s="230">
        <v>0</v>
      </c>
      <c r="R383" s="230">
        <f>Q383*H383</f>
        <v>0</v>
      </c>
      <c r="S383" s="230">
        <v>0</v>
      </c>
      <c r="T383" s="23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2" t="s">
        <v>167</v>
      </c>
      <c r="AT383" s="232" t="s">
        <v>163</v>
      </c>
      <c r="AU383" s="232" t="s">
        <v>82</v>
      </c>
      <c r="AY383" s="18" t="s">
        <v>161</v>
      </c>
      <c r="BE383" s="233">
        <f>IF(N383="základní",J383,0)</f>
        <v>0</v>
      </c>
      <c r="BF383" s="233">
        <f>IF(N383="snížená",J383,0)</f>
        <v>0</v>
      </c>
      <c r="BG383" s="233">
        <f>IF(N383="zákl. přenesená",J383,0)</f>
        <v>0</v>
      </c>
      <c r="BH383" s="233">
        <f>IF(N383="sníž. přenesená",J383,0)</f>
        <v>0</v>
      </c>
      <c r="BI383" s="233">
        <f>IF(N383="nulová",J383,0)</f>
        <v>0</v>
      </c>
      <c r="BJ383" s="18" t="s">
        <v>82</v>
      </c>
      <c r="BK383" s="233">
        <f>ROUND(I383*H383,2)</f>
        <v>0</v>
      </c>
      <c r="BL383" s="18" t="s">
        <v>167</v>
      </c>
      <c r="BM383" s="232" t="s">
        <v>3693</v>
      </c>
    </row>
    <row r="384" s="2" customFormat="1">
      <c r="A384" s="39"/>
      <c r="B384" s="40"/>
      <c r="C384" s="41"/>
      <c r="D384" s="234" t="s">
        <v>169</v>
      </c>
      <c r="E384" s="41"/>
      <c r="F384" s="235" t="s">
        <v>3609</v>
      </c>
      <c r="G384" s="41"/>
      <c r="H384" s="41"/>
      <c r="I384" s="236"/>
      <c r="J384" s="41"/>
      <c r="K384" s="41"/>
      <c r="L384" s="45"/>
      <c r="M384" s="237"/>
      <c r="N384" s="238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169</v>
      </c>
      <c r="AU384" s="18" t="s">
        <v>82</v>
      </c>
    </row>
    <row r="385" s="2" customFormat="1" ht="37.8" customHeight="1">
      <c r="A385" s="39"/>
      <c r="B385" s="40"/>
      <c r="C385" s="220" t="s">
        <v>890</v>
      </c>
      <c r="D385" s="220" t="s">
        <v>163</v>
      </c>
      <c r="E385" s="221" t="s">
        <v>3694</v>
      </c>
      <c r="F385" s="222" t="s">
        <v>3695</v>
      </c>
      <c r="G385" s="223" t="s">
        <v>183</v>
      </c>
      <c r="H385" s="224">
        <v>2</v>
      </c>
      <c r="I385" s="225"/>
      <c r="J385" s="226">
        <f>ROUND(I385*H385,2)</f>
        <v>0</v>
      </c>
      <c r="K385" s="227"/>
      <c r="L385" s="45"/>
      <c r="M385" s="228" t="s">
        <v>1</v>
      </c>
      <c r="N385" s="229" t="s">
        <v>39</v>
      </c>
      <c r="O385" s="92"/>
      <c r="P385" s="230">
        <f>O385*H385</f>
        <v>0</v>
      </c>
      <c r="Q385" s="230">
        <v>0</v>
      </c>
      <c r="R385" s="230">
        <f>Q385*H385</f>
        <v>0</v>
      </c>
      <c r="S385" s="230">
        <v>0</v>
      </c>
      <c r="T385" s="231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32" t="s">
        <v>167</v>
      </c>
      <c r="AT385" s="232" t="s">
        <v>163</v>
      </c>
      <c r="AU385" s="232" t="s">
        <v>82</v>
      </c>
      <c r="AY385" s="18" t="s">
        <v>161</v>
      </c>
      <c r="BE385" s="233">
        <f>IF(N385="základní",J385,0)</f>
        <v>0</v>
      </c>
      <c r="BF385" s="233">
        <f>IF(N385="snížená",J385,0)</f>
        <v>0</v>
      </c>
      <c r="BG385" s="233">
        <f>IF(N385="zákl. přenesená",J385,0)</f>
        <v>0</v>
      </c>
      <c r="BH385" s="233">
        <f>IF(N385="sníž. přenesená",J385,0)</f>
        <v>0</v>
      </c>
      <c r="BI385" s="233">
        <f>IF(N385="nulová",J385,0)</f>
        <v>0</v>
      </c>
      <c r="BJ385" s="18" t="s">
        <v>82</v>
      </c>
      <c r="BK385" s="233">
        <f>ROUND(I385*H385,2)</f>
        <v>0</v>
      </c>
      <c r="BL385" s="18" t="s">
        <v>167</v>
      </c>
      <c r="BM385" s="232" t="s">
        <v>3696</v>
      </c>
    </row>
    <row r="386" s="2" customFormat="1">
      <c r="A386" s="39"/>
      <c r="B386" s="40"/>
      <c r="C386" s="41"/>
      <c r="D386" s="234" t="s">
        <v>169</v>
      </c>
      <c r="E386" s="41"/>
      <c r="F386" s="235" t="s">
        <v>3697</v>
      </c>
      <c r="G386" s="41"/>
      <c r="H386" s="41"/>
      <c r="I386" s="236"/>
      <c r="J386" s="41"/>
      <c r="K386" s="41"/>
      <c r="L386" s="45"/>
      <c r="M386" s="237"/>
      <c r="N386" s="238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169</v>
      </c>
      <c r="AU386" s="18" t="s">
        <v>82</v>
      </c>
    </row>
    <row r="387" s="2" customFormat="1" ht="37.8" customHeight="1">
      <c r="A387" s="39"/>
      <c r="B387" s="40"/>
      <c r="C387" s="220" t="s">
        <v>894</v>
      </c>
      <c r="D387" s="220" t="s">
        <v>163</v>
      </c>
      <c r="E387" s="221" t="s">
        <v>3698</v>
      </c>
      <c r="F387" s="222" t="s">
        <v>3699</v>
      </c>
      <c r="G387" s="223" t="s">
        <v>183</v>
      </c>
      <c r="H387" s="224">
        <v>7</v>
      </c>
      <c r="I387" s="225"/>
      <c r="J387" s="226">
        <f>ROUND(I387*H387,2)</f>
        <v>0</v>
      </c>
      <c r="K387" s="227"/>
      <c r="L387" s="45"/>
      <c r="M387" s="228" t="s">
        <v>1</v>
      </c>
      <c r="N387" s="229" t="s">
        <v>39</v>
      </c>
      <c r="O387" s="92"/>
      <c r="P387" s="230">
        <f>O387*H387</f>
        <v>0</v>
      </c>
      <c r="Q387" s="230">
        <v>0</v>
      </c>
      <c r="R387" s="230">
        <f>Q387*H387</f>
        <v>0</v>
      </c>
      <c r="S387" s="230">
        <v>0</v>
      </c>
      <c r="T387" s="231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32" t="s">
        <v>167</v>
      </c>
      <c r="AT387" s="232" t="s">
        <v>163</v>
      </c>
      <c r="AU387" s="232" t="s">
        <v>82</v>
      </c>
      <c r="AY387" s="18" t="s">
        <v>161</v>
      </c>
      <c r="BE387" s="233">
        <f>IF(N387="základní",J387,0)</f>
        <v>0</v>
      </c>
      <c r="BF387" s="233">
        <f>IF(N387="snížená",J387,0)</f>
        <v>0</v>
      </c>
      <c r="BG387" s="233">
        <f>IF(N387="zákl. přenesená",J387,0)</f>
        <v>0</v>
      </c>
      <c r="BH387" s="233">
        <f>IF(N387="sníž. přenesená",J387,0)</f>
        <v>0</v>
      </c>
      <c r="BI387" s="233">
        <f>IF(N387="nulová",J387,0)</f>
        <v>0</v>
      </c>
      <c r="BJ387" s="18" t="s">
        <v>82</v>
      </c>
      <c r="BK387" s="233">
        <f>ROUND(I387*H387,2)</f>
        <v>0</v>
      </c>
      <c r="BL387" s="18" t="s">
        <v>167</v>
      </c>
      <c r="BM387" s="232" t="s">
        <v>3700</v>
      </c>
    </row>
    <row r="388" s="2" customFormat="1">
      <c r="A388" s="39"/>
      <c r="B388" s="40"/>
      <c r="C388" s="41"/>
      <c r="D388" s="234" t="s">
        <v>169</v>
      </c>
      <c r="E388" s="41"/>
      <c r="F388" s="235" t="s">
        <v>3659</v>
      </c>
      <c r="G388" s="41"/>
      <c r="H388" s="41"/>
      <c r="I388" s="236"/>
      <c r="J388" s="41"/>
      <c r="K388" s="41"/>
      <c r="L388" s="45"/>
      <c r="M388" s="237"/>
      <c r="N388" s="238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169</v>
      </c>
      <c r="AU388" s="18" t="s">
        <v>82</v>
      </c>
    </row>
    <row r="389" s="2" customFormat="1">
      <c r="A389" s="39"/>
      <c r="B389" s="40"/>
      <c r="C389" s="41"/>
      <c r="D389" s="234" t="s">
        <v>3300</v>
      </c>
      <c r="E389" s="41"/>
      <c r="F389" s="301" t="s">
        <v>3559</v>
      </c>
      <c r="G389" s="41"/>
      <c r="H389" s="41"/>
      <c r="I389" s="236"/>
      <c r="J389" s="41"/>
      <c r="K389" s="41"/>
      <c r="L389" s="45"/>
      <c r="M389" s="237"/>
      <c r="N389" s="238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3300</v>
      </c>
      <c r="AU389" s="18" t="s">
        <v>82</v>
      </c>
    </row>
    <row r="390" s="2" customFormat="1" ht="24.15" customHeight="1">
      <c r="A390" s="39"/>
      <c r="B390" s="40"/>
      <c r="C390" s="220" t="s">
        <v>898</v>
      </c>
      <c r="D390" s="220" t="s">
        <v>163</v>
      </c>
      <c r="E390" s="221" t="s">
        <v>3701</v>
      </c>
      <c r="F390" s="222" t="s">
        <v>3506</v>
      </c>
      <c r="G390" s="223" t="s">
        <v>183</v>
      </c>
      <c r="H390" s="224">
        <v>2</v>
      </c>
      <c r="I390" s="225"/>
      <c r="J390" s="226">
        <f>ROUND(I390*H390,2)</f>
        <v>0</v>
      </c>
      <c r="K390" s="227"/>
      <c r="L390" s="45"/>
      <c r="M390" s="228" t="s">
        <v>1</v>
      </c>
      <c r="N390" s="229" t="s">
        <v>39</v>
      </c>
      <c r="O390" s="92"/>
      <c r="P390" s="230">
        <f>O390*H390</f>
        <v>0</v>
      </c>
      <c r="Q390" s="230">
        <v>0</v>
      </c>
      <c r="R390" s="230">
        <f>Q390*H390</f>
        <v>0</v>
      </c>
      <c r="S390" s="230">
        <v>0</v>
      </c>
      <c r="T390" s="231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32" t="s">
        <v>167</v>
      </c>
      <c r="AT390" s="232" t="s">
        <v>163</v>
      </c>
      <c r="AU390" s="232" t="s">
        <v>82</v>
      </c>
      <c r="AY390" s="18" t="s">
        <v>161</v>
      </c>
      <c r="BE390" s="233">
        <f>IF(N390="základní",J390,0)</f>
        <v>0</v>
      </c>
      <c r="BF390" s="233">
        <f>IF(N390="snížená",J390,0)</f>
        <v>0</v>
      </c>
      <c r="BG390" s="233">
        <f>IF(N390="zákl. přenesená",J390,0)</f>
        <v>0</v>
      </c>
      <c r="BH390" s="233">
        <f>IF(N390="sníž. přenesená",J390,0)</f>
        <v>0</v>
      </c>
      <c r="BI390" s="233">
        <f>IF(N390="nulová",J390,0)</f>
        <v>0</v>
      </c>
      <c r="BJ390" s="18" t="s">
        <v>82</v>
      </c>
      <c r="BK390" s="233">
        <f>ROUND(I390*H390,2)</f>
        <v>0</v>
      </c>
      <c r="BL390" s="18" t="s">
        <v>167</v>
      </c>
      <c r="BM390" s="232" t="s">
        <v>3702</v>
      </c>
    </row>
    <row r="391" s="2" customFormat="1">
      <c r="A391" s="39"/>
      <c r="B391" s="40"/>
      <c r="C391" s="41"/>
      <c r="D391" s="234" t="s">
        <v>169</v>
      </c>
      <c r="E391" s="41"/>
      <c r="F391" s="235" t="s">
        <v>3462</v>
      </c>
      <c r="G391" s="41"/>
      <c r="H391" s="41"/>
      <c r="I391" s="236"/>
      <c r="J391" s="41"/>
      <c r="K391" s="41"/>
      <c r="L391" s="45"/>
      <c r="M391" s="237"/>
      <c r="N391" s="238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169</v>
      </c>
      <c r="AU391" s="18" t="s">
        <v>82</v>
      </c>
    </row>
    <row r="392" s="2" customFormat="1" ht="24.15" customHeight="1">
      <c r="A392" s="39"/>
      <c r="B392" s="40"/>
      <c r="C392" s="220" t="s">
        <v>902</v>
      </c>
      <c r="D392" s="220" t="s">
        <v>163</v>
      </c>
      <c r="E392" s="221" t="s">
        <v>3703</v>
      </c>
      <c r="F392" s="222" t="s">
        <v>3509</v>
      </c>
      <c r="G392" s="223" t="s">
        <v>1</v>
      </c>
      <c r="H392" s="224">
        <v>4</v>
      </c>
      <c r="I392" s="225"/>
      <c r="J392" s="226">
        <f>ROUND(I392*H392,2)</f>
        <v>0</v>
      </c>
      <c r="K392" s="227"/>
      <c r="L392" s="45"/>
      <c r="M392" s="228" t="s">
        <v>1</v>
      </c>
      <c r="N392" s="229" t="s">
        <v>39</v>
      </c>
      <c r="O392" s="92"/>
      <c r="P392" s="230">
        <f>O392*H392</f>
        <v>0</v>
      </c>
      <c r="Q392" s="230">
        <v>0</v>
      </c>
      <c r="R392" s="230">
        <f>Q392*H392</f>
        <v>0</v>
      </c>
      <c r="S392" s="230">
        <v>0</v>
      </c>
      <c r="T392" s="231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32" t="s">
        <v>167</v>
      </c>
      <c r="AT392" s="232" t="s">
        <v>163</v>
      </c>
      <c r="AU392" s="232" t="s">
        <v>82</v>
      </c>
      <c r="AY392" s="18" t="s">
        <v>161</v>
      </c>
      <c r="BE392" s="233">
        <f>IF(N392="základní",J392,0)</f>
        <v>0</v>
      </c>
      <c r="BF392" s="233">
        <f>IF(N392="snížená",J392,0)</f>
        <v>0</v>
      </c>
      <c r="BG392" s="233">
        <f>IF(N392="zákl. přenesená",J392,0)</f>
        <v>0</v>
      </c>
      <c r="BH392" s="233">
        <f>IF(N392="sníž. přenesená",J392,0)</f>
        <v>0</v>
      </c>
      <c r="BI392" s="233">
        <f>IF(N392="nulová",J392,0)</f>
        <v>0</v>
      </c>
      <c r="BJ392" s="18" t="s">
        <v>82</v>
      </c>
      <c r="BK392" s="233">
        <f>ROUND(I392*H392,2)</f>
        <v>0</v>
      </c>
      <c r="BL392" s="18" t="s">
        <v>167</v>
      </c>
      <c r="BM392" s="232" t="s">
        <v>3704</v>
      </c>
    </row>
    <row r="393" s="2" customFormat="1">
      <c r="A393" s="39"/>
      <c r="B393" s="40"/>
      <c r="C393" s="41"/>
      <c r="D393" s="234" t="s">
        <v>169</v>
      </c>
      <c r="E393" s="41"/>
      <c r="F393" s="235" t="s">
        <v>3470</v>
      </c>
      <c r="G393" s="41"/>
      <c r="H393" s="41"/>
      <c r="I393" s="236"/>
      <c r="J393" s="41"/>
      <c r="K393" s="41"/>
      <c r="L393" s="45"/>
      <c r="M393" s="237"/>
      <c r="N393" s="238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169</v>
      </c>
      <c r="AU393" s="18" t="s">
        <v>82</v>
      </c>
    </row>
    <row r="394" s="2" customFormat="1" ht="24.15" customHeight="1">
      <c r="A394" s="39"/>
      <c r="B394" s="40"/>
      <c r="C394" s="220" t="s">
        <v>906</v>
      </c>
      <c r="D394" s="220" t="s">
        <v>163</v>
      </c>
      <c r="E394" s="221" t="s">
        <v>3705</v>
      </c>
      <c r="F394" s="222" t="s">
        <v>3569</v>
      </c>
      <c r="G394" s="223" t="s">
        <v>183</v>
      </c>
      <c r="H394" s="224">
        <v>5</v>
      </c>
      <c r="I394" s="225"/>
      <c r="J394" s="226">
        <f>ROUND(I394*H394,2)</f>
        <v>0</v>
      </c>
      <c r="K394" s="227"/>
      <c r="L394" s="45"/>
      <c r="M394" s="228" t="s">
        <v>1</v>
      </c>
      <c r="N394" s="229" t="s">
        <v>39</v>
      </c>
      <c r="O394" s="92"/>
      <c r="P394" s="230">
        <f>O394*H394</f>
        <v>0</v>
      </c>
      <c r="Q394" s="230">
        <v>0</v>
      </c>
      <c r="R394" s="230">
        <f>Q394*H394</f>
        <v>0</v>
      </c>
      <c r="S394" s="230">
        <v>0</v>
      </c>
      <c r="T394" s="231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2" t="s">
        <v>167</v>
      </c>
      <c r="AT394" s="232" t="s">
        <v>163</v>
      </c>
      <c r="AU394" s="232" t="s">
        <v>82</v>
      </c>
      <c r="AY394" s="18" t="s">
        <v>161</v>
      </c>
      <c r="BE394" s="233">
        <f>IF(N394="základní",J394,0)</f>
        <v>0</v>
      </c>
      <c r="BF394" s="233">
        <f>IF(N394="snížená",J394,0)</f>
        <v>0</v>
      </c>
      <c r="BG394" s="233">
        <f>IF(N394="zákl. přenesená",J394,0)</f>
        <v>0</v>
      </c>
      <c r="BH394" s="233">
        <f>IF(N394="sníž. přenesená",J394,0)</f>
        <v>0</v>
      </c>
      <c r="BI394" s="233">
        <f>IF(N394="nulová",J394,0)</f>
        <v>0</v>
      </c>
      <c r="BJ394" s="18" t="s">
        <v>82</v>
      </c>
      <c r="BK394" s="233">
        <f>ROUND(I394*H394,2)</f>
        <v>0</v>
      </c>
      <c r="BL394" s="18" t="s">
        <v>167</v>
      </c>
      <c r="BM394" s="232" t="s">
        <v>3706</v>
      </c>
    </row>
    <row r="395" s="2" customFormat="1">
      <c r="A395" s="39"/>
      <c r="B395" s="40"/>
      <c r="C395" s="41"/>
      <c r="D395" s="234" t="s">
        <v>169</v>
      </c>
      <c r="E395" s="41"/>
      <c r="F395" s="235" t="s">
        <v>3545</v>
      </c>
      <c r="G395" s="41"/>
      <c r="H395" s="41"/>
      <c r="I395" s="236"/>
      <c r="J395" s="41"/>
      <c r="K395" s="41"/>
      <c r="L395" s="45"/>
      <c r="M395" s="237"/>
      <c r="N395" s="238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169</v>
      </c>
      <c r="AU395" s="18" t="s">
        <v>82</v>
      </c>
    </row>
    <row r="396" s="2" customFormat="1" ht="66.75" customHeight="1">
      <c r="A396" s="39"/>
      <c r="B396" s="40"/>
      <c r="C396" s="220" t="s">
        <v>911</v>
      </c>
      <c r="D396" s="220" t="s">
        <v>163</v>
      </c>
      <c r="E396" s="221" t="s">
        <v>3707</v>
      </c>
      <c r="F396" s="222" t="s">
        <v>3512</v>
      </c>
      <c r="G396" s="223" t="s">
        <v>166</v>
      </c>
      <c r="H396" s="224">
        <v>4</v>
      </c>
      <c r="I396" s="225"/>
      <c r="J396" s="226">
        <f>ROUND(I396*H396,2)</f>
        <v>0</v>
      </c>
      <c r="K396" s="227"/>
      <c r="L396" s="45"/>
      <c r="M396" s="228" t="s">
        <v>1</v>
      </c>
      <c r="N396" s="229" t="s">
        <v>39</v>
      </c>
      <c r="O396" s="92"/>
      <c r="P396" s="230">
        <f>O396*H396</f>
        <v>0</v>
      </c>
      <c r="Q396" s="230">
        <v>0</v>
      </c>
      <c r="R396" s="230">
        <f>Q396*H396</f>
        <v>0</v>
      </c>
      <c r="S396" s="230">
        <v>0</v>
      </c>
      <c r="T396" s="231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32" t="s">
        <v>167</v>
      </c>
      <c r="AT396" s="232" t="s">
        <v>163</v>
      </c>
      <c r="AU396" s="232" t="s">
        <v>82</v>
      </c>
      <c r="AY396" s="18" t="s">
        <v>161</v>
      </c>
      <c r="BE396" s="233">
        <f>IF(N396="základní",J396,0)</f>
        <v>0</v>
      </c>
      <c r="BF396" s="233">
        <f>IF(N396="snížená",J396,0)</f>
        <v>0</v>
      </c>
      <c r="BG396" s="233">
        <f>IF(N396="zákl. přenesená",J396,0)</f>
        <v>0</v>
      </c>
      <c r="BH396" s="233">
        <f>IF(N396="sníž. přenesená",J396,0)</f>
        <v>0</v>
      </c>
      <c r="BI396" s="233">
        <f>IF(N396="nulová",J396,0)</f>
        <v>0</v>
      </c>
      <c r="BJ396" s="18" t="s">
        <v>82</v>
      </c>
      <c r="BK396" s="233">
        <f>ROUND(I396*H396,2)</f>
        <v>0</v>
      </c>
      <c r="BL396" s="18" t="s">
        <v>167</v>
      </c>
      <c r="BM396" s="232" t="s">
        <v>3708</v>
      </c>
    </row>
    <row r="397" s="2" customFormat="1">
      <c r="A397" s="39"/>
      <c r="B397" s="40"/>
      <c r="C397" s="41"/>
      <c r="D397" s="234" t="s">
        <v>169</v>
      </c>
      <c r="E397" s="41"/>
      <c r="F397" s="235" t="s">
        <v>3512</v>
      </c>
      <c r="G397" s="41"/>
      <c r="H397" s="41"/>
      <c r="I397" s="236"/>
      <c r="J397" s="41"/>
      <c r="K397" s="41"/>
      <c r="L397" s="45"/>
      <c r="M397" s="237"/>
      <c r="N397" s="238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169</v>
      </c>
      <c r="AU397" s="18" t="s">
        <v>82</v>
      </c>
    </row>
    <row r="398" s="2" customFormat="1" ht="66.75" customHeight="1">
      <c r="A398" s="39"/>
      <c r="B398" s="40"/>
      <c r="C398" s="220" t="s">
        <v>915</v>
      </c>
      <c r="D398" s="220" t="s">
        <v>163</v>
      </c>
      <c r="E398" s="221" t="s">
        <v>3709</v>
      </c>
      <c r="F398" s="222" t="s">
        <v>3415</v>
      </c>
      <c r="G398" s="223" t="s">
        <v>793</v>
      </c>
      <c r="H398" s="224">
        <v>1</v>
      </c>
      <c r="I398" s="225"/>
      <c r="J398" s="226">
        <f>ROUND(I398*H398,2)</f>
        <v>0</v>
      </c>
      <c r="K398" s="227"/>
      <c r="L398" s="45"/>
      <c r="M398" s="228" t="s">
        <v>1</v>
      </c>
      <c r="N398" s="229" t="s">
        <v>39</v>
      </c>
      <c r="O398" s="92"/>
      <c r="P398" s="230">
        <f>O398*H398</f>
        <v>0</v>
      </c>
      <c r="Q398" s="230">
        <v>0</v>
      </c>
      <c r="R398" s="230">
        <f>Q398*H398</f>
        <v>0</v>
      </c>
      <c r="S398" s="230">
        <v>0</v>
      </c>
      <c r="T398" s="231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2" t="s">
        <v>167</v>
      </c>
      <c r="AT398" s="232" t="s">
        <v>163</v>
      </c>
      <c r="AU398" s="232" t="s">
        <v>82</v>
      </c>
      <c r="AY398" s="18" t="s">
        <v>161</v>
      </c>
      <c r="BE398" s="233">
        <f>IF(N398="základní",J398,0)</f>
        <v>0</v>
      </c>
      <c r="BF398" s="233">
        <f>IF(N398="snížená",J398,0)</f>
        <v>0</v>
      </c>
      <c r="BG398" s="233">
        <f>IF(N398="zákl. přenesená",J398,0)</f>
        <v>0</v>
      </c>
      <c r="BH398" s="233">
        <f>IF(N398="sníž. přenesená",J398,0)</f>
        <v>0</v>
      </c>
      <c r="BI398" s="233">
        <f>IF(N398="nulová",J398,0)</f>
        <v>0</v>
      </c>
      <c r="BJ398" s="18" t="s">
        <v>82</v>
      </c>
      <c r="BK398" s="233">
        <f>ROUND(I398*H398,2)</f>
        <v>0</v>
      </c>
      <c r="BL398" s="18" t="s">
        <v>167</v>
      </c>
      <c r="BM398" s="232" t="s">
        <v>3710</v>
      </c>
    </row>
    <row r="399" s="2" customFormat="1">
      <c r="A399" s="39"/>
      <c r="B399" s="40"/>
      <c r="C399" s="41"/>
      <c r="D399" s="234" t="s">
        <v>169</v>
      </c>
      <c r="E399" s="41"/>
      <c r="F399" s="235" t="s">
        <v>3417</v>
      </c>
      <c r="G399" s="41"/>
      <c r="H399" s="41"/>
      <c r="I399" s="236"/>
      <c r="J399" s="41"/>
      <c r="K399" s="41"/>
      <c r="L399" s="45"/>
      <c r="M399" s="237"/>
      <c r="N399" s="238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169</v>
      </c>
      <c r="AU399" s="18" t="s">
        <v>82</v>
      </c>
    </row>
    <row r="400" s="12" customFormat="1" ht="25.92" customHeight="1">
      <c r="A400" s="12"/>
      <c r="B400" s="204"/>
      <c r="C400" s="205"/>
      <c r="D400" s="206" t="s">
        <v>73</v>
      </c>
      <c r="E400" s="207" t="s">
        <v>97</v>
      </c>
      <c r="F400" s="207" t="s">
        <v>3711</v>
      </c>
      <c r="G400" s="205"/>
      <c r="H400" s="205"/>
      <c r="I400" s="208"/>
      <c r="J400" s="209">
        <f>BK400</f>
        <v>0</v>
      </c>
      <c r="K400" s="205"/>
      <c r="L400" s="210"/>
      <c r="M400" s="211"/>
      <c r="N400" s="212"/>
      <c r="O400" s="212"/>
      <c r="P400" s="213">
        <f>SUM(P401:P412)</f>
        <v>0</v>
      </c>
      <c r="Q400" s="212"/>
      <c r="R400" s="213">
        <f>SUM(R401:R412)</f>
        <v>0</v>
      </c>
      <c r="S400" s="212"/>
      <c r="T400" s="214">
        <f>SUM(T401:T412)</f>
        <v>0</v>
      </c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R400" s="215" t="s">
        <v>82</v>
      </c>
      <c r="AT400" s="216" t="s">
        <v>73</v>
      </c>
      <c r="AU400" s="216" t="s">
        <v>74</v>
      </c>
      <c r="AY400" s="215" t="s">
        <v>161</v>
      </c>
      <c r="BK400" s="217">
        <f>SUM(BK401:BK412)</f>
        <v>0</v>
      </c>
    </row>
    <row r="401" s="2" customFormat="1" ht="16.5" customHeight="1">
      <c r="A401" s="39"/>
      <c r="B401" s="40"/>
      <c r="C401" s="220" t="s">
        <v>923</v>
      </c>
      <c r="D401" s="220" t="s">
        <v>163</v>
      </c>
      <c r="E401" s="221" t="s">
        <v>3712</v>
      </c>
      <c r="F401" s="222" t="s">
        <v>3711</v>
      </c>
      <c r="G401" s="223" t="s">
        <v>2861</v>
      </c>
      <c r="H401" s="224">
        <v>0</v>
      </c>
      <c r="I401" s="225"/>
      <c r="J401" s="226">
        <f>ROUND(I401*H401,2)</f>
        <v>0</v>
      </c>
      <c r="K401" s="227"/>
      <c r="L401" s="45"/>
      <c r="M401" s="228" t="s">
        <v>1</v>
      </c>
      <c r="N401" s="229" t="s">
        <v>39</v>
      </c>
      <c r="O401" s="92"/>
      <c r="P401" s="230">
        <f>O401*H401</f>
        <v>0</v>
      </c>
      <c r="Q401" s="230">
        <v>0</v>
      </c>
      <c r="R401" s="230">
        <f>Q401*H401</f>
        <v>0</v>
      </c>
      <c r="S401" s="230">
        <v>0</v>
      </c>
      <c r="T401" s="231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2" t="s">
        <v>167</v>
      </c>
      <c r="AT401" s="232" t="s">
        <v>163</v>
      </c>
      <c r="AU401" s="232" t="s">
        <v>82</v>
      </c>
      <c r="AY401" s="18" t="s">
        <v>161</v>
      </c>
      <c r="BE401" s="233">
        <f>IF(N401="základní",J401,0)</f>
        <v>0</v>
      </c>
      <c r="BF401" s="233">
        <f>IF(N401="snížená",J401,0)</f>
        <v>0</v>
      </c>
      <c r="BG401" s="233">
        <f>IF(N401="zákl. přenesená",J401,0)</f>
        <v>0</v>
      </c>
      <c r="BH401" s="233">
        <f>IF(N401="sníž. přenesená",J401,0)</f>
        <v>0</v>
      </c>
      <c r="BI401" s="233">
        <f>IF(N401="nulová",J401,0)</f>
        <v>0</v>
      </c>
      <c r="BJ401" s="18" t="s">
        <v>82</v>
      </c>
      <c r="BK401" s="233">
        <f>ROUND(I401*H401,2)</f>
        <v>0</v>
      </c>
      <c r="BL401" s="18" t="s">
        <v>167</v>
      </c>
      <c r="BM401" s="232" t="s">
        <v>3713</v>
      </c>
    </row>
    <row r="402" s="2" customFormat="1">
      <c r="A402" s="39"/>
      <c r="B402" s="40"/>
      <c r="C402" s="41"/>
      <c r="D402" s="234" t="s">
        <v>169</v>
      </c>
      <c r="E402" s="41"/>
      <c r="F402" s="235" t="s">
        <v>3711</v>
      </c>
      <c r="G402" s="41"/>
      <c r="H402" s="41"/>
      <c r="I402" s="236"/>
      <c r="J402" s="41"/>
      <c r="K402" s="41"/>
      <c r="L402" s="45"/>
      <c r="M402" s="237"/>
      <c r="N402" s="238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169</v>
      </c>
      <c r="AU402" s="18" t="s">
        <v>82</v>
      </c>
    </row>
    <row r="403" s="2" customFormat="1">
      <c r="A403" s="39"/>
      <c r="B403" s="40"/>
      <c r="C403" s="41"/>
      <c r="D403" s="234" t="s">
        <v>3300</v>
      </c>
      <c r="E403" s="41"/>
      <c r="F403" s="301" t="s">
        <v>3714</v>
      </c>
      <c r="G403" s="41"/>
      <c r="H403" s="41"/>
      <c r="I403" s="236"/>
      <c r="J403" s="41"/>
      <c r="K403" s="41"/>
      <c r="L403" s="45"/>
      <c r="M403" s="237"/>
      <c r="N403" s="238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3300</v>
      </c>
      <c r="AU403" s="18" t="s">
        <v>82</v>
      </c>
    </row>
    <row r="404" s="2" customFormat="1" ht="37.8" customHeight="1">
      <c r="A404" s="39"/>
      <c r="B404" s="40"/>
      <c r="C404" s="220" t="s">
        <v>952</v>
      </c>
      <c r="D404" s="220" t="s">
        <v>163</v>
      </c>
      <c r="E404" s="221" t="s">
        <v>3715</v>
      </c>
      <c r="F404" s="222" t="s">
        <v>3716</v>
      </c>
      <c r="G404" s="223" t="s">
        <v>183</v>
      </c>
      <c r="H404" s="224">
        <v>3</v>
      </c>
      <c r="I404" s="225"/>
      <c r="J404" s="226">
        <f>ROUND(I404*H404,2)</f>
        <v>0</v>
      </c>
      <c r="K404" s="227"/>
      <c r="L404" s="45"/>
      <c r="M404" s="228" t="s">
        <v>1</v>
      </c>
      <c r="N404" s="229" t="s">
        <v>39</v>
      </c>
      <c r="O404" s="92"/>
      <c r="P404" s="230">
        <f>O404*H404</f>
        <v>0</v>
      </c>
      <c r="Q404" s="230">
        <v>0</v>
      </c>
      <c r="R404" s="230">
        <f>Q404*H404</f>
        <v>0</v>
      </c>
      <c r="S404" s="230">
        <v>0</v>
      </c>
      <c r="T404" s="231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2" t="s">
        <v>167</v>
      </c>
      <c r="AT404" s="232" t="s">
        <v>163</v>
      </c>
      <c r="AU404" s="232" t="s">
        <v>82</v>
      </c>
      <c r="AY404" s="18" t="s">
        <v>161</v>
      </c>
      <c r="BE404" s="233">
        <f>IF(N404="základní",J404,0)</f>
        <v>0</v>
      </c>
      <c r="BF404" s="233">
        <f>IF(N404="snížená",J404,0)</f>
        <v>0</v>
      </c>
      <c r="BG404" s="233">
        <f>IF(N404="zákl. přenesená",J404,0)</f>
        <v>0</v>
      </c>
      <c r="BH404" s="233">
        <f>IF(N404="sníž. přenesená",J404,0)</f>
        <v>0</v>
      </c>
      <c r="BI404" s="233">
        <f>IF(N404="nulová",J404,0)</f>
        <v>0</v>
      </c>
      <c r="BJ404" s="18" t="s">
        <v>82</v>
      </c>
      <c r="BK404" s="233">
        <f>ROUND(I404*H404,2)</f>
        <v>0</v>
      </c>
      <c r="BL404" s="18" t="s">
        <v>167</v>
      </c>
      <c r="BM404" s="232" t="s">
        <v>3717</v>
      </c>
    </row>
    <row r="405" s="2" customFormat="1">
      <c r="A405" s="39"/>
      <c r="B405" s="40"/>
      <c r="C405" s="41"/>
      <c r="D405" s="234" t="s">
        <v>169</v>
      </c>
      <c r="E405" s="41"/>
      <c r="F405" s="235" t="s">
        <v>3545</v>
      </c>
      <c r="G405" s="41"/>
      <c r="H405" s="41"/>
      <c r="I405" s="236"/>
      <c r="J405" s="41"/>
      <c r="K405" s="41"/>
      <c r="L405" s="45"/>
      <c r="M405" s="237"/>
      <c r="N405" s="238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169</v>
      </c>
      <c r="AU405" s="18" t="s">
        <v>82</v>
      </c>
    </row>
    <row r="406" s="2" customFormat="1" ht="24.15" customHeight="1">
      <c r="A406" s="39"/>
      <c r="B406" s="40"/>
      <c r="C406" s="220" t="s">
        <v>958</v>
      </c>
      <c r="D406" s="220" t="s">
        <v>163</v>
      </c>
      <c r="E406" s="221" t="s">
        <v>3718</v>
      </c>
      <c r="F406" s="222" t="s">
        <v>3719</v>
      </c>
      <c r="G406" s="223" t="s">
        <v>166</v>
      </c>
      <c r="H406" s="224">
        <v>1</v>
      </c>
      <c r="I406" s="225"/>
      <c r="J406" s="226">
        <f>ROUND(I406*H406,2)</f>
        <v>0</v>
      </c>
      <c r="K406" s="227"/>
      <c r="L406" s="45"/>
      <c r="M406" s="228" t="s">
        <v>1</v>
      </c>
      <c r="N406" s="229" t="s">
        <v>39</v>
      </c>
      <c r="O406" s="92"/>
      <c r="P406" s="230">
        <f>O406*H406</f>
        <v>0</v>
      </c>
      <c r="Q406" s="230">
        <v>0</v>
      </c>
      <c r="R406" s="230">
        <f>Q406*H406</f>
        <v>0</v>
      </c>
      <c r="S406" s="230">
        <v>0</v>
      </c>
      <c r="T406" s="231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32" t="s">
        <v>167</v>
      </c>
      <c r="AT406" s="232" t="s">
        <v>163</v>
      </c>
      <c r="AU406" s="232" t="s">
        <v>82</v>
      </c>
      <c r="AY406" s="18" t="s">
        <v>161</v>
      </c>
      <c r="BE406" s="233">
        <f>IF(N406="základní",J406,0)</f>
        <v>0</v>
      </c>
      <c r="BF406" s="233">
        <f>IF(N406="snížená",J406,0)</f>
        <v>0</v>
      </c>
      <c r="BG406" s="233">
        <f>IF(N406="zákl. přenesená",J406,0)</f>
        <v>0</v>
      </c>
      <c r="BH406" s="233">
        <f>IF(N406="sníž. přenesená",J406,0)</f>
        <v>0</v>
      </c>
      <c r="BI406" s="233">
        <f>IF(N406="nulová",J406,0)</f>
        <v>0</v>
      </c>
      <c r="BJ406" s="18" t="s">
        <v>82</v>
      </c>
      <c r="BK406" s="233">
        <f>ROUND(I406*H406,2)</f>
        <v>0</v>
      </c>
      <c r="BL406" s="18" t="s">
        <v>167</v>
      </c>
      <c r="BM406" s="232" t="s">
        <v>3720</v>
      </c>
    </row>
    <row r="407" s="2" customFormat="1">
      <c r="A407" s="39"/>
      <c r="B407" s="40"/>
      <c r="C407" s="41"/>
      <c r="D407" s="234" t="s">
        <v>169</v>
      </c>
      <c r="E407" s="41"/>
      <c r="F407" s="235" t="s">
        <v>3719</v>
      </c>
      <c r="G407" s="41"/>
      <c r="H407" s="41"/>
      <c r="I407" s="236"/>
      <c r="J407" s="41"/>
      <c r="K407" s="41"/>
      <c r="L407" s="45"/>
      <c r="M407" s="237"/>
      <c r="N407" s="238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169</v>
      </c>
      <c r="AU407" s="18" t="s">
        <v>82</v>
      </c>
    </row>
    <row r="408" s="2" customFormat="1">
      <c r="A408" s="39"/>
      <c r="B408" s="40"/>
      <c r="C408" s="41"/>
      <c r="D408" s="234" t="s">
        <v>3300</v>
      </c>
      <c r="E408" s="41"/>
      <c r="F408" s="301" t="s">
        <v>3721</v>
      </c>
      <c r="G408" s="41"/>
      <c r="H408" s="41"/>
      <c r="I408" s="236"/>
      <c r="J408" s="41"/>
      <c r="K408" s="41"/>
      <c r="L408" s="45"/>
      <c r="M408" s="237"/>
      <c r="N408" s="238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3300</v>
      </c>
      <c r="AU408" s="18" t="s">
        <v>82</v>
      </c>
    </row>
    <row r="409" s="2" customFormat="1" ht="24.15" customHeight="1">
      <c r="A409" s="39"/>
      <c r="B409" s="40"/>
      <c r="C409" s="220" t="s">
        <v>962</v>
      </c>
      <c r="D409" s="220" t="s">
        <v>163</v>
      </c>
      <c r="E409" s="221" t="s">
        <v>3722</v>
      </c>
      <c r="F409" s="222" t="s">
        <v>3723</v>
      </c>
      <c r="G409" s="223" t="s">
        <v>2861</v>
      </c>
      <c r="H409" s="224">
        <v>1</v>
      </c>
      <c r="I409" s="225"/>
      <c r="J409" s="226">
        <f>ROUND(I409*H409,2)</f>
        <v>0</v>
      </c>
      <c r="K409" s="227"/>
      <c r="L409" s="45"/>
      <c r="M409" s="228" t="s">
        <v>1</v>
      </c>
      <c r="N409" s="229" t="s">
        <v>39</v>
      </c>
      <c r="O409" s="92"/>
      <c r="P409" s="230">
        <f>O409*H409</f>
        <v>0</v>
      </c>
      <c r="Q409" s="230">
        <v>0</v>
      </c>
      <c r="R409" s="230">
        <f>Q409*H409</f>
        <v>0</v>
      </c>
      <c r="S409" s="230">
        <v>0</v>
      </c>
      <c r="T409" s="231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32" t="s">
        <v>167</v>
      </c>
      <c r="AT409" s="232" t="s">
        <v>163</v>
      </c>
      <c r="AU409" s="232" t="s">
        <v>82</v>
      </c>
      <c r="AY409" s="18" t="s">
        <v>161</v>
      </c>
      <c r="BE409" s="233">
        <f>IF(N409="základní",J409,0)</f>
        <v>0</v>
      </c>
      <c r="BF409" s="233">
        <f>IF(N409="snížená",J409,0)</f>
        <v>0</v>
      </c>
      <c r="BG409" s="233">
        <f>IF(N409="zákl. přenesená",J409,0)</f>
        <v>0</v>
      </c>
      <c r="BH409" s="233">
        <f>IF(N409="sníž. přenesená",J409,0)</f>
        <v>0</v>
      </c>
      <c r="BI409" s="233">
        <f>IF(N409="nulová",J409,0)</f>
        <v>0</v>
      </c>
      <c r="BJ409" s="18" t="s">
        <v>82</v>
      </c>
      <c r="BK409" s="233">
        <f>ROUND(I409*H409,2)</f>
        <v>0</v>
      </c>
      <c r="BL409" s="18" t="s">
        <v>167</v>
      </c>
      <c r="BM409" s="232" t="s">
        <v>3724</v>
      </c>
    </row>
    <row r="410" s="2" customFormat="1">
      <c r="A410" s="39"/>
      <c r="B410" s="40"/>
      <c r="C410" s="41"/>
      <c r="D410" s="234" t="s">
        <v>169</v>
      </c>
      <c r="E410" s="41"/>
      <c r="F410" s="235" t="s">
        <v>3545</v>
      </c>
      <c r="G410" s="41"/>
      <c r="H410" s="41"/>
      <c r="I410" s="236"/>
      <c r="J410" s="41"/>
      <c r="K410" s="41"/>
      <c r="L410" s="45"/>
      <c r="M410" s="237"/>
      <c r="N410" s="238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169</v>
      </c>
      <c r="AU410" s="18" t="s">
        <v>82</v>
      </c>
    </row>
    <row r="411" s="2" customFormat="1" ht="66.75" customHeight="1">
      <c r="A411" s="39"/>
      <c r="B411" s="40"/>
      <c r="C411" s="220" t="s">
        <v>966</v>
      </c>
      <c r="D411" s="220" t="s">
        <v>163</v>
      </c>
      <c r="E411" s="221" t="s">
        <v>3725</v>
      </c>
      <c r="F411" s="222" t="s">
        <v>3415</v>
      </c>
      <c r="G411" s="223" t="s">
        <v>793</v>
      </c>
      <c r="H411" s="224">
        <v>1</v>
      </c>
      <c r="I411" s="225"/>
      <c r="J411" s="226">
        <f>ROUND(I411*H411,2)</f>
        <v>0</v>
      </c>
      <c r="K411" s="227"/>
      <c r="L411" s="45"/>
      <c r="M411" s="228" t="s">
        <v>1</v>
      </c>
      <c r="N411" s="229" t="s">
        <v>39</v>
      </c>
      <c r="O411" s="92"/>
      <c r="P411" s="230">
        <f>O411*H411</f>
        <v>0</v>
      </c>
      <c r="Q411" s="230">
        <v>0</v>
      </c>
      <c r="R411" s="230">
        <f>Q411*H411</f>
        <v>0</v>
      </c>
      <c r="S411" s="230">
        <v>0</v>
      </c>
      <c r="T411" s="231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32" t="s">
        <v>167</v>
      </c>
      <c r="AT411" s="232" t="s">
        <v>163</v>
      </c>
      <c r="AU411" s="232" t="s">
        <v>82</v>
      </c>
      <c r="AY411" s="18" t="s">
        <v>161</v>
      </c>
      <c r="BE411" s="233">
        <f>IF(N411="základní",J411,0)</f>
        <v>0</v>
      </c>
      <c r="BF411" s="233">
        <f>IF(N411="snížená",J411,0)</f>
        <v>0</v>
      </c>
      <c r="BG411" s="233">
        <f>IF(N411="zákl. přenesená",J411,0)</f>
        <v>0</v>
      </c>
      <c r="BH411" s="233">
        <f>IF(N411="sníž. přenesená",J411,0)</f>
        <v>0</v>
      </c>
      <c r="BI411" s="233">
        <f>IF(N411="nulová",J411,0)</f>
        <v>0</v>
      </c>
      <c r="BJ411" s="18" t="s">
        <v>82</v>
      </c>
      <c r="BK411" s="233">
        <f>ROUND(I411*H411,2)</f>
        <v>0</v>
      </c>
      <c r="BL411" s="18" t="s">
        <v>167</v>
      </c>
      <c r="BM411" s="232" t="s">
        <v>3726</v>
      </c>
    </row>
    <row r="412" s="2" customFormat="1">
      <c r="A412" s="39"/>
      <c r="B412" s="40"/>
      <c r="C412" s="41"/>
      <c r="D412" s="234" t="s">
        <v>169</v>
      </c>
      <c r="E412" s="41"/>
      <c r="F412" s="235" t="s">
        <v>3417</v>
      </c>
      <c r="G412" s="41"/>
      <c r="H412" s="41"/>
      <c r="I412" s="236"/>
      <c r="J412" s="41"/>
      <c r="K412" s="41"/>
      <c r="L412" s="45"/>
      <c r="M412" s="237"/>
      <c r="N412" s="238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169</v>
      </c>
      <c r="AU412" s="18" t="s">
        <v>82</v>
      </c>
    </row>
    <row r="413" s="12" customFormat="1" ht="25.92" customHeight="1">
      <c r="A413" s="12"/>
      <c r="B413" s="204"/>
      <c r="C413" s="205"/>
      <c r="D413" s="206" t="s">
        <v>73</v>
      </c>
      <c r="E413" s="207" t="s">
        <v>3082</v>
      </c>
      <c r="F413" s="207" t="s">
        <v>3279</v>
      </c>
      <c r="G413" s="205"/>
      <c r="H413" s="205"/>
      <c r="I413" s="208"/>
      <c r="J413" s="209">
        <f>BK413</f>
        <v>0</v>
      </c>
      <c r="K413" s="205"/>
      <c r="L413" s="210"/>
      <c r="M413" s="211"/>
      <c r="N413" s="212"/>
      <c r="O413" s="212"/>
      <c r="P413" s="213">
        <f>SUM(P414:P425)</f>
        <v>0</v>
      </c>
      <c r="Q413" s="212"/>
      <c r="R413" s="213">
        <f>SUM(R414:R425)</f>
        <v>0</v>
      </c>
      <c r="S413" s="212"/>
      <c r="T413" s="214">
        <f>SUM(T414:T425)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215" t="s">
        <v>167</v>
      </c>
      <c r="AT413" s="216" t="s">
        <v>73</v>
      </c>
      <c r="AU413" s="216" t="s">
        <v>74</v>
      </c>
      <c r="AY413" s="215" t="s">
        <v>161</v>
      </c>
      <c r="BK413" s="217">
        <f>SUM(BK414:BK425)</f>
        <v>0</v>
      </c>
    </row>
    <row r="414" s="2" customFormat="1" ht="16.5" customHeight="1">
      <c r="A414" s="39"/>
      <c r="B414" s="40"/>
      <c r="C414" s="220" t="s">
        <v>970</v>
      </c>
      <c r="D414" s="220" t="s">
        <v>163</v>
      </c>
      <c r="E414" s="221" t="s">
        <v>3727</v>
      </c>
      <c r="F414" s="222" t="s">
        <v>3728</v>
      </c>
      <c r="G414" s="223" t="s">
        <v>793</v>
      </c>
      <c r="H414" s="224">
        <v>1</v>
      </c>
      <c r="I414" s="225"/>
      <c r="J414" s="226">
        <f>ROUND(I414*H414,2)</f>
        <v>0</v>
      </c>
      <c r="K414" s="227"/>
      <c r="L414" s="45"/>
      <c r="M414" s="228" t="s">
        <v>1</v>
      </c>
      <c r="N414" s="229" t="s">
        <v>39</v>
      </c>
      <c r="O414" s="92"/>
      <c r="P414" s="230">
        <f>O414*H414</f>
        <v>0</v>
      </c>
      <c r="Q414" s="230">
        <v>0</v>
      </c>
      <c r="R414" s="230">
        <f>Q414*H414</f>
        <v>0</v>
      </c>
      <c r="S414" s="230">
        <v>0</v>
      </c>
      <c r="T414" s="231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32" t="s">
        <v>167</v>
      </c>
      <c r="AT414" s="232" t="s">
        <v>163</v>
      </c>
      <c r="AU414" s="232" t="s">
        <v>82</v>
      </c>
      <c r="AY414" s="18" t="s">
        <v>161</v>
      </c>
      <c r="BE414" s="233">
        <f>IF(N414="základní",J414,0)</f>
        <v>0</v>
      </c>
      <c r="BF414" s="233">
        <f>IF(N414="snížená",J414,0)</f>
        <v>0</v>
      </c>
      <c r="BG414" s="233">
        <f>IF(N414="zákl. přenesená",J414,0)</f>
        <v>0</v>
      </c>
      <c r="BH414" s="233">
        <f>IF(N414="sníž. přenesená",J414,0)</f>
        <v>0</v>
      </c>
      <c r="BI414" s="233">
        <f>IF(N414="nulová",J414,0)</f>
        <v>0</v>
      </c>
      <c r="BJ414" s="18" t="s">
        <v>82</v>
      </c>
      <c r="BK414" s="233">
        <f>ROUND(I414*H414,2)</f>
        <v>0</v>
      </c>
      <c r="BL414" s="18" t="s">
        <v>167</v>
      </c>
      <c r="BM414" s="232" t="s">
        <v>3729</v>
      </c>
    </row>
    <row r="415" s="2" customFormat="1">
      <c r="A415" s="39"/>
      <c r="B415" s="40"/>
      <c r="C415" s="41"/>
      <c r="D415" s="234" t="s">
        <v>169</v>
      </c>
      <c r="E415" s="41"/>
      <c r="F415" s="235" t="s">
        <v>3728</v>
      </c>
      <c r="G415" s="41"/>
      <c r="H415" s="41"/>
      <c r="I415" s="236"/>
      <c r="J415" s="41"/>
      <c r="K415" s="41"/>
      <c r="L415" s="45"/>
      <c r="M415" s="237"/>
      <c r="N415" s="238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169</v>
      </c>
      <c r="AU415" s="18" t="s">
        <v>82</v>
      </c>
    </row>
    <row r="416" s="2" customFormat="1" ht="66.75" customHeight="1">
      <c r="A416" s="39"/>
      <c r="B416" s="40"/>
      <c r="C416" s="220" t="s">
        <v>974</v>
      </c>
      <c r="D416" s="220" t="s">
        <v>163</v>
      </c>
      <c r="E416" s="221" t="s">
        <v>3730</v>
      </c>
      <c r="F416" s="222" t="s">
        <v>3731</v>
      </c>
      <c r="G416" s="223" t="s">
        <v>793</v>
      </c>
      <c r="H416" s="224">
        <v>1</v>
      </c>
      <c r="I416" s="225"/>
      <c r="J416" s="226">
        <f>ROUND(I416*H416,2)</f>
        <v>0</v>
      </c>
      <c r="K416" s="227"/>
      <c r="L416" s="45"/>
      <c r="M416" s="228" t="s">
        <v>1</v>
      </c>
      <c r="N416" s="229" t="s">
        <v>39</v>
      </c>
      <c r="O416" s="92"/>
      <c r="P416" s="230">
        <f>O416*H416</f>
        <v>0</v>
      </c>
      <c r="Q416" s="230">
        <v>0</v>
      </c>
      <c r="R416" s="230">
        <f>Q416*H416</f>
        <v>0</v>
      </c>
      <c r="S416" s="230">
        <v>0</v>
      </c>
      <c r="T416" s="231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32" t="s">
        <v>167</v>
      </c>
      <c r="AT416" s="232" t="s">
        <v>163</v>
      </c>
      <c r="AU416" s="232" t="s">
        <v>82</v>
      </c>
      <c r="AY416" s="18" t="s">
        <v>161</v>
      </c>
      <c r="BE416" s="233">
        <f>IF(N416="základní",J416,0)</f>
        <v>0</v>
      </c>
      <c r="BF416" s="233">
        <f>IF(N416="snížená",J416,0)</f>
        <v>0</v>
      </c>
      <c r="BG416" s="233">
        <f>IF(N416="zákl. přenesená",J416,0)</f>
        <v>0</v>
      </c>
      <c r="BH416" s="233">
        <f>IF(N416="sníž. přenesená",J416,0)</f>
        <v>0</v>
      </c>
      <c r="BI416" s="233">
        <f>IF(N416="nulová",J416,0)</f>
        <v>0</v>
      </c>
      <c r="BJ416" s="18" t="s">
        <v>82</v>
      </c>
      <c r="BK416" s="233">
        <f>ROUND(I416*H416,2)</f>
        <v>0</v>
      </c>
      <c r="BL416" s="18" t="s">
        <v>167</v>
      </c>
      <c r="BM416" s="232" t="s">
        <v>3732</v>
      </c>
    </row>
    <row r="417" s="2" customFormat="1">
      <c r="A417" s="39"/>
      <c r="B417" s="40"/>
      <c r="C417" s="41"/>
      <c r="D417" s="234" t="s">
        <v>169</v>
      </c>
      <c r="E417" s="41"/>
      <c r="F417" s="235" t="s">
        <v>3733</v>
      </c>
      <c r="G417" s="41"/>
      <c r="H417" s="41"/>
      <c r="I417" s="236"/>
      <c r="J417" s="41"/>
      <c r="K417" s="41"/>
      <c r="L417" s="45"/>
      <c r="M417" s="237"/>
      <c r="N417" s="238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169</v>
      </c>
      <c r="AU417" s="18" t="s">
        <v>82</v>
      </c>
    </row>
    <row r="418" s="2" customFormat="1" ht="62.7" customHeight="1">
      <c r="A418" s="39"/>
      <c r="B418" s="40"/>
      <c r="C418" s="220" t="s">
        <v>1022</v>
      </c>
      <c r="D418" s="220" t="s">
        <v>163</v>
      </c>
      <c r="E418" s="221" t="s">
        <v>3734</v>
      </c>
      <c r="F418" s="222" t="s">
        <v>3735</v>
      </c>
      <c r="G418" s="223" t="s">
        <v>793</v>
      </c>
      <c r="H418" s="224">
        <v>1</v>
      </c>
      <c r="I418" s="225"/>
      <c r="J418" s="226">
        <f>ROUND(I418*H418,2)</f>
        <v>0</v>
      </c>
      <c r="K418" s="227"/>
      <c r="L418" s="45"/>
      <c r="M418" s="228" t="s">
        <v>1</v>
      </c>
      <c r="N418" s="229" t="s">
        <v>39</v>
      </c>
      <c r="O418" s="92"/>
      <c r="P418" s="230">
        <f>O418*H418</f>
        <v>0</v>
      </c>
      <c r="Q418" s="230">
        <v>0</v>
      </c>
      <c r="R418" s="230">
        <f>Q418*H418</f>
        <v>0</v>
      </c>
      <c r="S418" s="230">
        <v>0</v>
      </c>
      <c r="T418" s="231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2" t="s">
        <v>167</v>
      </c>
      <c r="AT418" s="232" t="s">
        <v>163</v>
      </c>
      <c r="AU418" s="232" t="s">
        <v>82</v>
      </c>
      <c r="AY418" s="18" t="s">
        <v>161</v>
      </c>
      <c r="BE418" s="233">
        <f>IF(N418="základní",J418,0)</f>
        <v>0</v>
      </c>
      <c r="BF418" s="233">
        <f>IF(N418="snížená",J418,0)</f>
        <v>0</v>
      </c>
      <c r="BG418" s="233">
        <f>IF(N418="zákl. přenesená",J418,0)</f>
        <v>0</v>
      </c>
      <c r="BH418" s="233">
        <f>IF(N418="sníž. přenesená",J418,0)</f>
        <v>0</v>
      </c>
      <c r="BI418" s="233">
        <f>IF(N418="nulová",J418,0)</f>
        <v>0</v>
      </c>
      <c r="BJ418" s="18" t="s">
        <v>82</v>
      </c>
      <c r="BK418" s="233">
        <f>ROUND(I418*H418,2)</f>
        <v>0</v>
      </c>
      <c r="BL418" s="18" t="s">
        <v>167</v>
      </c>
      <c r="BM418" s="232" t="s">
        <v>3736</v>
      </c>
    </row>
    <row r="419" s="2" customFormat="1">
      <c r="A419" s="39"/>
      <c r="B419" s="40"/>
      <c r="C419" s="41"/>
      <c r="D419" s="234" t="s">
        <v>169</v>
      </c>
      <c r="E419" s="41"/>
      <c r="F419" s="235" t="s">
        <v>3735</v>
      </c>
      <c r="G419" s="41"/>
      <c r="H419" s="41"/>
      <c r="I419" s="236"/>
      <c r="J419" s="41"/>
      <c r="K419" s="41"/>
      <c r="L419" s="45"/>
      <c r="M419" s="237"/>
      <c r="N419" s="238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169</v>
      </c>
      <c r="AU419" s="18" t="s">
        <v>82</v>
      </c>
    </row>
    <row r="420" s="2" customFormat="1" ht="24.15" customHeight="1">
      <c r="A420" s="39"/>
      <c r="B420" s="40"/>
      <c r="C420" s="220" t="s">
        <v>1040</v>
      </c>
      <c r="D420" s="220" t="s">
        <v>163</v>
      </c>
      <c r="E420" s="221" t="s">
        <v>3737</v>
      </c>
      <c r="F420" s="222" t="s">
        <v>3738</v>
      </c>
      <c r="G420" s="223" t="s">
        <v>793</v>
      </c>
      <c r="H420" s="224">
        <v>1</v>
      </c>
      <c r="I420" s="225"/>
      <c r="J420" s="226">
        <f>ROUND(I420*H420,2)</f>
        <v>0</v>
      </c>
      <c r="K420" s="227"/>
      <c r="L420" s="45"/>
      <c r="M420" s="228" t="s">
        <v>1</v>
      </c>
      <c r="N420" s="229" t="s">
        <v>39</v>
      </c>
      <c r="O420" s="92"/>
      <c r="P420" s="230">
        <f>O420*H420</f>
        <v>0</v>
      </c>
      <c r="Q420" s="230">
        <v>0</v>
      </c>
      <c r="R420" s="230">
        <f>Q420*H420</f>
        <v>0</v>
      </c>
      <c r="S420" s="230">
        <v>0</v>
      </c>
      <c r="T420" s="231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2" t="s">
        <v>167</v>
      </c>
      <c r="AT420" s="232" t="s">
        <v>163</v>
      </c>
      <c r="AU420" s="232" t="s">
        <v>82</v>
      </c>
      <c r="AY420" s="18" t="s">
        <v>161</v>
      </c>
      <c r="BE420" s="233">
        <f>IF(N420="základní",J420,0)</f>
        <v>0</v>
      </c>
      <c r="BF420" s="233">
        <f>IF(N420="snížená",J420,0)</f>
        <v>0</v>
      </c>
      <c r="BG420" s="233">
        <f>IF(N420="zákl. přenesená",J420,0)</f>
        <v>0</v>
      </c>
      <c r="BH420" s="233">
        <f>IF(N420="sníž. přenesená",J420,0)</f>
        <v>0</v>
      </c>
      <c r="BI420" s="233">
        <f>IF(N420="nulová",J420,0)</f>
        <v>0</v>
      </c>
      <c r="BJ420" s="18" t="s">
        <v>82</v>
      </c>
      <c r="BK420" s="233">
        <f>ROUND(I420*H420,2)</f>
        <v>0</v>
      </c>
      <c r="BL420" s="18" t="s">
        <v>167</v>
      </c>
      <c r="BM420" s="232" t="s">
        <v>3739</v>
      </c>
    </row>
    <row r="421" s="2" customFormat="1">
      <c r="A421" s="39"/>
      <c r="B421" s="40"/>
      <c r="C421" s="41"/>
      <c r="D421" s="234" t="s">
        <v>169</v>
      </c>
      <c r="E421" s="41"/>
      <c r="F421" s="235" t="s">
        <v>3738</v>
      </c>
      <c r="G421" s="41"/>
      <c r="H421" s="41"/>
      <c r="I421" s="236"/>
      <c r="J421" s="41"/>
      <c r="K421" s="41"/>
      <c r="L421" s="45"/>
      <c r="M421" s="237"/>
      <c r="N421" s="238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169</v>
      </c>
      <c r="AU421" s="18" t="s">
        <v>82</v>
      </c>
    </row>
    <row r="422" s="2" customFormat="1" ht="66.75" customHeight="1">
      <c r="A422" s="39"/>
      <c r="B422" s="40"/>
      <c r="C422" s="220" t="s">
        <v>1046</v>
      </c>
      <c r="D422" s="220" t="s">
        <v>163</v>
      </c>
      <c r="E422" s="221" t="s">
        <v>3740</v>
      </c>
      <c r="F422" s="222" t="s">
        <v>3741</v>
      </c>
      <c r="G422" s="223" t="s">
        <v>793</v>
      </c>
      <c r="H422" s="224">
        <v>1</v>
      </c>
      <c r="I422" s="225"/>
      <c r="J422" s="226">
        <f>ROUND(I422*H422,2)</f>
        <v>0</v>
      </c>
      <c r="K422" s="227"/>
      <c r="L422" s="45"/>
      <c r="M422" s="228" t="s">
        <v>1</v>
      </c>
      <c r="N422" s="229" t="s">
        <v>39</v>
      </c>
      <c r="O422" s="92"/>
      <c r="P422" s="230">
        <f>O422*H422</f>
        <v>0</v>
      </c>
      <c r="Q422" s="230">
        <v>0</v>
      </c>
      <c r="R422" s="230">
        <f>Q422*H422</f>
        <v>0</v>
      </c>
      <c r="S422" s="230">
        <v>0</v>
      </c>
      <c r="T422" s="231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32" t="s">
        <v>167</v>
      </c>
      <c r="AT422" s="232" t="s">
        <v>163</v>
      </c>
      <c r="AU422" s="232" t="s">
        <v>82</v>
      </c>
      <c r="AY422" s="18" t="s">
        <v>161</v>
      </c>
      <c r="BE422" s="233">
        <f>IF(N422="základní",J422,0)</f>
        <v>0</v>
      </c>
      <c r="BF422" s="233">
        <f>IF(N422="snížená",J422,0)</f>
        <v>0</v>
      </c>
      <c r="BG422" s="233">
        <f>IF(N422="zákl. přenesená",J422,0)</f>
        <v>0</v>
      </c>
      <c r="BH422" s="233">
        <f>IF(N422="sníž. přenesená",J422,0)</f>
        <v>0</v>
      </c>
      <c r="BI422" s="233">
        <f>IF(N422="nulová",J422,0)</f>
        <v>0</v>
      </c>
      <c r="BJ422" s="18" t="s">
        <v>82</v>
      </c>
      <c r="BK422" s="233">
        <f>ROUND(I422*H422,2)</f>
        <v>0</v>
      </c>
      <c r="BL422" s="18" t="s">
        <v>167</v>
      </c>
      <c r="BM422" s="232" t="s">
        <v>3742</v>
      </c>
    </row>
    <row r="423" s="2" customFormat="1">
      <c r="A423" s="39"/>
      <c r="B423" s="40"/>
      <c r="C423" s="41"/>
      <c r="D423" s="234" t="s">
        <v>169</v>
      </c>
      <c r="E423" s="41"/>
      <c r="F423" s="235" t="s">
        <v>3743</v>
      </c>
      <c r="G423" s="41"/>
      <c r="H423" s="41"/>
      <c r="I423" s="236"/>
      <c r="J423" s="41"/>
      <c r="K423" s="41"/>
      <c r="L423" s="45"/>
      <c r="M423" s="237"/>
      <c r="N423" s="238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169</v>
      </c>
      <c r="AU423" s="18" t="s">
        <v>82</v>
      </c>
    </row>
    <row r="424" s="2" customFormat="1" ht="78" customHeight="1">
      <c r="A424" s="39"/>
      <c r="B424" s="40"/>
      <c r="C424" s="220" t="s">
        <v>1051</v>
      </c>
      <c r="D424" s="220" t="s">
        <v>163</v>
      </c>
      <c r="E424" s="221" t="s">
        <v>3744</v>
      </c>
      <c r="F424" s="222" t="s">
        <v>3745</v>
      </c>
      <c r="G424" s="223" t="s">
        <v>793</v>
      </c>
      <c r="H424" s="224">
        <v>1</v>
      </c>
      <c r="I424" s="225"/>
      <c r="J424" s="226">
        <f>ROUND(I424*H424,2)</f>
        <v>0</v>
      </c>
      <c r="K424" s="227"/>
      <c r="L424" s="45"/>
      <c r="M424" s="228" t="s">
        <v>1</v>
      </c>
      <c r="N424" s="229" t="s">
        <v>39</v>
      </c>
      <c r="O424" s="92"/>
      <c r="P424" s="230">
        <f>O424*H424</f>
        <v>0</v>
      </c>
      <c r="Q424" s="230">
        <v>0</v>
      </c>
      <c r="R424" s="230">
        <f>Q424*H424</f>
        <v>0</v>
      </c>
      <c r="S424" s="230">
        <v>0</v>
      </c>
      <c r="T424" s="231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32" t="s">
        <v>167</v>
      </c>
      <c r="AT424" s="232" t="s">
        <v>163</v>
      </c>
      <c r="AU424" s="232" t="s">
        <v>82</v>
      </c>
      <c r="AY424" s="18" t="s">
        <v>161</v>
      </c>
      <c r="BE424" s="233">
        <f>IF(N424="základní",J424,0)</f>
        <v>0</v>
      </c>
      <c r="BF424" s="233">
        <f>IF(N424="snížená",J424,0)</f>
        <v>0</v>
      </c>
      <c r="BG424" s="233">
        <f>IF(N424="zákl. přenesená",J424,0)</f>
        <v>0</v>
      </c>
      <c r="BH424" s="233">
        <f>IF(N424="sníž. přenesená",J424,0)</f>
        <v>0</v>
      </c>
      <c r="BI424" s="233">
        <f>IF(N424="nulová",J424,0)</f>
        <v>0</v>
      </c>
      <c r="BJ424" s="18" t="s">
        <v>82</v>
      </c>
      <c r="BK424" s="233">
        <f>ROUND(I424*H424,2)</f>
        <v>0</v>
      </c>
      <c r="BL424" s="18" t="s">
        <v>167</v>
      </c>
      <c r="BM424" s="232" t="s">
        <v>3746</v>
      </c>
    </row>
    <row r="425" s="2" customFormat="1">
      <c r="A425" s="39"/>
      <c r="B425" s="40"/>
      <c r="C425" s="41"/>
      <c r="D425" s="234" t="s">
        <v>169</v>
      </c>
      <c r="E425" s="41"/>
      <c r="F425" s="235" t="s">
        <v>3747</v>
      </c>
      <c r="G425" s="41"/>
      <c r="H425" s="41"/>
      <c r="I425" s="236"/>
      <c r="J425" s="41"/>
      <c r="K425" s="41"/>
      <c r="L425" s="45"/>
      <c r="M425" s="297"/>
      <c r="N425" s="298"/>
      <c r="O425" s="299"/>
      <c r="P425" s="299"/>
      <c r="Q425" s="299"/>
      <c r="R425" s="299"/>
      <c r="S425" s="299"/>
      <c r="T425" s="300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169</v>
      </c>
      <c r="AU425" s="18" t="s">
        <v>82</v>
      </c>
    </row>
    <row r="426" s="2" customFormat="1" ht="6.96" customHeight="1">
      <c r="A426" s="39"/>
      <c r="B426" s="67"/>
      <c r="C426" s="68"/>
      <c r="D426" s="68"/>
      <c r="E426" s="68"/>
      <c r="F426" s="68"/>
      <c r="G426" s="68"/>
      <c r="H426" s="68"/>
      <c r="I426" s="68"/>
      <c r="J426" s="68"/>
      <c r="K426" s="68"/>
      <c r="L426" s="45"/>
      <c r="M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</row>
  </sheetData>
  <sheetProtection sheet="1" autoFilter="0" formatColumns="0" formatRows="0" objects="1" scenarios="1" spinCount="100000" saltValue="tnfyZWKR6cagYmkBFSxVMHouzj30ysdSghhN8p8a1t1eRiOI+nPxAwOL8XBMfdZhXHsEUJeUaLWXqy9ljBAS5A==" hashValue="foa+Rewps1T0vG63A4SnqWb1Ie+0IH1pe6KN0Y6UfsGin51PSi/8QgqFTSzdLV9rcniIfd3JrqC98xpXgRG/gA==" algorithmName="SHA-512" password="CC35"/>
  <autoFilter ref="C122:K42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103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Stavební úpravy a nástavba v objektu č.p. 93, Náměstí 93, Rožďalovice - II. etapa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3748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26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26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34</v>
      </c>
      <c r="E30" s="39"/>
      <c r="F30" s="39"/>
      <c r="G30" s="39"/>
      <c r="H30" s="39"/>
      <c r="I30" s="39"/>
      <c r="J30" s="152">
        <f>ROUND(J127,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36</v>
      </c>
      <c r="G32" s="39"/>
      <c r="H32" s="39"/>
      <c r="I32" s="153" t="s">
        <v>35</v>
      </c>
      <c r="J32" s="15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38</v>
      </c>
      <c r="E33" s="141" t="s">
        <v>39</v>
      </c>
      <c r="F33" s="155">
        <f>ROUND((SUM(BE127:BE464)),  2)</f>
        <v>0</v>
      </c>
      <c r="G33" s="39"/>
      <c r="H33" s="39"/>
      <c r="I33" s="156">
        <v>0.20999999999999999</v>
      </c>
      <c r="J33" s="155">
        <f>ROUND(((SUM(BE127:BE464))*I33),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40</v>
      </c>
      <c r="F34" s="155">
        <f>ROUND((SUM(BF127:BF464)),  2)</f>
        <v>0</v>
      </c>
      <c r="G34" s="39"/>
      <c r="H34" s="39"/>
      <c r="I34" s="156">
        <v>0.12</v>
      </c>
      <c r="J34" s="155">
        <f>ROUND(((SUM(BF127:BF464))*I34),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41</v>
      </c>
      <c r="F35" s="155">
        <f>ROUND((SUM(BG127:BG464)),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42</v>
      </c>
      <c r="F36" s="155">
        <f>ROUND((SUM(BH127:BH464)),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43</v>
      </c>
      <c r="F37" s="155">
        <f>ROUND((SUM(BI127:BI464)),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44</v>
      </c>
      <c r="E39" s="159"/>
      <c r="F39" s="159"/>
      <c r="G39" s="160" t="s">
        <v>45</v>
      </c>
      <c r="H39" s="161" t="s">
        <v>46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47</v>
      </c>
      <c r="E50" s="165"/>
      <c r="F50" s="165"/>
      <c r="G50" s="164" t="s">
        <v>48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49</v>
      </c>
      <c r="E61" s="167"/>
      <c r="F61" s="168" t="s">
        <v>50</v>
      </c>
      <c r="G61" s="166" t="s">
        <v>49</v>
      </c>
      <c r="H61" s="167"/>
      <c r="I61" s="167"/>
      <c r="J61" s="169" t="s">
        <v>50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51</v>
      </c>
      <c r="E65" s="170"/>
      <c r="F65" s="170"/>
      <c r="G65" s="164" t="s">
        <v>52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49</v>
      </c>
      <c r="E76" s="167"/>
      <c r="F76" s="168" t="s">
        <v>50</v>
      </c>
      <c r="G76" s="166" t="s">
        <v>49</v>
      </c>
      <c r="H76" s="167"/>
      <c r="I76" s="167"/>
      <c r="J76" s="169" t="s">
        <v>50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Stavební úpravy a nástavba v objektu č.p. 93, Náměstí 93, Rožďalovice - II. etapa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05 - Elektro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Rožďalovice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107</v>
      </c>
      <c r="D94" s="177"/>
      <c r="E94" s="177"/>
      <c r="F94" s="177"/>
      <c r="G94" s="177"/>
      <c r="H94" s="177"/>
      <c r="I94" s="177"/>
      <c r="J94" s="178" t="s">
        <v>108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109</v>
      </c>
      <c r="D96" s="41"/>
      <c r="E96" s="41"/>
      <c r="F96" s="41"/>
      <c r="G96" s="41"/>
      <c r="H96" s="41"/>
      <c r="I96" s="41"/>
      <c r="J96" s="111">
        <f>J127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110</v>
      </c>
    </row>
    <row r="97" s="9" customFormat="1" ht="24.96" customHeight="1">
      <c r="A97" s="9"/>
      <c r="B97" s="180"/>
      <c r="C97" s="181"/>
      <c r="D97" s="182" t="s">
        <v>3749</v>
      </c>
      <c r="E97" s="183"/>
      <c r="F97" s="183"/>
      <c r="G97" s="183"/>
      <c r="H97" s="183"/>
      <c r="I97" s="183"/>
      <c r="J97" s="184">
        <f>J128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3750</v>
      </c>
      <c r="E98" s="183"/>
      <c r="F98" s="183"/>
      <c r="G98" s="183"/>
      <c r="H98" s="183"/>
      <c r="I98" s="183"/>
      <c r="J98" s="184">
        <f>J171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3751</v>
      </c>
      <c r="E99" s="183"/>
      <c r="F99" s="183"/>
      <c r="G99" s="183"/>
      <c r="H99" s="183"/>
      <c r="I99" s="183"/>
      <c r="J99" s="184">
        <f>J188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3752</v>
      </c>
      <c r="E100" s="183"/>
      <c r="F100" s="183"/>
      <c r="G100" s="183"/>
      <c r="H100" s="183"/>
      <c r="I100" s="183"/>
      <c r="J100" s="184">
        <f>J227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0"/>
      <c r="C101" s="181"/>
      <c r="D101" s="182" t="s">
        <v>3753</v>
      </c>
      <c r="E101" s="183"/>
      <c r="F101" s="183"/>
      <c r="G101" s="183"/>
      <c r="H101" s="183"/>
      <c r="I101" s="183"/>
      <c r="J101" s="184">
        <f>J246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0"/>
      <c r="C102" s="181"/>
      <c r="D102" s="182" t="s">
        <v>3754</v>
      </c>
      <c r="E102" s="183"/>
      <c r="F102" s="183"/>
      <c r="G102" s="183"/>
      <c r="H102" s="183"/>
      <c r="I102" s="183"/>
      <c r="J102" s="184">
        <f>J317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0"/>
      <c r="C103" s="181"/>
      <c r="D103" s="182" t="s">
        <v>3755</v>
      </c>
      <c r="E103" s="183"/>
      <c r="F103" s="183"/>
      <c r="G103" s="183"/>
      <c r="H103" s="183"/>
      <c r="I103" s="183"/>
      <c r="J103" s="184">
        <f>J372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0"/>
      <c r="C104" s="181"/>
      <c r="D104" s="182" t="s">
        <v>3756</v>
      </c>
      <c r="E104" s="183"/>
      <c r="F104" s="183"/>
      <c r="G104" s="183"/>
      <c r="H104" s="183"/>
      <c r="I104" s="183"/>
      <c r="J104" s="184">
        <f>J393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80"/>
      <c r="C105" s="181"/>
      <c r="D105" s="182" t="s">
        <v>3757</v>
      </c>
      <c r="E105" s="183"/>
      <c r="F105" s="183"/>
      <c r="G105" s="183"/>
      <c r="H105" s="183"/>
      <c r="I105" s="183"/>
      <c r="J105" s="184">
        <f>J402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80"/>
      <c r="C106" s="181"/>
      <c r="D106" s="182" t="s">
        <v>3758</v>
      </c>
      <c r="E106" s="183"/>
      <c r="F106" s="183"/>
      <c r="G106" s="183"/>
      <c r="H106" s="183"/>
      <c r="I106" s="183"/>
      <c r="J106" s="184">
        <f>J413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80"/>
      <c r="C107" s="181"/>
      <c r="D107" s="182" t="s">
        <v>3098</v>
      </c>
      <c r="E107" s="183"/>
      <c r="F107" s="183"/>
      <c r="G107" s="183"/>
      <c r="H107" s="183"/>
      <c r="I107" s="183"/>
      <c r="J107" s="184">
        <f>J460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146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6.25" customHeight="1">
      <c r="A117" s="39"/>
      <c r="B117" s="40"/>
      <c r="C117" s="41"/>
      <c r="D117" s="41"/>
      <c r="E117" s="175" t="str">
        <f>E7</f>
        <v>Stavební úpravy a nástavba v objektu č.p. 93, Náměstí 93, Rožďalovice - II. etapa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104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E9</f>
        <v>05 - Elektro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F12</f>
        <v>Rožďalovice</v>
      </c>
      <c r="G121" s="41"/>
      <c r="H121" s="41"/>
      <c r="I121" s="33" t="s">
        <v>22</v>
      </c>
      <c r="J121" s="80" t="str">
        <f>IF(J12="","",J12)</f>
        <v>14. 3. 2025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E15</f>
        <v xml:space="preserve"> </v>
      </c>
      <c r="G123" s="41"/>
      <c r="H123" s="41"/>
      <c r="I123" s="33" t="s">
        <v>30</v>
      </c>
      <c r="J123" s="37" t="str">
        <f>E21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28</v>
      </c>
      <c r="D124" s="41"/>
      <c r="E124" s="41"/>
      <c r="F124" s="28" t="str">
        <f>IF(E18="","",E18)</f>
        <v>Vyplň údaj</v>
      </c>
      <c r="G124" s="41"/>
      <c r="H124" s="41"/>
      <c r="I124" s="33" t="s">
        <v>32</v>
      </c>
      <c r="J124" s="37" t="str">
        <f>E24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192"/>
      <c r="B126" s="193"/>
      <c r="C126" s="194" t="s">
        <v>147</v>
      </c>
      <c r="D126" s="195" t="s">
        <v>59</v>
      </c>
      <c r="E126" s="195" t="s">
        <v>55</v>
      </c>
      <c r="F126" s="195" t="s">
        <v>56</v>
      </c>
      <c r="G126" s="195" t="s">
        <v>148</v>
      </c>
      <c r="H126" s="195" t="s">
        <v>149</v>
      </c>
      <c r="I126" s="195" t="s">
        <v>150</v>
      </c>
      <c r="J126" s="196" t="s">
        <v>108</v>
      </c>
      <c r="K126" s="197" t="s">
        <v>151</v>
      </c>
      <c r="L126" s="198"/>
      <c r="M126" s="101" t="s">
        <v>1</v>
      </c>
      <c r="N126" s="102" t="s">
        <v>38</v>
      </c>
      <c r="O126" s="102" t="s">
        <v>152</v>
      </c>
      <c r="P126" s="102" t="s">
        <v>153</v>
      </c>
      <c r="Q126" s="102" t="s">
        <v>154</v>
      </c>
      <c r="R126" s="102" t="s">
        <v>155</v>
      </c>
      <c r="S126" s="102" t="s">
        <v>156</v>
      </c>
      <c r="T126" s="103" t="s">
        <v>157</v>
      </c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</row>
    <row r="127" s="2" customFormat="1" ht="22.8" customHeight="1">
      <c r="A127" s="39"/>
      <c r="B127" s="40"/>
      <c r="C127" s="108" t="s">
        <v>158</v>
      </c>
      <c r="D127" s="41"/>
      <c r="E127" s="41"/>
      <c r="F127" s="41"/>
      <c r="G127" s="41"/>
      <c r="H127" s="41"/>
      <c r="I127" s="41"/>
      <c r="J127" s="199">
        <f>BK127</f>
        <v>0</v>
      </c>
      <c r="K127" s="41"/>
      <c r="L127" s="45"/>
      <c r="M127" s="104"/>
      <c r="N127" s="200"/>
      <c r="O127" s="105"/>
      <c r="P127" s="201">
        <f>P128+P171+P188+P227+P246+P317+P372+P393+P402+P413+P460</f>
        <v>0</v>
      </c>
      <c r="Q127" s="105"/>
      <c r="R127" s="201">
        <f>R128+R171+R188+R227+R246+R317+R372+R393+R402+R413+R460</f>
        <v>0</v>
      </c>
      <c r="S127" s="105"/>
      <c r="T127" s="202">
        <f>T128+T171+T188+T227+T246+T317+T372+T393+T402+T413+T460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73</v>
      </c>
      <c r="AU127" s="18" t="s">
        <v>110</v>
      </c>
      <c r="BK127" s="203">
        <f>BK128+BK171+BK188+BK227+BK246+BK317+BK372+BK393+BK402+BK413+BK460</f>
        <v>0</v>
      </c>
    </row>
    <row r="128" s="12" customFormat="1" ht="25.92" customHeight="1">
      <c r="A128" s="12"/>
      <c r="B128" s="204"/>
      <c r="C128" s="205"/>
      <c r="D128" s="206" t="s">
        <v>73</v>
      </c>
      <c r="E128" s="207" t="s">
        <v>79</v>
      </c>
      <c r="F128" s="207" t="s">
        <v>3759</v>
      </c>
      <c r="G128" s="205"/>
      <c r="H128" s="205"/>
      <c r="I128" s="208"/>
      <c r="J128" s="209">
        <f>BK128</f>
        <v>0</v>
      </c>
      <c r="K128" s="205"/>
      <c r="L128" s="210"/>
      <c r="M128" s="211"/>
      <c r="N128" s="212"/>
      <c r="O128" s="212"/>
      <c r="P128" s="213">
        <f>SUM(P129:P170)</f>
        <v>0</v>
      </c>
      <c r="Q128" s="212"/>
      <c r="R128" s="213">
        <f>SUM(R129:R170)</f>
        <v>0</v>
      </c>
      <c r="S128" s="212"/>
      <c r="T128" s="214">
        <f>SUM(T129:T170)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5" t="s">
        <v>82</v>
      </c>
      <c r="AT128" s="216" t="s">
        <v>73</v>
      </c>
      <c r="AU128" s="216" t="s">
        <v>74</v>
      </c>
      <c r="AY128" s="215" t="s">
        <v>161</v>
      </c>
      <c r="BK128" s="217">
        <f>SUM(BK129:BK170)</f>
        <v>0</v>
      </c>
    </row>
    <row r="129" s="2" customFormat="1" ht="24.15" customHeight="1">
      <c r="A129" s="39"/>
      <c r="B129" s="40"/>
      <c r="C129" s="220" t="s">
        <v>82</v>
      </c>
      <c r="D129" s="220" t="s">
        <v>163</v>
      </c>
      <c r="E129" s="221" t="s">
        <v>3760</v>
      </c>
      <c r="F129" s="222" t="s">
        <v>3761</v>
      </c>
      <c r="G129" s="223" t="s">
        <v>379</v>
      </c>
      <c r="H129" s="224">
        <v>1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39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167</v>
      </c>
      <c r="AT129" s="232" t="s">
        <v>163</v>
      </c>
      <c r="AU129" s="232" t="s">
        <v>82</v>
      </c>
      <c r="AY129" s="18" t="s">
        <v>161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82</v>
      </c>
      <c r="BK129" s="233">
        <f>ROUND(I129*H129,2)</f>
        <v>0</v>
      </c>
      <c r="BL129" s="18" t="s">
        <v>167</v>
      </c>
      <c r="BM129" s="232" t="s">
        <v>3762</v>
      </c>
    </row>
    <row r="130" s="2" customFormat="1">
      <c r="A130" s="39"/>
      <c r="B130" s="40"/>
      <c r="C130" s="41"/>
      <c r="D130" s="234" t="s">
        <v>169</v>
      </c>
      <c r="E130" s="41"/>
      <c r="F130" s="235" t="s">
        <v>3763</v>
      </c>
      <c r="G130" s="41"/>
      <c r="H130" s="41"/>
      <c r="I130" s="236"/>
      <c r="J130" s="41"/>
      <c r="K130" s="41"/>
      <c r="L130" s="45"/>
      <c r="M130" s="237"/>
      <c r="N130" s="238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169</v>
      </c>
      <c r="AU130" s="18" t="s">
        <v>82</v>
      </c>
    </row>
    <row r="131" s="2" customFormat="1" ht="24.15" customHeight="1">
      <c r="A131" s="39"/>
      <c r="B131" s="40"/>
      <c r="C131" s="220" t="s">
        <v>84</v>
      </c>
      <c r="D131" s="220" t="s">
        <v>163</v>
      </c>
      <c r="E131" s="221" t="s">
        <v>3764</v>
      </c>
      <c r="F131" s="222" t="s">
        <v>3765</v>
      </c>
      <c r="G131" s="223" t="s">
        <v>2861</v>
      </c>
      <c r="H131" s="224">
        <v>2</v>
      </c>
      <c r="I131" s="225"/>
      <c r="J131" s="226">
        <f>ROUND(I131*H131,2)</f>
        <v>0</v>
      </c>
      <c r="K131" s="227"/>
      <c r="L131" s="45"/>
      <c r="M131" s="228" t="s">
        <v>1</v>
      </c>
      <c r="N131" s="229" t="s">
        <v>39</v>
      </c>
      <c r="O131" s="92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2" t="s">
        <v>167</v>
      </c>
      <c r="AT131" s="232" t="s">
        <v>163</v>
      </c>
      <c r="AU131" s="232" t="s">
        <v>82</v>
      </c>
      <c r="AY131" s="18" t="s">
        <v>161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8" t="s">
        <v>82</v>
      </c>
      <c r="BK131" s="233">
        <f>ROUND(I131*H131,2)</f>
        <v>0</v>
      </c>
      <c r="BL131" s="18" t="s">
        <v>167</v>
      </c>
      <c r="BM131" s="232" t="s">
        <v>3766</v>
      </c>
    </row>
    <row r="132" s="2" customFormat="1">
      <c r="A132" s="39"/>
      <c r="B132" s="40"/>
      <c r="C132" s="41"/>
      <c r="D132" s="234" t="s">
        <v>169</v>
      </c>
      <c r="E132" s="41"/>
      <c r="F132" s="235" t="s">
        <v>3765</v>
      </c>
      <c r="G132" s="41"/>
      <c r="H132" s="41"/>
      <c r="I132" s="236"/>
      <c r="J132" s="41"/>
      <c r="K132" s="41"/>
      <c r="L132" s="45"/>
      <c r="M132" s="237"/>
      <c r="N132" s="238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169</v>
      </c>
      <c r="AU132" s="18" t="s">
        <v>82</v>
      </c>
    </row>
    <row r="133" s="2" customFormat="1" ht="16.5" customHeight="1">
      <c r="A133" s="39"/>
      <c r="B133" s="40"/>
      <c r="C133" s="220" t="s">
        <v>180</v>
      </c>
      <c r="D133" s="220" t="s">
        <v>163</v>
      </c>
      <c r="E133" s="221" t="s">
        <v>3767</v>
      </c>
      <c r="F133" s="222" t="s">
        <v>3768</v>
      </c>
      <c r="G133" s="223" t="s">
        <v>2861</v>
      </c>
      <c r="H133" s="224">
        <v>1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39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167</v>
      </c>
      <c r="AT133" s="232" t="s">
        <v>163</v>
      </c>
      <c r="AU133" s="232" t="s">
        <v>82</v>
      </c>
      <c r="AY133" s="18" t="s">
        <v>161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82</v>
      </c>
      <c r="BK133" s="233">
        <f>ROUND(I133*H133,2)</f>
        <v>0</v>
      </c>
      <c r="BL133" s="18" t="s">
        <v>167</v>
      </c>
      <c r="BM133" s="232" t="s">
        <v>3769</v>
      </c>
    </row>
    <row r="134" s="2" customFormat="1">
      <c r="A134" s="39"/>
      <c r="B134" s="40"/>
      <c r="C134" s="41"/>
      <c r="D134" s="234" t="s">
        <v>169</v>
      </c>
      <c r="E134" s="41"/>
      <c r="F134" s="235" t="s">
        <v>3768</v>
      </c>
      <c r="G134" s="41"/>
      <c r="H134" s="41"/>
      <c r="I134" s="236"/>
      <c r="J134" s="41"/>
      <c r="K134" s="41"/>
      <c r="L134" s="45"/>
      <c r="M134" s="237"/>
      <c r="N134" s="238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169</v>
      </c>
      <c r="AU134" s="18" t="s">
        <v>82</v>
      </c>
    </row>
    <row r="135" s="2" customFormat="1" ht="24.15" customHeight="1">
      <c r="A135" s="39"/>
      <c r="B135" s="40"/>
      <c r="C135" s="220" t="s">
        <v>167</v>
      </c>
      <c r="D135" s="220" t="s">
        <v>163</v>
      </c>
      <c r="E135" s="221" t="s">
        <v>3770</v>
      </c>
      <c r="F135" s="222" t="s">
        <v>3771</v>
      </c>
      <c r="G135" s="223" t="s">
        <v>2861</v>
      </c>
      <c r="H135" s="224">
        <v>4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39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167</v>
      </c>
      <c r="AT135" s="232" t="s">
        <v>163</v>
      </c>
      <c r="AU135" s="232" t="s">
        <v>82</v>
      </c>
      <c r="AY135" s="18" t="s">
        <v>161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82</v>
      </c>
      <c r="BK135" s="233">
        <f>ROUND(I135*H135,2)</f>
        <v>0</v>
      </c>
      <c r="BL135" s="18" t="s">
        <v>167</v>
      </c>
      <c r="BM135" s="232" t="s">
        <v>3772</v>
      </c>
    </row>
    <row r="136" s="2" customFormat="1">
      <c r="A136" s="39"/>
      <c r="B136" s="40"/>
      <c r="C136" s="41"/>
      <c r="D136" s="234" t="s">
        <v>169</v>
      </c>
      <c r="E136" s="41"/>
      <c r="F136" s="235" t="s">
        <v>3771</v>
      </c>
      <c r="G136" s="41"/>
      <c r="H136" s="41"/>
      <c r="I136" s="236"/>
      <c r="J136" s="41"/>
      <c r="K136" s="41"/>
      <c r="L136" s="45"/>
      <c r="M136" s="237"/>
      <c r="N136" s="238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169</v>
      </c>
      <c r="AU136" s="18" t="s">
        <v>82</v>
      </c>
    </row>
    <row r="137" s="2" customFormat="1" ht="24.15" customHeight="1">
      <c r="A137" s="39"/>
      <c r="B137" s="40"/>
      <c r="C137" s="220" t="s">
        <v>190</v>
      </c>
      <c r="D137" s="220" t="s">
        <v>163</v>
      </c>
      <c r="E137" s="221" t="s">
        <v>3773</v>
      </c>
      <c r="F137" s="222" t="s">
        <v>3774</v>
      </c>
      <c r="G137" s="223" t="s">
        <v>2861</v>
      </c>
      <c r="H137" s="224">
        <v>16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39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167</v>
      </c>
      <c r="AT137" s="232" t="s">
        <v>163</v>
      </c>
      <c r="AU137" s="232" t="s">
        <v>82</v>
      </c>
      <c r="AY137" s="18" t="s">
        <v>161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82</v>
      </c>
      <c r="BK137" s="233">
        <f>ROUND(I137*H137,2)</f>
        <v>0</v>
      </c>
      <c r="BL137" s="18" t="s">
        <v>167</v>
      </c>
      <c r="BM137" s="232" t="s">
        <v>3775</v>
      </c>
    </row>
    <row r="138" s="2" customFormat="1">
      <c r="A138" s="39"/>
      <c r="B138" s="40"/>
      <c r="C138" s="41"/>
      <c r="D138" s="234" t="s">
        <v>169</v>
      </c>
      <c r="E138" s="41"/>
      <c r="F138" s="235" t="s">
        <v>3774</v>
      </c>
      <c r="G138" s="41"/>
      <c r="H138" s="41"/>
      <c r="I138" s="236"/>
      <c r="J138" s="41"/>
      <c r="K138" s="41"/>
      <c r="L138" s="45"/>
      <c r="M138" s="237"/>
      <c r="N138" s="238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169</v>
      </c>
      <c r="AU138" s="18" t="s">
        <v>82</v>
      </c>
    </row>
    <row r="139" s="2" customFormat="1" ht="16.5" customHeight="1">
      <c r="A139" s="39"/>
      <c r="B139" s="40"/>
      <c r="C139" s="220" t="s">
        <v>197</v>
      </c>
      <c r="D139" s="220" t="s">
        <v>163</v>
      </c>
      <c r="E139" s="221" t="s">
        <v>3776</v>
      </c>
      <c r="F139" s="222" t="s">
        <v>3777</v>
      </c>
      <c r="G139" s="223" t="s">
        <v>2861</v>
      </c>
      <c r="H139" s="224">
        <v>3</v>
      </c>
      <c r="I139" s="225"/>
      <c r="J139" s="226">
        <f>ROUND(I139*H139,2)</f>
        <v>0</v>
      </c>
      <c r="K139" s="227"/>
      <c r="L139" s="45"/>
      <c r="M139" s="228" t="s">
        <v>1</v>
      </c>
      <c r="N139" s="229" t="s">
        <v>39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167</v>
      </c>
      <c r="AT139" s="232" t="s">
        <v>163</v>
      </c>
      <c r="AU139" s="232" t="s">
        <v>82</v>
      </c>
      <c r="AY139" s="18" t="s">
        <v>161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82</v>
      </c>
      <c r="BK139" s="233">
        <f>ROUND(I139*H139,2)</f>
        <v>0</v>
      </c>
      <c r="BL139" s="18" t="s">
        <v>167</v>
      </c>
      <c r="BM139" s="232" t="s">
        <v>3778</v>
      </c>
    </row>
    <row r="140" s="2" customFormat="1">
      <c r="A140" s="39"/>
      <c r="B140" s="40"/>
      <c r="C140" s="41"/>
      <c r="D140" s="234" t="s">
        <v>169</v>
      </c>
      <c r="E140" s="41"/>
      <c r="F140" s="235" t="s">
        <v>3777</v>
      </c>
      <c r="G140" s="41"/>
      <c r="H140" s="41"/>
      <c r="I140" s="236"/>
      <c r="J140" s="41"/>
      <c r="K140" s="41"/>
      <c r="L140" s="45"/>
      <c r="M140" s="237"/>
      <c r="N140" s="238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169</v>
      </c>
      <c r="AU140" s="18" t="s">
        <v>82</v>
      </c>
    </row>
    <row r="141" s="2" customFormat="1" ht="16.5" customHeight="1">
      <c r="A141" s="39"/>
      <c r="B141" s="40"/>
      <c r="C141" s="220" t="s">
        <v>204</v>
      </c>
      <c r="D141" s="220" t="s">
        <v>163</v>
      </c>
      <c r="E141" s="221" t="s">
        <v>3779</v>
      </c>
      <c r="F141" s="222" t="s">
        <v>3780</v>
      </c>
      <c r="G141" s="223" t="s">
        <v>2861</v>
      </c>
      <c r="H141" s="224">
        <v>1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39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167</v>
      </c>
      <c r="AT141" s="232" t="s">
        <v>163</v>
      </c>
      <c r="AU141" s="232" t="s">
        <v>82</v>
      </c>
      <c r="AY141" s="18" t="s">
        <v>161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82</v>
      </c>
      <c r="BK141" s="233">
        <f>ROUND(I141*H141,2)</f>
        <v>0</v>
      </c>
      <c r="BL141" s="18" t="s">
        <v>167</v>
      </c>
      <c r="BM141" s="232" t="s">
        <v>3781</v>
      </c>
    </row>
    <row r="142" s="2" customFormat="1">
      <c r="A142" s="39"/>
      <c r="B142" s="40"/>
      <c r="C142" s="41"/>
      <c r="D142" s="234" t="s">
        <v>169</v>
      </c>
      <c r="E142" s="41"/>
      <c r="F142" s="235" t="s">
        <v>3780</v>
      </c>
      <c r="G142" s="41"/>
      <c r="H142" s="41"/>
      <c r="I142" s="236"/>
      <c r="J142" s="41"/>
      <c r="K142" s="41"/>
      <c r="L142" s="45"/>
      <c r="M142" s="237"/>
      <c r="N142" s="238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169</v>
      </c>
      <c r="AU142" s="18" t="s">
        <v>82</v>
      </c>
    </row>
    <row r="143" s="2" customFormat="1" ht="16.5" customHeight="1">
      <c r="A143" s="39"/>
      <c r="B143" s="40"/>
      <c r="C143" s="220" t="s">
        <v>209</v>
      </c>
      <c r="D143" s="220" t="s">
        <v>163</v>
      </c>
      <c r="E143" s="221" t="s">
        <v>3782</v>
      </c>
      <c r="F143" s="222" t="s">
        <v>3783</v>
      </c>
      <c r="G143" s="223" t="s">
        <v>2861</v>
      </c>
      <c r="H143" s="224">
        <v>1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39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167</v>
      </c>
      <c r="AT143" s="232" t="s">
        <v>163</v>
      </c>
      <c r="AU143" s="232" t="s">
        <v>82</v>
      </c>
      <c r="AY143" s="18" t="s">
        <v>161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82</v>
      </c>
      <c r="BK143" s="233">
        <f>ROUND(I143*H143,2)</f>
        <v>0</v>
      </c>
      <c r="BL143" s="18" t="s">
        <v>167</v>
      </c>
      <c r="BM143" s="232" t="s">
        <v>3784</v>
      </c>
    </row>
    <row r="144" s="2" customFormat="1">
      <c r="A144" s="39"/>
      <c r="B144" s="40"/>
      <c r="C144" s="41"/>
      <c r="D144" s="234" t="s">
        <v>169</v>
      </c>
      <c r="E144" s="41"/>
      <c r="F144" s="235" t="s">
        <v>3783</v>
      </c>
      <c r="G144" s="41"/>
      <c r="H144" s="41"/>
      <c r="I144" s="236"/>
      <c r="J144" s="41"/>
      <c r="K144" s="41"/>
      <c r="L144" s="45"/>
      <c r="M144" s="237"/>
      <c r="N144" s="238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169</v>
      </c>
      <c r="AU144" s="18" t="s">
        <v>82</v>
      </c>
    </row>
    <row r="145" s="2" customFormat="1" ht="16.5" customHeight="1">
      <c r="A145" s="39"/>
      <c r="B145" s="40"/>
      <c r="C145" s="220" t="s">
        <v>214</v>
      </c>
      <c r="D145" s="220" t="s">
        <v>163</v>
      </c>
      <c r="E145" s="221" t="s">
        <v>3785</v>
      </c>
      <c r="F145" s="222" t="s">
        <v>3786</v>
      </c>
      <c r="G145" s="223" t="s">
        <v>2861</v>
      </c>
      <c r="H145" s="224">
        <v>5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39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167</v>
      </c>
      <c r="AT145" s="232" t="s">
        <v>163</v>
      </c>
      <c r="AU145" s="232" t="s">
        <v>82</v>
      </c>
      <c r="AY145" s="18" t="s">
        <v>161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82</v>
      </c>
      <c r="BK145" s="233">
        <f>ROUND(I145*H145,2)</f>
        <v>0</v>
      </c>
      <c r="BL145" s="18" t="s">
        <v>167</v>
      </c>
      <c r="BM145" s="232" t="s">
        <v>3787</v>
      </c>
    </row>
    <row r="146" s="2" customFormat="1">
      <c r="A146" s="39"/>
      <c r="B146" s="40"/>
      <c r="C146" s="41"/>
      <c r="D146" s="234" t="s">
        <v>169</v>
      </c>
      <c r="E146" s="41"/>
      <c r="F146" s="235" t="s">
        <v>3786</v>
      </c>
      <c r="G146" s="41"/>
      <c r="H146" s="41"/>
      <c r="I146" s="236"/>
      <c r="J146" s="41"/>
      <c r="K146" s="41"/>
      <c r="L146" s="45"/>
      <c r="M146" s="237"/>
      <c r="N146" s="238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169</v>
      </c>
      <c r="AU146" s="18" t="s">
        <v>82</v>
      </c>
    </row>
    <row r="147" s="2" customFormat="1" ht="16.5" customHeight="1">
      <c r="A147" s="39"/>
      <c r="B147" s="40"/>
      <c r="C147" s="220" t="s">
        <v>218</v>
      </c>
      <c r="D147" s="220" t="s">
        <v>163</v>
      </c>
      <c r="E147" s="221" t="s">
        <v>3788</v>
      </c>
      <c r="F147" s="222" t="s">
        <v>3789</v>
      </c>
      <c r="G147" s="223" t="s">
        <v>2861</v>
      </c>
      <c r="H147" s="224">
        <v>2</v>
      </c>
      <c r="I147" s="225"/>
      <c r="J147" s="226">
        <f>ROUND(I147*H147,2)</f>
        <v>0</v>
      </c>
      <c r="K147" s="227"/>
      <c r="L147" s="45"/>
      <c r="M147" s="228" t="s">
        <v>1</v>
      </c>
      <c r="N147" s="229" t="s">
        <v>39</v>
      </c>
      <c r="O147" s="92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2" t="s">
        <v>167</v>
      </c>
      <c r="AT147" s="232" t="s">
        <v>163</v>
      </c>
      <c r="AU147" s="232" t="s">
        <v>82</v>
      </c>
      <c r="AY147" s="18" t="s">
        <v>161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8" t="s">
        <v>82</v>
      </c>
      <c r="BK147" s="233">
        <f>ROUND(I147*H147,2)</f>
        <v>0</v>
      </c>
      <c r="BL147" s="18" t="s">
        <v>167</v>
      </c>
      <c r="BM147" s="232" t="s">
        <v>3790</v>
      </c>
    </row>
    <row r="148" s="2" customFormat="1">
      <c r="A148" s="39"/>
      <c r="B148" s="40"/>
      <c r="C148" s="41"/>
      <c r="D148" s="234" t="s">
        <v>169</v>
      </c>
      <c r="E148" s="41"/>
      <c r="F148" s="235" t="s">
        <v>3789</v>
      </c>
      <c r="G148" s="41"/>
      <c r="H148" s="41"/>
      <c r="I148" s="236"/>
      <c r="J148" s="41"/>
      <c r="K148" s="41"/>
      <c r="L148" s="45"/>
      <c r="M148" s="237"/>
      <c r="N148" s="238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169</v>
      </c>
      <c r="AU148" s="18" t="s">
        <v>82</v>
      </c>
    </row>
    <row r="149" s="2" customFormat="1" ht="16.5" customHeight="1">
      <c r="A149" s="39"/>
      <c r="B149" s="40"/>
      <c r="C149" s="220" t="s">
        <v>224</v>
      </c>
      <c r="D149" s="220" t="s">
        <v>163</v>
      </c>
      <c r="E149" s="221" t="s">
        <v>3791</v>
      </c>
      <c r="F149" s="222" t="s">
        <v>3792</v>
      </c>
      <c r="G149" s="223" t="s">
        <v>2861</v>
      </c>
      <c r="H149" s="224">
        <v>4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39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167</v>
      </c>
      <c r="AT149" s="232" t="s">
        <v>163</v>
      </c>
      <c r="AU149" s="232" t="s">
        <v>82</v>
      </c>
      <c r="AY149" s="18" t="s">
        <v>161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82</v>
      </c>
      <c r="BK149" s="233">
        <f>ROUND(I149*H149,2)</f>
        <v>0</v>
      </c>
      <c r="BL149" s="18" t="s">
        <v>167</v>
      </c>
      <c r="BM149" s="232" t="s">
        <v>3793</v>
      </c>
    </row>
    <row r="150" s="2" customFormat="1">
      <c r="A150" s="39"/>
      <c r="B150" s="40"/>
      <c r="C150" s="41"/>
      <c r="D150" s="234" t="s">
        <v>169</v>
      </c>
      <c r="E150" s="41"/>
      <c r="F150" s="235" t="s">
        <v>3792</v>
      </c>
      <c r="G150" s="41"/>
      <c r="H150" s="41"/>
      <c r="I150" s="236"/>
      <c r="J150" s="41"/>
      <c r="K150" s="41"/>
      <c r="L150" s="45"/>
      <c r="M150" s="237"/>
      <c r="N150" s="238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169</v>
      </c>
      <c r="AU150" s="18" t="s">
        <v>82</v>
      </c>
    </row>
    <row r="151" s="2" customFormat="1" ht="16.5" customHeight="1">
      <c r="A151" s="39"/>
      <c r="B151" s="40"/>
      <c r="C151" s="220" t="s">
        <v>8</v>
      </c>
      <c r="D151" s="220" t="s">
        <v>163</v>
      </c>
      <c r="E151" s="221" t="s">
        <v>3794</v>
      </c>
      <c r="F151" s="222" t="s">
        <v>3795</v>
      </c>
      <c r="G151" s="223" t="s">
        <v>2861</v>
      </c>
      <c r="H151" s="224">
        <v>11</v>
      </c>
      <c r="I151" s="225"/>
      <c r="J151" s="226">
        <f>ROUND(I151*H151,2)</f>
        <v>0</v>
      </c>
      <c r="K151" s="227"/>
      <c r="L151" s="45"/>
      <c r="M151" s="228" t="s">
        <v>1</v>
      </c>
      <c r="N151" s="229" t="s">
        <v>39</v>
      </c>
      <c r="O151" s="92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167</v>
      </c>
      <c r="AT151" s="232" t="s">
        <v>163</v>
      </c>
      <c r="AU151" s="232" t="s">
        <v>82</v>
      </c>
      <c r="AY151" s="18" t="s">
        <v>161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82</v>
      </c>
      <c r="BK151" s="233">
        <f>ROUND(I151*H151,2)</f>
        <v>0</v>
      </c>
      <c r="BL151" s="18" t="s">
        <v>167</v>
      </c>
      <c r="BM151" s="232" t="s">
        <v>3796</v>
      </c>
    </row>
    <row r="152" s="2" customFormat="1">
      <c r="A152" s="39"/>
      <c r="B152" s="40"/>
      <c r="C152" s="41"/>
      <c r="D152" s="234" t="s">
        <v>169</v>
      </c>
      <c r="E152" s="41"/>
      <c r="F152" s="235" t="s">
        <v>3795</v>
      </c>
      <c r="G152" s="41"/>
      <c r="H152" s="41"/>
      <c r="I152" s="236"/>
      <c r="J152" s="41"/>
      <c r="K152" s="41"/>
      <c r="L152" s="45"/>
      <c r="M152" s="237"/>
      <c r="N152" s="238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169</v>
      </c>
      <c r="AU152" s="18" t="s">
        <v>82</v>
      </c>
    </row>
    <row r="153" s="2" customFormat="1" ht="16.5" customHeight="1">
      <c r="A153" s="39"/>
      <c r="B153" s="40"/>
      <c r="C153" s="220" t="s">
        <v>236</v>
      </c>
      <c r="D153" s="220" t="s">
        <v>163</v>
      </c>
      <c r="E153" s="221" t="s">
        <v>3797</v>
      </c>
      <c r="F153" s="222" t="s">
        <v>3798</v>
      </c>
      <c r="G153" s="223" t="s">
        <v>2861</v>
      </c>
      <c r="H153" s="224">
        <v>3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39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167</v>
      </c>
      <c r="AT153" s="232" t="s">
        <v>163</v>
      </c>
      <c r="AU153" s="232" t="s">
        <v>82</v>
      </c>
      <c r="AY153" s="18" t="s">
        <v>161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82</v>
      </c>
      <c r="BK153" s="233">
        <f>ROUND(I153*H153,2)</f>
        <v>0</v>
      </c>
      <c r="BL153" s="18" t="s">
        <v>167</v>
      </c>
      <c r="BM153" s="232" t="s">
        <v>3799</v>
      </c>
    </row>
    <row r="154" s="2" customFormat="1">
      <c r="A154" s="39"/>
      <c r="B154" s="40"/>
      <c r="C154" s="41"/>
      <c r="D154" s="234" t="s">
        <v>169</v>
      </c>
      <c r="E154" s="41"/>
      <c r="F154" s="235" t="s">
        <v>3798</v>
      </c>
      <c r="G154" s="41"/>
      <c r="H154" s="41"/>
      <c r="I154" s="236"/>
      <c r="J154" s="41"/>
      <c r="K154" s="41"/>
      <c r="L154" s="45"/>
      <c r="M154" s="237"/>
      <c r="N154" s="238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169</v>
      </c>
      <c r="AU154" s="18" t="s">
        <v>82</v>
      </c>
    </row>
    <row r="155" s="2" customFormat="1" ht="16.5" customHeight="1">
      <c r="A155" s="39"/>
      <c r="B155" s="40"/>
      <c r="C155" s="220" t="s">
        <v>244</v>
      </c>
      <c r="D155" s="220" t="s">
        <v>163</v>
      </c>
      <c r="E155" s="221" t="s">
        <v>3800</v>
      </c>
      <c r="F155" s="222" t="s">
        <v>3801</v>
      </c>
      <c r="G155" s="223" t="s">
        <v>2861</v>
      </c>
      <c r="H155" s="224">
        <v>2</v>
      </c>
      <c r="I155" s="225"/>
      <c r="J155" s="226">
        <f>ROUND(I155*H155,2)</f>
        <v>0</v>
      </c>
      <c r="K155" s="227"/>
      <c r="L155" s="45"/>
      <c r="M155" s="228" t="s">
        <v>1</v>
      </c>
      <c r="N155" s="229" t="s">
        <v>39</v>
      </c>
      <c r="O155" s="92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167</v>
      </c>
      <c r="AT155" s="232" t="s">
        <v>163</v>
      </c>
      <c r="AU155" s="232" t="s">
        <v>82</v>
      </c>
      <c r="AY155" s="18" t="s">
        <v>161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82</v>
      </c>
      <c r="BK155" s="233">
        <f>ROUND(I155*H155,2)</f>
        <v>0</v>
      </c>
      <c r="BL155" s="18" t="s">
        <v>167</v>
      </c>
      <c r="BM155" s="232" t="s">
        <v>3802</v>
      </c>
    </row>
    <row r="156" s="2" customFormat="1">
      <c r="A156" s="39"/>
      <c r="B156" s="40"/>
      <c r="C156" s="41"/>
      <c r="D156" s="234" t="s">
        <v>169</v>
      </c>
      <c r="E156" s="41"/>
      <c r="F156" s="235" t="s">
        <v>3801</v>
      </c>
      <c r="G156" s="41"/>
      <c r="H156" s="41"/>
      <c r="I156" s="236"/>
      <c r="J156" s="41"/>
      <c r="K156" s="41"/>
      <c r="L156" s="45"/>
      <c r="M156" s="237"/>
      <c r="N156" s="238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169</v>
      </c>
      <c r="AU156" s="18" t="s">
        <v>82</v>
      </c>
    </row>
    <row r="157" s="2" customFormat="1" ht="16.5" customHeight="1">
      <c r="A157" s="39"/>
      <c r="B157" s="40"/>
      <c r="C157" s="220" t="s">
        <v>249</v>
      </c>
      <c r="D157" s="220" t="s">
        <v>163</v>
      </c>
      <c r="E157" s="221" t="s">
        <v>3803</v>
      </c>
      <c r="F157" s="222" t="s">
        <v>3804</v>
      </c>
      <c r="G157" s="223" t="s">
        <v>2861</v>
      </c>
      <c r="H157" s="224">
        <v>3</v>
      </c>
      <c r="I157" s="225"/>
      <c r="J157" s="226">
        <f>ROUND(I157*H157,2)</f>
        <v>0</v>
      </c>
      <c r="K157" s="227"/>
      <c r="L157" s="45"/>
      <c r="M157" s="228" t="s">
        <v>1</v>
      </c>
      <c r="N157" s="229" t="s">
        <v>39</v>
      </c>
      <c r="O157" s="92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167</v>
      </c>
      <c r="AT157" s="232" t="s">
        <v>163</v>
      </c>
      <c r="AU157" s="232" t="s">
        <v>82</v>
      </c>
      <c r="AY157" s="18" t="s">
        <v>161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82</v>
      </c>
      <c r="BK157" s="233">
        <f>ROUND(I157*H157,2)</f>
        <v>0</v>
      </c>
      <c r="BL157" s="18" t="s">
        <v>167</v>
      </c>
      <c r="BM157" s="232" t="s">
        <v>3805</v>
      </c>
    </row>
    <row r="158" s="2" customFormat="1">
      <c r="A158" s="39"/>
      <c r="B158" s="40"/>
      <c r="C158" s="41"/>
      <c r="D158" s="234" t="s">
        <v>169</v>
      </c>
      <c r="E158" s="41"/>
      <c r="F158" s="235" t="s">
        <v>3804</v>
      </c>
      <c r="G158" s="41"/>
      <c r="H158" s="41"/>
      <c r="I158" s="236"/>
      <c r="J158" s="41"/>
      <c r="K158" s="41"/>
      <c r="L158" s="45"/>
      <c r="M158" s="237"/>
      <c r="N158" s="238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169</v>
      </c>
      <c r="AU158" s="18" t="s">
        <v>82</v>
      </c>
    </row>
    <row r="159" s="2" customFormat="1" ht="16.5" customHeight="1">
      <c r="A159" s="39"/>
      <c r="B159" s="40"/>
      <c r="C159" s="220" t="s">
        <v>259</v>
      </c>
      <c r="D159" s="220" t="s">
        <v>163</v>
      </c>
      <c r="E159" s="221" t="s">
        <v>3806</v>
      </c>
      <c r="F159" s="222" t="s">
        <v>3807</v>
      </c>
      <c r="G159" s="223" t="s">
        <v>2861</v>
      </c>
      <c r="H159" s="224">
        <v>1</v>
      </c>
      <c r="I159" s="225"/>
      <c r="J159" s="226">
        <f>ROUND(I159*H159,2)</f>
        <v>0</v>
      </c>
      <c r="K159" s="227"/>
      <c r="L159" s="45"/>
      <c r="M159" s="228" t="s">
        <v>1</v>
      </c>
      <c r="N159" s="229" t="s">
        <v>39</v>
      </c>
      <c r="O159" s="92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167</v>
      </c>
      <c r="AT159" s="232" t="s">
        <v>163</v>
      </c>
      <c r="AU159" s="232" t="s">
        <v>82</v>
      </c>
      <c r="AY159" s="18" t="s">
        <v>161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82</v>
      </c>
      <c r="BK159" s="233">
        <f>ROUND(I159*H159,2)</f>
        <v>0</v>
      </c>
      <c r="BL159" s="18" t="s">
        <v>167</v>
      </c>
      <c r="BM159" s="232" t="s">
        <v>3808</v>
      </c>
    </row>
    <row r="160" s="2" customFormat="1">
      <c r="A160" s="39"/>
      <c r="B160" s="40"/>
      <c r="C160" s="41"/>
      <c r="D160" s="234" t="s">
        <v>169</v>
      </c>
      <c r="E160" s="41"/>
      <c r="F160" s="235" t="s">
        <v>3807</v>
      </c>
      <c r="G160" s="41"/>
      <c r="H160" s="41"/>
      <c r="I160" s="236"/>
      <c r="J160" s="41"/>
      <c r="K160" s="41"/>
      <c r="L160" s="45"/>
      <c r="M160" s="237"/>
      <c r="N160" s="238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169</v>
      </c>
      <c r="AU160" s="18" t="s">
        <v>82</v>
      </c>
    </row>
    <row r="161" s="2" customFormat="1" ht="16.5" customHeight="1">
      <c r="A161" s="39"/>
      <c r="B161" s="40"/>
      <c r="C161" s="220" t="s">
        <v>264</v>
      </c>
      <c r="D161" s="220" t="s">
        <v>163</v>
      </c>
      <c r="E161" s="221" t="s">
        <v>3809</v>
      </c>
      <c r="F161" s="222" t="s">
        <v>3810</v>
      </c>
      <c r="G161" s="223" t="s">
        <v>2861</v>
      </c>
      <c r="H161" s="224">
        <v>2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39</v>
      </c>
      <c r="O161" s="92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167</v>
      </c>
      <c r="AT161" s="232" t="s">
        <v>163</v>
      </c>
      <c r="AU161" s="232" t="s">
        <v>82</v>
      </c>
      <c r="AY161" s="18" t="s">
        <v>161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82</v>
      </c>
      <c r="BK161" s="233">
        <f>ROUND(I161*H161,2)</f>
        <v>0</v>
      </c>
      <c r="BL161" s="18" t="s">
        <v>167</v>
      </c>
      <c r="BM161" s="232" t="s">
        <v>3811</v>
      </c>
    </row>
    <row r="162" s="2" customFormat="1">
      <c r="A162" s="39"/>
      <c r="B162" s="40"/>
      <c r="C162" s="41"/>
      <c r="D162" s="234" t="s">
        <v>169</v>
      </c>
      <c r="E162" s="41"/>
      <c r="F162" s="235" t="s">
        <v>3810</v>
      </c>
      <c r="G162" s="41"/>
      <c r="H162" s="41"/>
      <c r="I162" s="236"/>
      <c r="J162" s="41"/>
      <c r="K162" s="41"/>
      <c r="L162" s="45"/>
      <c r="M162" s="237"/>
      <c r="N162" s="238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169</v>
      </c>
      <c r="AU162" s="18" t="s">
        <v>82</v>
      </c>
    </row>
    <row r="163" s="2" customFormat="1" ht="16.5" customHeight="1">
      <c r="A163" s="39"/>
      <c r="B163" s="40"/>
      <c r="C163" s="220" t="s">
        <v>268</v>
      </c>
      <c r="D163" s="220" t="s">
        <v>163</v>
      </c>
      <c r="E163" s="221" t="s">
        <v>3812</v>
      </c>
      <c r="F163" s="222" t="s">
        <v>3813</v>
      </c>
      <c r="G163" s="223" t="s">
        <v>2861</v>
      </c>
      <c r="H163" s="224">
        <v>1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39</v>
      </c>
      <c r="O163" s="92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167</v>
      </c>
      <c r="AT163" s="232" t="s">
        <v>163</v>
      </c>
      <c r="AU163" s="232" t="s">
        <v>82</v>
      </c>
      <c r="AY163" s="18" t="s">
        <v>161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82</v>
      </c>
      <c r="BK163" s="233">
        <f>ROUND(I163*H163,2)</f>
        <v>0</v>
      </c>
      <c r="BL163" s="18" t="s">
        <v>167</v>
      </c>
      <c r="BM163" s="232" t="s">
        <v>3814</v>
      </c>
    </row>
    <row r="164" s="2" customFormat="1">
      <c r="A164" s="39"/>
      <c r="B164" s="40"/>
      <c r="C164" s="41"/>
      <c r="D164" s="234" t="s">
        <v>169</v>
      </c>
      <c r="E164" s="41"/>
      <c r="F164" s="235" t="s">
        <v>3813</v>
      </c>
      <c r="G164" s="41"/>
      <c r="H164" s="41"/>
      <c r="I164" s="236"/>
      <c r="J164" s="41"/>
      <c r="K164" s="41"/>
      <c r="L164" s="45"/>
      <c r="M164" s="237"/>
      <c r="N164" s="238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169</v>
      </c>
      <c r="AU164" s="18" t="s">
        <v>82</v>
      </c>
    </row>
    <row r="165" s="2" customFormat="1" ht="16.5" customHeight="1">
      <c r="A165" s="39"/>
      <c r="B165" s="40"/>
      <c r="C165" s="220" t="s">
        <v>272</v>
      </c>
      <c r="D165" s="220" t="s">
        <v>163</v>
      </c>
      <c r="E165" s="221" t="s">
        <v>3815</v>
      </c>
      <c r="F165" s="222" t="s">
        <v>3816</v>
      </c>
      <c r="G165" s="223" t="s">
        <v>2861</v>
      </c>
      <c r="H165" s="224">
        <v>1</v>
      </c>
      <c r="I165" s="225"/>
      <c r="J165" s="226">
        <f>ROUND(I165*H165,2)</f>
        <v>0</v>
      </c>
      <c r="K165" s="227"/>
      <c r="L165" s="45"/>
      <c r="M165" s="228" t="s">
        <v>1</v>
      </c>
      <c r="N165" s="229" t="s">
        <v>39</v>
      </c>
      <c r="O165" s="92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2" t="s">
        <v>167</v>
      </c>
      <c r="AT165" s="232" t="s">
        <v>163</v>
      </c>
      <c r="AU165" s="232" t="s">
        <v>82</v>
      </c>
      <c r="AY165" s="18" t="s">
        <v>161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8" t="s">
        <v>82</v>
      </c>
      <c r="BK165" s="233">
        <f>ROUND(I165*H165,2)</f>
        <v>0</v>
      </c>
      <c r="BL165" s="18" t="s">
        <v>167</v>
      </c>
      <c r="BM165" s="232" t="s">
        <v>3817</v>
      </c>
    </row>
    <row r="166" s="2" customFormat="1">
      <c r="A166" s="39"/>
      <c r="B166" s="40"/>
      <c r="C166" s="41"/>
      <c r="D166" s="234" t="s">
        <v>169</v>
      </c>
      <c r="E166" s="41"/>
      <c r="F166" s="235" t="s">
        <v>3816</v>
      </c>
      <c r="G166" s="41"/>
      <c r="H166" s="41"/>
      <c r="I166" s="236"/>
      <c r="J166" s="41"/>
      <c r="K166" s="41"/>
      <c r="L166" s="45"/>
      <c r="M166" s="237"/>
      <c r="N166" s="238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169</v>
      </c>
      <c r="AU166" s="18" t="s">
        <v>82</v>
      </c>
    </row>
    <row r="167" s="2" customFormat="1" ht="16.5" customHeight="1">
      <c r="A167" s="39"/>
      <c r="B167" s="40"/>
      <c r="C167" s="220" t="s">
        <v>279</v>
      </c>
      <c r="D167" s="220" t="s">
        <v>163</v>
      </c>
      <c r="E167" s="221" t="s">
        <v>3818</v>
      </c>
      <c r="F167" s="222" t="s">
        <v>3819</v>
      </c>
      <c r="G167" s="223" t="s">
        <v>2861</v>
      </c>
      <c r="H167" s="224">
        <v>2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39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167</v>
      </c>
      <c r="AT167" s="232" t="s">
        <v>163</v>
      </c>
      <c r="AU167" s="232" t="s">
        <v>82</v>
      </c>
      <c r="AY167" s="18" t="s">
        <v>161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82</v>
      </c>
      <c r="BK167" s="233">
        <f>ROUND(I167*H167,2)</f>
        <v>0</v>
      </c>
      <c r="BL167" s="18" t="s">
        <v>167</v>
      </c>
      <c r="BM167" s="232" t="s">
        <v>3820</v>
      </c>
    </row>
    <row r="168" s="2" customFormat="1">
      <c r="A168" s="39"/>
      <c r="B168" s="40"/>
      <c r="C168" s="41"/>
      <c r="D168" s="234" t="s">
        <v>169</v>
      </c>
      <c r="E168" s="41"/>
      <c r="F168" s="235" t="s">
        <v>3819</v>
      </c>
      <c r="G168" s="41"/>
      <c r="H168" s="41"/>
      <c r="I168" s="236"/>
      <c r="J168" s="41"/>
      <c r="K168" s="41"/>
      <c r="L168" s="45"/>
      <c r="M168" s="237"/>
      <c r="N168" s="238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169</v>
      </c>
      <c r="AU168" s="18" t="s">
        <v>82</v>
      </c>
    </row>
    <row r="169" s="2" customFormat="1" ht="16.5" customHeight="1">
      <c r="A169" s="39"/>
      <c r="B169" s="40"/>
      <c r="C169" s="220" t="s">
        <v>7</v>
      </c>
      <c r="D169" s="220" t="s">
        <v>163</v>
      </c>
      <c r="E169" s="221" t="s">
        <v>3821</v>
      </c>
      <c r="F169" s="222" t="s">
        <v>3822</v>
      </c>
      <c r="G169" s="223" t="s">
        <v>2861</v>
      </c>
      <c r="H169" s="224">
        <v>5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39</v>
      </c>
      <c r="O169" s="92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167</v>
      </c>
      <c r="AT169" s="232" t="s">
        <v>163</v>
      </c>
      <c r="AU169" s="232" t="s">
        <v>82</v>
      </c>
      <c r="AY169" s="18" t="s">
        <v>161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82</v>
      </c>
      <c r="BK169" s="233">
        <f>ROUND(I169*H169,2)</f>
        <v>0</v>
      </c>
      <c r="BL169" s="18" t="s">
        <v>167</v>
      </c>
      <c r="BM169" s="232" t="s">
        <v>3823</v>
      </c>
    </row>
    <row r="170" s="2" customFormat="1">
      <c r="A170" s="39"/>
      <c r="B170" s="40"/>
      <c r="C170" s="41"/>
      <c r="D170" s="234" t="s">
        <v>169</v>
      </c>
      <c r="E170" s="41"/>
      <c r="F170" s="235" t="s">
        <v>3822</v>
      </c>
      <c r="G170" s="41"/>
      <c r="H170" s="41"/>
      <c r="I170" s="236"/>
      <c r="J170" s="41"/>
      <c r="K170" s="41"/>
      <c r="L170" s="45"/>
      <c r="M170" s="237"/>
      <c r="N170" s="238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169</v>
      </c>
      <c r="AU170" s="18" t="s">
        <v>82</v>
      </c>
    </row>
    <row r="171" s="12" customFormat="1" ht="25.92" customHeight="1">
      <c r="A171" s="12"/>
      <c r="B171" s="204"/>
      <c r="C171" s="205"/>
      <c r="D171" s="206" t="s">
        <v>73</v>
      </c>
      <c r="E171" s="207" t="s">
        <v>85</v>
      </c>
      <c r="F171" s="207" t="s">
        <v>3824</v>
      </c>
      <c r="G171" s="205"/>
      <c r="H171" s="205"/>
      <c r="I171" s="208"/>
      <c r="J171" s="209">
        <f>BK171</f>
        <v>0</v>
      </c>
      <c r="K171" s="205"/>
      <c r="L171" s="210"/>
      <c r="M171" s="211"/>
      <c r="N171" s="212"/>
      <c r="O171" s="212"/>
      <c r="P171" s="213">
        <f>SUM(P172:P187)</f>
        <v>0</v>
      </c>
      <c r="Q171" s="212"/>
      <c r="R171" s="213">
        <f>SUM(R172:R187)</f>
        <v>0</v>
      </c>
      <c r="S171" s="212"/>
      <c r="T171" s="214">
        <f>SUM(T172:T187)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5" t="s">
        <v>82</v>
      </c>
      <c r="AT171" s="216" t="s">
        <v>73</v>
      </c>
      <c r="AU171" s="216" t="s">
        <v>74</v>
      </c>
      <c r="AY171" s="215" t="s">
        <v>161</v>
      </c>
      <c r="BK171" s="217">
        <f>SUM(BK172:BK187)</f>
        <v>0</v>
      </c>
    </row>
    <row r="172" s="2" customFormat="1" ht="24.15" customHeight="1">
      <c r="A172" s="39"/>
      <c r="B172" s="40"/>
      <c r="C172" s="220" t="s">
        <v>286</v>
      </c>
      <c r="D172" s="220" t="s">
        <v>163</v>
      </c>
      <c r="E172" s="221" t="s">
        <v>3825</v>
      </c>
      <c r="F172" s="222" t="s">
        <v>3826</v>
      </c>
      <c r="G172" s="223" t="s">
        <v>379</v>
      </c>
      <c r="H172" s="224">
        <v>1</v>
      </c>
      <c r="I172" s="225"/>
      <c r="J172" s="226">
        <f>ROUND(I172*H172,2)</f>
        <v>0</v>
      </c>
      <c r="K172" s="227"/>
      <c r="L172" s="45"/>
      <c r="M172" s="228" t="s">
        <v>1</v>
      </c>
      <c r="N172" s="229" t="s">
        <v>39</v>
      </c>
      <c r="O172" s="92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2" t="s">
        <v>167</v>
      </c>
      <c r="AT172" s="232" t="s">
        <v>163</v>
      </c>
      <c r="AU172" s="232" t="s">
        <v>82</v>
      </c>
      <c r="AY172" s="18" t="s">
        <v>161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8" t="s">
        <v>82</v>
      </c>
      <c r="BK172" s="233">
        <f>ROUND(I172*H172,2)</f>
        <v>0</v>
      </c>
      <c r="BL172" s="18" t="s">
        <v>167</v>
      </c>
      <c r="BM172" s="232" t="s">
        <v>3827</v>
      </c>
    </row>
    <row r="173" s="2" customFormat="1">
      <c r="A173" s="39"/>
      <c r="B173" s="40"/>
      <c r="C173" s="41"/>
      <c r="D173" s="234" t="s">
        <v>169</v>
      </c>
      <c r="E173" s="41"/>
      <c r="F173" s="235" t="s">
        <v>3826</v>
      </c>
      <c r="G173" s="41"/>
      <c r="H173" s="41"/>
      <c r="I173" s="236"/>
      <c r="J173" s="41"/>
      <c r="K173" s="41"/>
      <c r="L173" s="45"/>
      <c r="M173" s="237"/>
      <c r="N173" s="238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169</v>
      </c>
      <c r="AU173" s="18" t="s">
        <v>82</v>
      </c>
    </row>
    <row r="174" s="2" customFormat="1" ht="16.5" customHeight="1">
      <c r="A174" s="39"/>
      <c r="B174" s="40"/>
      <c r="C174" s="220" t="s">
        <v>290</v>
      </c>
      <c r="D174" s="220" t="s">
        <v>163</v>
      </c>
      <c r="E174" s="221" t="s">
        <v>3828</v>
      </c>
      <c r="F174" s="222" t="s">
        <v>3829</v>
      </c>
      <c r="G174" s="223" t="s">
        <v>2861</v>
      </c>
      <c r="H174" s="224">
        <v>1</v>
      </c>
      <c r="I174" s="225"/>
      <c r="J174" s="226">
        <f>ROUND(I174*H174,2)</f>
        <v>0</v>
      </c>
      <c r="K174" s="227"/>
      <c r="L174" s="45"/>
      <c r="M174" s="228" t="s">
        <v>1</v>
      </c>
      <c r="N174" s="229" t="s">
        <v>39</v>
      </c>
      <c r="O174" s="92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2" t="s">
        <v>3830</v>
      </c>
      <c r="AT174" s="232" t="s">
        <v>163</v>
      </c>
      <c r="AU174" s="232" t="s">
        <v>82</v>
      </c>
      <c r="AY174" s="18" t="s">
        <v>161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8" t="s">
        <v>82</v>
      </c>
      <c r="BK174" s="233">
        <f>ROUND(I174*H174,2)</f>
        <v>0</v>
      </c>
      <c r="BL174" s="18" t="s">
        <v>3830</v>
      </c>
      <c r="BM174" s="232" t="s">
        <v>3831</v>
      </c>
    </row>
    <row r="175" s="2" customFormat="1">
      <c r="A175" s="39"/>
      <c r="B175" s="40"/>
      <c r="C175" s="41"/>
      <c r="D175" s="234" t="s">
        <v>169</v>
      </c>
      <c r="E175" s="41"/>
      <c r="F175" s="235" t="s">
        <v>3829</v>
      </c>
      <c r="G175" s="41"/>
      <c r="H175" s="41"/>
      <c r="I175" s="236"/>
      <c r="J175" s="41"/>
      <c r="K175" s="41"/>
      <c r="L175" s="45"/>
      <c r="M175" s="237"/>
      <c r="N175" s="238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169</v>
      </c>
      <c r="AU175" s="18" t="s">
        <v>82</v>
      </c>
    </row>
    <row r="176" s="2" customFormat="1" ht="16.5" customHeight="1">
      <c r="A176" s="39"/>
      <c r="B176" s="40"/>
      <c r="C176" s="220" t="s">
        <v>296</v>
      </c>
      <c r="D176" s="220" t="s">
        <v>163</v>
      </c>
      <c r="E176" s="221" t="s">
        <v>3832</v>
      </c>
      <c r="F176" s="222" t="s">
        <v>3833</v>
      </c>
      <c r="G176" s="223" t="s">
        <v>2861</v>
      </c>
      <c r="H176" s="224">
        <v>1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39</v>
      </c>
      <c r="O176" s="92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3830</v>
      </c>
      <c r="AT176" s="232" t="s">
        <v>163</v>
      </c>
      <c r="AU176" s="232" t="s">
        <v>82</v>
      </c>
      <c r="AY176" s="18" t="s">
        <v>161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82</v>
      </c>
      <c r="BK176" s="233">
        <f>ROUND(I176*H176,2)</f>
        <v>0</v>
      </c>
      <c r="BL176" s="18" t="s">
        <v>3830</v>
      </c>
      <c r="BM176" s="232" t="s">
        <v>3834</v>
      </c>
    </row>
    <row r="177" s="2" customFormat="1">
      <c r="A177" s="39"/>
      <c r="B177" s="40"/>
      <c r="C177" s="41"/>
      <c r="D177" s="234" t="s">
        <v>169</v>
      </c>
      <c r="E177" s="41"/>
      <c r="F177" s="235" t="s">
        <v>3833</v>
      </c>
      <c r="G177" s="41"/>
      <c r="H177" s="41"/>
      <c r="I177" s="236"/>
      <c r="J177" s="41"/>
      <c r="K177" s="41"/>
      <c r="L177" s="45"/>
      <c r="M177" s="237"/>
      <c r="N177" s="238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169</v>
      </c>
      <c r="AU177" s="18" t="s">
        <v>82</v>
      </c>
    </row>
    <row r="178" s="2" customFormat="1" ht="24.15" customHeight="1">
      <c r="A178" s="39"/>
      <c r="B178" s="40"/>
      <c r="C178" s="220" t="s">
        <v>300</v>
      </c>
      <c r="D178" s="220" t="s">
        <v>163</v>
      </c>
      <c r="E178" s="221" t="s">
        <v>3835</v>
      </c>
      <c r="F178" s="222" t="s">
        <v>3771</v>
      </c>
      <c r="G178" s="223" t="s">
        <v>2861</v>
      </c>
      <c r="H178" s="224">
        <v>5</v>
      </c>
      <c r="I178" s="225"/>
      <c r="J178" s="226">
        <f>ROUND(I178*H178,2)</f>
        <v>0</v>
      </c>
      <c r="K178" s="227"/>
      <c r="L178" s="45"/>
      <c r="M178" s="228" t="s">
        <v>1</v>
      </c>
      <c r="N178" s="229" t="s">
        <v>39</v>
      </c>
      <c r="O178" s="92"/>
      <c r="P178" s="230">
        <f>O178*H178</f>
        <v>0</v>
      </c>
      <c r="Q178" s="230">
        <v>0</v>
      </c>
      <c r="R178" s="230">
        <f>Q178*H178</f>
        <v>0</v>
      </c>
      <c r="S178" s="230">
        <v>0</v>
      </c>
      <c r="T178" s="23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2" t="s">
        <v>3830</v>
      </c>
      <c r="AT178" s="232" t="s">
        <v>163</v>
      </c>
      <c r="AU178" s="232" t="s">
        <v>82</v>
      </c>
      <c r="AY178" s="18" t="s">
        <v>161</v>
      </c>
      <c r="BE178" s="233">
        <f>IF(N178="základní",J178,0)</f>
        <v>0</v>
      </c>
      <c r="BF178" s="233">
        <f>IF(N178="snížená",J178,0)</f>
        <v>0</v>
      </c>
      <c r="BG178" s="233">
        <f>IF(N178="zákl. přenesená",J178,0)</f>
        <v>0</v>
      </c>
      <c r="BH178" s="233">
        <f>IF(N178="sníž. přenesená",J178,0)</f>
        <v>0</v>
      </c>
      <c r="BI178" s="233">
        <f>IF(N178="nulová",J178,0)</f>
        <v>0</v>
      </c>
      <c r="BJ178" s="18" t="s">
        <v>82</v>
      </c>
      <c r="BK178" s="233">
        <f>ROUND(I178*H178,2)</f>
        <v>0</v>
      </c>
      <c r="BL178" s="18" t="s">
        <v>3830</v>
      </c>
      <c r="BM178" s="232" t="s">
        <v>3836</v>
      </c>
    </row>
    <row r="179" s="2" customFormat="1">
      <c r="A179" s="39"/>
      <c r="B179" s="40"/>
      <c r="C179" s="41"/>
      <c r="D179" s="234" t="s">
        <v>169</v>
      </c>
      <c r="E179" s="41"/>
      <c r="F179" s="235" t="s">
        <v>3771</v>
      </c>
      <c r="G179" s="41"/>
      <c r="H179" s="41"/>
      <c r="I179" s="236"/>
      <c r="J179" s="41"/>
      <c r="K179" s="41"/>
      <c r="L179" s="45"/>
      <c r="M179" s="237"/>
      <c r="N179" s="238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169</v>
      </c>
      <c r="AU179" s="18" t="s">
        <v>82</v>
      </c>
    </row>
    <row r="180" s="2" customFormat="1" ht="24.15" customHeight="1">
      <c r="A180" s="39"/>
      <c r="B180" s="40"/>
      <c r="C180" s="220" t="s">
        <v>304</v>
      </c>
      <c r="D180" s="220" t="s">
        <v>163</v>
      </c>
      <c r="E180" s="221" t="s">
        <v>3837</v>
      </c>
      <c r="F180" s="222" t="s">
        <v>3774</v>
      </c>
      <c r="G180" s="223" t="s">
        <v>2861</v>
      </c>
      <c r="H180" s="224">
        <v>17</v>
      </c>
      <c r="I180" s="225"/>
      <c r="J180" s="226">
        <f>ROUND(I180*H180,2)</f>
        <v>0</v>
      </c>
      <c r="K180" s="227"/>
      <c r="L180" s="45"/>
      <c r="M180" s="228" t="s">
        <v>1</v>
      </c>
      <c r="N180" s="229" t="s">
        <v>39</v>
      </c>
      <c r="O180" s="92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2" t="s">
        <v>3830</v>
      </c>
      <c r="AT180" s="232" t="s">
        <v>163</v>
      </c>
      <c r="AU180" s="232" t="s">
        <v>82</v>
      </c>
      <c r="AY180" s="18" t="s">
        <v>161</v>
      </c>
      <c r="BE180" s="233">
        <f>IF(N180="základní",J180,0)</f>
        <v>0</v>
      </c>
      <c r="BF180" s="233">
        <f>IF(N180="snížená",J180,0)</f>
        <v>0</v>
      </c>
      <c r="BG180" s="233">
        <f>IF(N180="zákl. přenesená",J180,0)</f>
        <v>0</v>
      </c>
      <c r="BH180" s="233">
        <f>IF(N180="sníž. přenesená",J180,0)</f>
        <v>0</v>
      </c>
      <c r="BI180" s="233">
        <f>IF(N180="nulová",J180,0)</f>
        <v>0</v>
      </c>
      <c r="BJ180" s="18" t="s">
        <v>82</v>
      </c>
      <c r="BK180" s="233">
        <f>ROUND(I180*H180,2)</f>
        <v>0</v>
      </c>
      <c r="BL180" s="18" t="s">
        <v>3830</v>
      </c>
      <c r="BM180" s="232" t="s">
        <v>3838</v>
      </c>
    </row>
    <row r="181" s="2" customFormat="1">
      <c r="A181" s="39"/>
      <c r="B181" s="40"/>
      <c r="C181" s="41"/>
      <c r="D181" s="234" t="s">
        <v>169</v>
      </c>
      <c r="E181" s="41"/>
      <c r="F181" s="235" t="s">
        <v>3774</v>
      </c>
      <c r="G181" s="41"/>
      <c r="H181" s="41"/>
      <c r="I181" s="236"/>
      <c r="J181" s="41"/>
      <c r="K181" s="41"/>
      <c r="L181" s="45"/>
      <c r="M181" s="237"/>
      <c r="N181" s="238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169</v>
      </c>
      <c r="AU181" s="18" t="s">
        <v>82</v>
      </c>
    </row>
    <row r="182" s="2" customFormat="1" ht="16.5" customHeight="1">
      <c r="A182" s="39"/>
      <c r="B182" s="40"/>
      <c r="C182" s="220" t="s">
        <v>309</v>
      </c>
      <c r="D182" s="220" t="s">
        <v>163</v>
      </c>
      <c r="E182" s="221" t="s">
        <v>3839</v>
      </c>
      <c r="F182" s="222" t="s">
        <v>3777</v>
      </c>
      <c r="G182" s="223" t="s">
        <v>2861</v>
      </c>
      <c r="H182" s="224">
        <v>4</v>
      </c>
      <c r="I182" s="225"/>
      <c r="J182" s="226">
        <f>ROUND(I182*H182,2)</f>
        <v>0</v>
      </c>
      <c r="K182" s="227"/>
      <c r="L182" s="45"/>
      <c r="M182" s="228" t="s">
        <v>1</v>
      </c>
      <c r="N182" s="229" t="s">
        <v>39</v>
      </c>
      <c r="O182" s="92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3830</v>
      </c>
      <c r="AT182" s="232" t="s">
        <v>163</v>
      </c>
      <c r="AU182" s="232" t="s">
        <v>82</v>
      </c>
      <c r="AY182" s="18" t="s">
        <v>161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82</v>
      </c>
      <c r="BK182" s="233">
        <f>ROUND(I182*H182,2)</f>
        <v>0</v>
      </c>
      <c r="BL182" s="18" t="s">
        <v>3830</v>
      </c>
      <c r="BM182" s="232" t="s">
        <v>3840</v>
      </c>
    </row>
    <row r="183" s="2" customFormat="1">
      <c r="A183" s="39"/>
      <c r="B183" s="40"/>
      <c r="C183" s="41"/>
      <c r="D183" s="234" t="s">
        <v>169</v>
      </c>
      <c r="E183" s="41"/>
      <c r="F183" s="235" t="s">
        <v>3777</v>
      </c>
      <c r="G183" s="41"/>
      <c r="H183" s="41"/>
      <c r="I183" s="236"/>
      <c r="J183" s="41"/>
      <c r="K183" s="41"/>
      <c r="L183" s="45"/>
      <c r="M183" s="237"/>
      <c r="N183" s="238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169</v>
      </c>
      <c r="AU183" s="18" t="s">
        <v>82</v>
      </c>
    </row>
    <row r="184" s="2" customFormat="1" ht="16.5" customHeight="1">
      <c r="A184" s="39"/>
      <c r="B184" s="40"/>
      <c r="C184" s="220" t="s">
        <v>314</v>
      </c>
      <c r="D184" s="220" t="s">
        <v>163</v>
      </c>
      <c r="E184" s="221" t="s">
        <v>3841</v>
      </c>
      <c r="F184" s="222" t="s">
        <v>3795</v>
      </c>
      <c r="G184" s="223" t="s">
        <v>2861</v>
      </c>
      <c r="H184" s="224">
        <v>3</v>
      </c>
      <c r="I184" s="225"/>
      <c r="J184" s="226">
        <f>ROUND(I184*H184,2)</f>
        <v>0</v>
      </c>
      <c r="K184" s="227"/>
      <c r="L184" s="45"/>
      <c r="M184" s="228" t="s">
        <v>1</v>
      </c>
      <c r="N184" s="229" t="s">
        <v>39</v>
      </c>
      <c r="O184" s="92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2" t="s">
        <v>3830</v>
      </c>
      <c r="AT184" s="232" t="s">
        <v>163</v>
      </c>
      <c r="AU184" s="232" t="s">
        <v>82</v>
      </c>
      <c r="AY184" s="18" t="s">
        <v>161</v>
      </c>
      <c r="BE184" s="233">
        <f>IF(N184="základní",J184,0)</f>
        <v>0</v>
      </c>
      <c r="BF184" s="233">
        <f>IF(N184="snížená",J184,0)</f>
        <v>0</v>
      </c>
      <c r="BG184" s="233">
        <f>IF(N184="zákl. přenesená",J184,0)</f>
        <v>0</v>
      </c>
      <c r="BH184" s="233">
        <f>IF(N184="sníž. přenesená",J184,0)</f>
        <v>0</v>
      </c>
      <c r="BI184" s="233">
        <f>IF(N184="nulová",J184,0)</f>
        <v>0</v>
      </c>
      <c r="BJ184" s="18" t="s">
        <v>82</v>
      </c>
      <c r="BK184" s="233">
        <f>ROUND(I184*H184,2)</f>
        <v>0</v>
      </c>
      <c r="BL184" s="18" t="s">
        <v>3830</v>
      </c>
      <c r="BM184" s="232" t="s">
        <v>3842</v>
      </c>
    </row>
    <row r="185" s="2" customFormat="1">
      <c r="A185" s="39"/>
      <c r="B185" s="40"/>
      <c r="C185" s="41"/>
      <c r="D185" s="234" t="s">
        <v>169</v>
      </c>
      <c r="E185" s="41"/>
      <c r="F185" s="235" t="s">
        <v>3795</v>
      </c>
      <c r="G185" s="41"/>
      <c r="H185" s="41"/>
      <c r="I185" s="236"/>
      <c r="J185" s="41"/>
      <c r="K185" s="41"/>
      <c r="L185" s="45"/>
      <c r="M185" s="237"/>
      <c r="N185" s="238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169</v>
      </c>
      <c r="AU185" s="18" t="s">
        <v>82</v>
      </c>
    </row>
    <row r="186" s="2" customFormat="1" ht="16.5" customHeight="1">
      <c r="A186" s="39"/>
      <c r="B186" s="40"/>
      <c r="C186" s="220" t="s">
        <v>320</v>
      </c>
      <c r="D186" s="220" t="s">
        <v>163</v>
      </c>
      <c r="E186" s="221" t="s">
        <v>3843</v>
      </c>
      <c r="F186" s="222" t="s">
        <v>3844</v>
      </c>
      <c r="G186" s="223" t="s">
        <v>2861</v>
      </c>
      <c r="H186" s="224">
        <v>1</v>
      </c>
      <c r="I186" s="225"/>
      <c r="J186" s="226">
        <f>ROUND(I186*H186,2)</f>
        <v>0</v>
      </c>
      <c r="K186" s="227"/>
      <c r="L186" s="45"/>
      <c r="M186" s="228" t="s">
        <v>1</v>
      </c>
      <c r="N186" s="229" t="s">
        <v>39</v>
      </c>
      <c r="O186" s="92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2" t="s">
        <v>3830</v>
      </c>
      <c r="AT186" s="232" t="s">
        <v>163</v>
      </c>
      <c r="AU186" s="232" t="s">
        <v>82</v>
      </c>
      <c r="AY186" s="18" t="s">
        <v>161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8" t="s">
        <v>82</v>
      </c>
      <c r="BK186" s="233">
        <f>ROUND(I186*H186,2)</f>
        <v>0</v>
      </c>
      <c r="BL186" s="18" t="s">
        <v>3830</v>
      </c>
      <c r="BM186" s="232" t="s">
        <v>3845</v>
      </c>
    </row>
    <row r="187" s="2" customFormat="1">
      <c r="A187" s="39"/>
      <c r="B187" s="40"/>
      <c r="C187" s="41"/>
      <c r="D187" s="234" t="s">
        <v>169</v>
      </c>
      <c r="E187" s="41"/>
      <c r="F187" s="235" t="s">
        <v>3844</v>
      </c>
      <c r="G187" s="41"/>
      <c r="H187" s="41"/>
      <c r="I187" s="236"/>
      <c r="J187" s="41"/>
      <c r="K187" s="41"/>
      <c r="L187" s="45"/>
      <c r="M187" s="237"/>
      <c r="N187" s="238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169</v>
      </c>
      <c r="AU187" s="18" t="s">
        <v>82</v>
      </c>
    </row>
    <row r="188" s="12" customFormat="1" ht="25.92" customHeight="1">
      <c r="A188" s="12"/>
      <c r="B188" s="204"/>
      <c r="C188" s="205"/>
      <c r="D188" s="206" t="s">
        <v>73</v>
      </c>
      <c r="E188" s="207" t="s">
        <v>88</v>
      </c>
      <c r="F188" s="207" t="s">
        <v>3846</v>
      </c>
      <c r="G188" s="205"/>
      <c r="H188" s="205"/>
      <c r="I188" s="208"/>
      <c r="J188" s="209">
        <f>BK188</f>
        <v>0</v>
      </c>
      <c r="K188" s="205"/>
      <c r="L188" s="210"/>
      <c r="M188" s="211"/>
      <c r="N188" s="212"/>
      <c r="O188" s="212"/>
      <c r="P188" s="213">
        <f>SUM(P189:P226)</f>
        <v>0</v>
      </c>
      <c r="Q188" s="212"/>
      <c r="R188" s="213">
        <f>SUM(R189:R226)</f>
        <v>0</v>
      </c>
      <c r="S188" s="212"/>
      <c r="T188" s="214">
        <f>SUM(T189:T226)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5" t="s">
        <v>82</v>
      </c>
      <c r="AT188" s="216" t="s">
        <v>73</v>
      </c>
      <c r="AU188" s="216" t="s">
        <v>74</v>
      </c>
      <c r="AY188" s="215" t="s">
        <v>161</v>
      </c>
      <c r="BK188" s="217">
        <f>SUM(BK189:BK226)</f>
        <v>0</v>
      </c>
    </row>
    <row r="189" s="2" customFormat="1" ht="33" customHeight="1">
      <c r="A189" s="39"/>
      <c r="B189" s="40"/>
      <c r="C189" s="220" t="s">
        <v>326</v>
      </c>
      <c r="D189" s="220" t="s">
        <v>163</v>
      </c>
      <c r="E189" s="221" t="s">
        <v>3847</v>
      </c>
      <c r="F189" s="222" t="s">
        <v>3848</v>
      </c>
      <c r="G189" s="223" t="s">
        <v>379</v>
      </c>
      <c r="H189" s="224">
        <v>1</v>
      </c>
      <c r="I189" s="225"/>
      <c r="J189" s="226">
        <f>ROUND(I189*H189,2)</f>
        <v>0</v>
      </c>
      <c r="K189" s="227"/>
      <c r="L189" s="45"/>
      <c r="M189" s="228" t="s">
        <v>1</v>
      </c>
      <c r="N189" s="229" t="s">
        <v>39</v>
      </c>
      <c r="O189" s="92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167</v>
      </c>
      <c r="AT189" s="232" t="s">
        <v>163</v>
      </c>
      <c r="AU189" s="232" t="s">
        <v>82</v>
      </c>
      <c r="AY189" s="18" t="s">
        <v>161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82</v>
      </c>
      <c r="BK189" s="233">
        <f>ROUND(I189*H189,2)</f>
        <v>0</v>
      </c>
      <c r="BL189" s="18" t="s">
        <v>167</v>
      </c>
      <c r="BM189" s="232" t="s">
        <v>3849</v>
      </c>
    </row>
    <row r="190" s="2" customFormat="1">
      <c r="A190" s="39"/>
      <c r="B190" s="40"/>
      <c r="C190" s="41"/>
      <c r="D190" s="234" t="s">
        <v>169</v>
      </c>
      <c r="E190" s="41"/>
      <c r="F190" s="235" t="s">
        <v>3848</v>
      </c>
      <c r="G190" s="41"/>
      <c r="H190" s="41"/>
      <c r="I190" s="236"/>
      <c r="J190" s="41"/>
      <c r="K190" s="41"/>
      <c r="L190" s="45"/>
      <c r="M190" s="237"/>
      <c r="N190" s="238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169</v>
      </c>
      <c r="AU190" s="18" t="s">
        <v>82</v>
      </c>
    </row>
    <row r="191" s="2" customFormat="1" ht="24.15" customHeight="1">
      <c r="A191" s="39"/>
      <c r="B191" s="40"/>
      <c r="C191" s="220" t="s">
        <v>338</v>
      </c>
      <c r="D191" s="220" t="s">
        <v>163</v>
      </c>
      <c r="E191" s="221" t="s">
        <v>3850</v>
      </c>
      <c r="F191" s="222" t="s">
        <v>3851</v>
      </c>
      <c r="G191" s="223" t="s">
        <v>2861</v>
      </c>
      <c r="H191" s="224">
        <v>1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39</v>
      </c>
      <c r="O191" s="92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3830</v>
      </c>
      <c r="AT191" s="232" t="s">
        <v>163</v>
      </c>
      <c r="AU191" s="232" t="s">
        <v>82</v>
      </c>
      <c r="AY191" s="18" t="s">
        <v>161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82</v>
      </c>
      <c r="BK191" s="233">
        <f>ROUND(I191*H191,2)</f>
        <v>0</v>
      </c>
      <c r="BL191" s="18" t="s">
        <v>3830</v>
      </c>
      <c r="BM191" s="232" t="s">
        <v>3852</v>
      </c>
    </row>
    <row r="192" s="2" customFormat="1">
      <c r="A192" s="39"/>
      <c r="B192" s="40"/>
      <c r="C192" s="41"/>
      <c r="D192" s="234" t="s">
        <v>169</v>
      </c>
      <c r="E192" s="41"/>
      <c r="F192" s="235" t="s">
        <v>3851</v>
      </c>
      <c r="G192" s="41"/>
      <c r="H192" s="41"/>
      <c r="I192" s="236"/>
      <c r="J192" s="41"/>
      <c r="K192" s="41"/>
      <c r="L192" s="45"/>
      <c r="M192" s="237"/>
      <c r="N192" s="238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169</v>
      </c>
      <c r="AU192" s="18" t="s">
        <v>82</v>
      </c>
    </row>
    <row r="193" s="2" customFormat="1" ht="16.5" customHeight="1">
      <c r="A193" s="39"/>
      <c r="B193" s="40"/>
      <c r="C193" s="220" t="s">
        <v>347</v>
      </c>
      <c r="D193" s="220" t="s">
        <v>163</v>
      </c>
      <c r="E193" s="221" t="s">
        <v>3853</v>
      </c>
      <c r="F193" s="222" t="s">
        <v>3768</v>
      </c>
      <c r="G193" s="223" t="s">
        <v>2861</v>
      </c>
      <c r="H193" s="224">
        <v>1</v>
      </c>
      <c r="I193" s="225"/>
      <c r="J193" s="226">
        <f>ROUND(I193*H193,2)</f>
        <v>0</v>
      </c>
      <c r="K193" s="227"/>
      <c r="L193" s="45"/>
      <c r="M193" s="228" t="s">
        <v>1</v>
      </c>
      <c r="N193" s="229" t="s">
        <v>39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3830</v>
      </c>
      <c r="AT193" s="232" t="s">
        <v>163</v>
      </c>
      <c r="AU193" s="232" t="s">
        <v>82</v>
      </c>
      <c r="AY193" s="18" t="s">
        <v>161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82</v>
      </c>
      <c r="BK193" s="233">
        <f>ROUND(I193*H193,2)</f>
        <v>0</v>
      </c>
      <c r="BL193" s="18" t="s">
        <v>3830</v>
      </c>
      <c r="BM193" s="232" t="s">
        <v>3854</v>
      </c>
    </row>
    <row r="194" s="2" customFormat="1">
      <c r="A194" s="39"/>
      <c r="B194" s="40"/>
      <c r="C194" s="41"/>
      <c r="D194" s="234" t="s">
        <v>169</v>
      </c>
      <c r="E194" s="41"/>
      <c r="F194" s="235" t="s">
        <v>3768</v>
      </c>
      <c r="G194" s="41"/>
      <c r="H194" s="41"/>
      <c r="I194" s="236"/>
      <c r="J194" s="41"/>
      <c r="K194" s="41"/>
      <c r="L194" s="45"/>
      <c r="M194" s="237"/>
      <c r="N194" s="238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169</v>
      </c>
      <c r="AU194" s="18" t="s">
        <v>82</v>
      </c>
    </row>
    <row r="195" s="2" customFormat="1" ht="24.15" customHeight="1">
      <c r="A195" s="39"/>
      <c r="B195" s="40"/>
      <c r="C195" s="220" t="s">
        <v>355</v>
      </c>
      <c r="D195" s="220" t="s">
        <v>163</v>
      </c>
      <c r="E195" s="221" t="s">
        <v>3855</v>
      </c>
      <c r="F195" s="222" t="s">
        <v>3771</v>
      </c>
      <c r="G195" s="223" t="s">
        <v>2861</v>
      </c>
      <c r="H195" s="224">
        <v>5</v>
      </c>
      <c r="I195" s="225"/>
      <c r="J195" s="226">
        <f>ROUND(I195*H195,2)</f>
        <v>0</v>
      </c>
      <c r="K195" s="227"/>
      <c r="L195" s="45"/>
      <c r="M195" s="228" t="s">
        <v>1</v>
      </c>
      <c r="N195" s="229" t="s">
        <v>39</v>
      </c>
      <c r="O195" s="92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3830</v>
      </c>
      <c r="AT195" s="232" t="s">
        <v>163</v>
      </c>
      <c r="AU195" s="232" t="s">
        <v>82</v>
      </c>
      <c r="AY195" s="18" t="s">
        <v>161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82</v>
      </c>
      <c r="BK195" s="233">
        <f>ROUND(I195*H195,2)</f>
        <v>0</v>
      </c>
      <c r="BL195" s="18" t="s">
        <v>3830</v>
      </c>
      <c r="BM195" s="232" t="s">
        <v>3856</v>
      </c>
    </row>
    <row r="196" s="2" customFormat="1">
      <c r="A196" s="39"/>
      <c r="B196" s="40"/>
      <c r="C196" s="41"/>
      <c r="D196" s="234" t="s">
        <v>169</v>
      </c>
      <c r="E196" s="41"/>
      <c r="F196" s="235" t="s">
        <v>3771</v>
      </c>
      <c r="G196" s="41"/>
      <c r="H196" s="41"/>
      <c r="I196" s="236"/>
      <c r="J196" s="41"/>
      <c r="K196" s="41"/>
      <c r="L196" s="45"/>
      <c r="M196" s="237"/>
      <c r="N196" s="238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169</v>
      </c>
      <c r="AU196" s="18" t="s">
        <v>82</v>
      </c>
    </row>
    <row r="197" s="2" customFormat="1" ht="16.5" customHeight="1">
      <c r="A197" s="39"/>
      <c r="B197" s="40"/>
      <c r="C197" s="220" t="s">
        <v>361</v>
      </c>
      <c r="D197" s="220" t="s">
        <v>163</v>
      </c>
      <c r="E197" s="221" t="s">
        <v>3857</v>
      </c>
      <c r="F197" s="222" t="s">
        <v>3777</v>
      </c>
      <c r="G197" s="223" t="s">
        <v>2861</v>
      </c>
      <c r="H197" s="224">
        <v>4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39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3830</v>
      </c>
      <c r="AT197" s="232" t="s">
        <v>163</v>
      </c>
      <c r="AU197" s="232" t="s">
        <v>82</v>
      </c>
      <c r="AY197" s="18" t="s">
        <v>161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82</v>
      </c>
      <c r="BK197" s="233">
        <f>ROUND(I197*H197,2)</f>
        <v>0</v>
      </c>
      <c r="BL197" s="18" t="s">
        <v>3830</v>
      </c>
      <c r="BM197" s="232" t="s">
        <v>3858</v>
      </c>
    </row>
    <row r="198" s="2" customFormat="1">
      <c r="A198" s="39"/>
      <c r="B198" s="40"/>
      <c r="C198" s="41"/>
      <c r="D198" s="234" t="s">
        <v>169</v>
      </c>
      <c r="E198" s="41"/>
      <c r="F198" s="235" t="s">
        <v>3777</v>
      </c>
      <c r="G198" s="41"/>
      <c r="H198" s="41"/>
      <c r="I198" s="236"/>
      <c r="J198" s="41"/>
      <c r="K198" s="41"/>
      <c r="L198" s="45"/>
      <c r="M198" s="237"/>
      <c r="N198" s="238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169</v>
      </c>
      <c r="AU198" s="18" t="s">
        <v>82</v>
      </c>
    </row>
    <row r="199" s="2" customFormat="1" ht="16.5" customHeight="1">
      <c r="A199" s="39"/>
      <c r="B199" s="40"/>
      <c r="C199" s="220" t="s">
        <v>366</v>
      </c>
      <c r="D199" s="220" t="s">
        <v>163</v>
      </c>
      <c r="E199" s="221" t="s">
        <v>3859</v>
      </c>
      <c r="F199" s="222" t="s">
        <v>3780</v>
      </c>
      <c r="G199" s="223" t="s">
        <v>2861</v>
      </c>
      <c r="H199" s="224">
        <v>2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39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3830</v>
      </c>
      <c r="AT199" s="232" t="s">
        <v>163</v>
      </c>
      <c r="AU199" s="232" t="s">
        <v>82</v>
      </c>
      <c r="AY199" s="18" t="s">
        <v>161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82</v>
      </c>
      <c r="BK199" s="233">
        <f>ROUND(I199*H199,2)</f>
        <v>0</v>
      </c>
      <c r="BL199" s="18" t="s">
        <v>3830</v>
      </c>
      <c r="BM199" s="232" t="s">
        <v>3860</v>
      </c>
    </row>
    <row r="200" s="2" customFormat="1">
      <c r="A200" s="39"/>
      <c r="B200" s="40"/>
      <c r="C200" s="41"/>
      <c r="D200" s="234" t="s">
        <v>169</v>
      </c>
      <c r="E200" s="41"/>
      <c r="F200" s="235" t="s">
        <v>3780</v>
      </c>
      <c r="G200" s="41"/>
      <c r="H200" s="41"/>
      <c r="I200" s="236"/>
      <c r="J200" s="41"/>
      <c r="K200" s="41"/>
      <c r="L200" s="45"/>
      <c r="M200" s="237"/>
      <c r="N200" s="238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169</v>
      </c>
      <c r="AU200" s="18" t="s">
        <v>82</v>
      </c>
    </row>
    <row r="201" s="2" customFormat="1" ht="24.15" customHeight="1">
      <c r="A201" s="39"/>
      <c r="B201" s="40"/>
      <c r="C201" s="220" t="s">
        <v>371</v>
      </c>
      <c r="D201" s="220" t="s">
        <v>163</v>
      </c>
      <c r="E201" s="221" t="s">
        <v>3861</v>
      </c>
      <c r="F201" s="222" t="s">
        <v>3774</v>
      </c>
      <c r="G201" s="223" t="s">
        <v>2861</v>
      </c>
      <c r="H201" s="224">
        <v>26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39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3830</v>
      </c>
      <c r="AT201" s="232" t="s">
        <v>163</v>
      </c>
      <c r="AU201" s="232" t="s">
        <v>82</v>
      </c>
      <c r="AY201" s="18" t="s">
        <v>161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82</v>
      </c>
      <c r="BK201" s="233">
        <f>ROUND(I201*H201,2)</f>
        <v>0</v>
      </c>
      <c r="BL201" s="18" t="s">
        <v>3830</v>
      </c>
      <c r="BM201" s="232" t="s">
        <v>3862</v>
      </c>
    </row>
    <row r="202" s="2" customFormat="1">
      <c r="A202" s="39"/>
      <c r="B202" s="40"/>
      <c r="C202" s="41"/>
      <c r="D202" s="234" t="s">
        <v>169</v>
      </c>
      <c r="E202" s="41"/>
      <c r="F202" s="235" t="s">
        <v>3774</v>
      </c>
      <c r="G202" s="41"/>
      <c r="H202" s="41"/>
      <c r="I202" s="236"/>
      <c r="J202" s="41"/>
      <c r="K202" s="41"/>
      <c r="L202" s="45"/>
      <c r="M202" s="237"/>
      <c r="N202" s="238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169</v>
      </c>
      <c r="AU202" s="18" t="s">
        <v>82</v>
      </c>
    </row>
    <row r="203" s="2" customFormat="1" ht="16.5" customHeight="1">
      <c r="A203" s="39"/>
      <c r="B203" s="40"/>
      <c r="C203" s="220" t="s">
        <v>376</v>
      </c>
      <c r="D203" s="220" t="s">
        <v>163</v>
      </c>
      <c r="E203" s="221" t="s">
        <v>3863</v>
      </c>
      <c r="F203" s="222" t="s">
        <v>3786</v>
      </c>
      <c r="G203" s="223" t="s">
        <v>2861</v>
      </c>
      <c r="H203" s="224">
        <v>1</v>
      </c>
      <c r="I203" s="225"/>
      <c r="J203" s="226">
        <f>ROUND(I203*H203,2)</f>
        <v>0</v>
      </c>
      <c r="K203" s="227"/>
      <c r="L203" s="45"/>
      <c r="M203" s="228" t="s">
        <v>1</v>
      </c>
      <c r="N203" s="229" t="s">
        <v>39</v>
      </c>
      <c r="O203" s="92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3830</v>
      </c>
      <c r="AT203" s="232" t="s">
        <v>163</v>
      </c>
      <c r="AU203" s="232" t="s">
        <v>82</v>
      </c>
      <c r="AY203" s="18" t="s">
        <v>161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82</v>
      </c>
      <c r="BK203" s="233">
        <f>ROUND(I203*H203,2)</f>
        <v>0</v>
      </c>
      <c r="BL203" s="18" t="s">
        <v>3830</v>
      </c>
      <c r="BM203" s="232" t="s">
        <v>3864</v>
      </c>
    </row>
    <row r="204" s="2" customFormat="1">
      <c r="A204" s="39"/>
      <c r="B204" s="40"/>
      <c r="C204" s="41"/>
      <c r="D204" s="234" t="s">
        <v>169</v>
      </c>
      <c r="E204" s="41"/>
      <c r="F204" s="235" t="s">
        <v>3786</v>
      </c>
      <c r="G204" s="41"/>
      <c r="H204" s="41"/>
      <c r="I204" s="236"/>
      <c r="J204" s="41"/>
      <c r="K204" s="41"/>
      <c r="L204" s="45"/>
      <c r="M204" s="237"/>
      <c r="N204" s="238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169</v>
      </c>
      <c r="AU204" s="18" t="s">
        <v>82</v>
      </c>
    </row>
    <row r="205" s="2" customFormat="1" ht="16.5" customHeight="1">
      <c r="A205" s="39"/>
      <c r="B205" s="40"/>
      <c r="C205" s="220" t="s">
        <v>382</v>
      </c>
      <c r="D205" s="220" t="s">
        <v>163</v>
      </c>
      <c r="E205" s="221" t="s">
        <v>3865</v>
      </c>
      <c r="F205" s="222" t="s">
        <v>3789</v>
      </c>
      <c r="G205" s="223" t="s">
        <v>2861</v>
      </c>
      <c r="H205" s="224">
        <v>3</v>
      </c>
      <c r="I205" s="225"/>
      <c r="J205" s="226">
        <f>ROUND(I205*H205,2)</f>
        <v>0</v>
      </c>
      <c r="K205" s="227"/>
      <c r="L205" s="45"/>
      <c r="M205" s="228" t="s">
        <v>1</v>
      </c>
      <c r="N205" s="229" t="s">
        <v>39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3830</v>
      </c>
      <c r="AT205" s="232" t="s">
        <v>163</v>
      </c>
      <c r="AU205" s="232" t="s">
        <v>82</v>
      </c>
      <c r="AY205" s="18" t="s">
        <v>161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82</v>
      </c>
      <c r="BK205" s="233">
        <f>ROUND(I205*H205,2)</f>
        <v>0</v>
      </c>
      <c r="BL205" s="18" t="s">
        <v>3830</v>
      </c>
      <c r="BM205" s="232" t="s">
        <v>3866</v>
      </c>
    </row>
    <row r="206" s="2" customFormat="1">
      <c r="A206" s="39"/>
      <c r="B206" s="40"/>
      <c r="C206" s="41"/>
      <c r="D206" s="234" t="s">
        <v>169</v>
      </c>
      <c r="E206" s="41"/>
      <c r="F206" s="235" t="s">
        <v>3789</v>
      </c>
      <c r="G206" s="41"/>
      <c r="H206" s="41"/>
      <c r="I206" s="236"/>
      <c r="J206" s="41"/>
      <c r="K206" s="41"/>
      <c r="L206" s="45"/>
      <c r="M206" s="237"/>
      <c r="N206" s="238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169</v>
      </c>
      <c r="AU206" s="18" t="s">
        <v>82</v>
      </c>
    </row>
    <row r="207" s="2" customFormat="1" ht="16.5" customHeight="1">
      <c r="A207" s="39"/>
      <c r="B207" s="40"/>
      <c r="C207" s="220" t="s">
        <v>386</v>
      </c>
      <c r="D207" s="220" t="s">
        <v>163</v>
      </c>
      <c r="E207" s="221" t="s">
        <v>3867</v>
      </c>
      <c r="F207" s="222" t="s">
        <v>3795</v>
      </c>
      <c r="G207" s="223" t="s">
        <v>2861</v>
      </c>
      <c r="H207" s="224">
        <v>10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39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3830</v>
      </c>
      <c r="AT207" s="232" t="s">
        <v>163</v>
      </c>
      <c r="AU207" s="232" t="s">
        <v>82</v>
      </c>
      <c r="AY207" s="18" t="s">
        <v>161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82</v>
      </c>
      <c r="BK207" s="233">
        <f>ROUND(I207*H207,2)</f>
        <v>0</v>
      </c>
      <c r="BL207" s="18" t="s">
        <v>3830</v>
      </c>
      <c r="BM207" s="232" t="s">
        <v>3868</v>
      </c>
    </row>
    <row r="208" s="2" customFormat="1">
      <c r="A208" s="39"/>
      <c r="B208" s="40"/>
      <c r="C208" s="41"/>
      <c r="D208" s="234" t="s">
        <v>169</v>
      </c>
      <c r="E208" s="41"/>
      <c r="F208" s="235" t="s">
        <v>3795</v>
      </c>
      <c r="G208" s="41"/>
      <c r="H208" s="41"/>
      <c r="I208" s="236"/>
      <c r="J208" s="41"/>
      <c r="K208" s="41"/>
      <c r="L208" s="45"/>
      <c r="M208" s="237"/>
      <c r="N208" s="238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169</v>
      </c>
      <c r="AU208" s="18" t="s">
        <v>82</v>
      </c>
    </row>
    <row r="209" s="2" customFormat="1" ht="16.5" customHeight="1">
      <c r="A209" s="39"/>
      <c r="B209" s="40"/>
      <c r="C209" s="220" t="s">
        <v>391</v>
      </c>
      <c r="D209" s="220" t="s">
        <v>163</v>
      </c>
      <c r="E209" s="221" t="s">
        <v>3869</v>
      </c>
      <c r="F209" s="222" t="s">
        <v>3798</v>
      </c>
      <c r="G209" s="223" t="s">
        <v>2861</v>
      </c>
      <c r="H209" s="224">
        <v>3</v>
      </c>
      <c r="I209" s="225"/>
      <c r="J209" s="226">
        <f>ROUND(I209*H209,2)</f>
        <v>0</v>
      </c>
      <c r="K209" s="227"/>
      <c r="L209" s="45"/>
      <c r="M209" s="228" t="s">
        <v>1</v>
      </c>
      <c r="N209" s="229" t="s">
        <v>39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3830</v>
      </c>
      <c r="AT209" s="232" t="s">
        <v>163</v>
      </c>
      <c r="AU209" s="232" t="s">
        <v>82</v>
      </c>
      <c r="AY209" s="18" t="s">
        <v>161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82</v>
      </c>
      <c r="BK209" s="233">
        <f>ROUND(I209*H209,2)</f>
        <v>0</v>
      </c>
      <c r="BL209" s="18" t="s">
        <v>3830</v>
      </c>
      <c r="BM209" s="232" t="s">
        <v>3870</v>
      </c>
    </row>
    <row r="210" s="2" customFormat="1">
      <c r="A210" s="39"/>
      <c r="B210" s="40"/>
      <c r="C210" s="41"/>
      <c r="D210" s="234" t="s">
        <v>169</v>
      </c>
      <c r="E210" s="41"/>
      <c r="F210" s="235" t="s">
        <v>3798</v>
      </c>
      <c r="G210" s="41"/>
      <c r="H210" s="41"/>
      <c r="I210" s="236"/>
      <c r="J210" s="41"/>
      <c r="K210" s="41"/>
      <c r="L210" s="45"/>
      <c r="M210" s="237"/>
      <c r="N210" s="238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169</v>
      </c>
      <c r="AU210" s="18" t="s">
        <v>82</v>
      </c>
    </row>
    <row r="211" s="2" customFormat="1" ht="16.5" customHeight="1">
      <c r="A211" s="39"/>
      <c r="B211" s="40"/>
      <c r="C211" s="220" t="s">
        <v>395</v>
      </c>
      <c r="D211" s="220" t="s">
        <v>163</v>
      </c>
      <c r="E211" s="221" t="s">
        <v>3871</v>
      </c>
      <c r="F211" s="222" t="s">
        <v>3844</v>
      </c>
      <c r="G211" s="223" t="s">
        <v>2861</v>
      </c>
      <c r="H211" s="224">
        <v>2</v>
      </c>
      <c r="I211" s="225"/>
      <c r="J211" s="226">
        <f>ROUND(I211*H211,2)</f>
        <v>0</v>
      </c>
      <c r="K211" s="227"/>
      <c r="L211" s="45"/>
      <c r="M211" s="228" t="s">
        <v>1</v>
      </c>
      <c r="N211" s="229" t="s">
        <v>39</v>
      </c>
      <c r="O211" s="92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3830</v>
      </c>
      <c r="AT211" s="232" t="s">
        <v>163</v>
      </c>
      <c r="AU211" s="232" t="s">
        <v>82</v>
      </c>
      <c r="AY211" s="18" t="s">
        <v>161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82</v>
      </c>
      <c r="BK211" s="233">
        <f>ROUND(I211*H211,2)</f>
        <v>0</v>
      </c>
      <c r="BL211" s="18" t="s">
        <v>3830</v>
      </c>
      <c r="BM211" s="232" t="s">
        <v>3872</v>
      </c>
    </row>
    <row r="212" s="2" customFormat="1">
      <c r="A212" s="39"/>
      <c r="B212" s="40"/>
      <c r="C212" s="41"/>
      <c r="D212" s="234" t="s">
        <v>169</v>
      </c>
      <c r="E212" s="41"/>
      <c r="F212" s="235" t="s">
        <v>3844</v>
      </c>
      <c r="G212" s="41"/>
      <c r="H212" s="41"/>
      <c r="I212" s="236"/>
      <c r="J212" s="41"/>
      <c r="K212" s="41"/>
      <c r="L212" s="45"/>
      <c r="M212" s="237"/>
      <c r="N212" s="238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169</v>
      </c>
      <c r="AU212" s="18" t="s">
        <v>82</v>
      </c>
    </row>
    <row r="213" s="2" customFormat="1" ht="16.5" customHeight="1">
      <c r="A213" s="39"/>
      <c r="B213" s="40"/>
      <c r="C213" s="220" t="s">
        <v>400</v>
      </c>
      <c r="D213" s="220" t="s">
        <v>163</v>
      </c>
      <c r="E213" s="221" t="s">
        <v>3873</v>
      </c>
      <c r="F213" s="222" t="s">
        <v>3804</v>
      </c>
      <c r="G213" s="223" t="s">
        <v>2861</v>
      </c>
      <c r="H213" s="224">
        <v>4</v>
      </c>
      <c r="I213" s="225"/>
      <c r="J213" s="226">
        <f>ROUND(I213*H213,2)</f>
        <v>0</v>
      </c>
      <c r="K213" s="227"/>
      <c r="L213" s="45"/>
      <c r="M213" s="228" t="s">
        <v>1</v>
      </c>
      <c r="N213" s="229" t="s">
        <v>39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3830</v>
      </c>
      <c r="AT213" s="232" t="s">
        <v>163</v>
      </c>
      <c r="AU213" s="232" t="s">
        <v>82</v>
      </c>
      <c r="AY213" s="18" t="s">
        <v>161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82</v>
      </c>
      <c r="BK213" s="233">
        <f>ROUND(I213*H213,2)</f>
        <v>0</v>
      </c>
      <c r="BL213" s="18" t="s">
        <v>3830</v>
      </c>
      <c r="BM213" s="232" t="s">
        <v>3874</v>
      </c>
    </row>
    <row r="214" s="2" customFormat="1">
      <c r="A214" s="39"/>
      <c r="B214" s="40"/>
      <c r="C214" s="41"/>
      <c r="D214" s="234" t="s">
        <v>169</v>
      </c>
      <c r="E214" s="41"/>
      <c r="F214" s="235" t="s">
        <v>3804</v>
      </c>
      <c r="G214" s="41"/>
      <c r="H214" s="41"/>
      <c r="I214" s="236"/>
      <c r="J214" s="41"/>
      <c r="K214" s="41"/>
      <c r="L214" s="45"/>
      <c r="M214" s="237"/>
      <c r="N214" s="238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169</v>
      </c>
      <c r="AU214" s="18" t="s">
        <v>82</v>
      </c>
    </row>
    <row r="215" s="2" customFormat="1" ht="16.5" customHeight="1">
      <c r="A215" s="39"/>
      <c r="B215" s="40"/>
      <c r="C215" s="220" t="s">
        <v>407</v>
      </c>
      <c r="D215" s="220" t="s">
        <v>163</v>
      </c>
      <c r="E215" s="221" t="s">
        <v>3875</v>
      </c>
      <c r="F215" s="222" t="s">
        <v>3810</v>
      </c>
      <c r="G215" s="223" t="s">
        <v>2861</v>
      </c>
      <c r="H215" s="224">
        <v>1</v>
      </c>
      <c r="I215" s="225"/>
      <c r="J215" s="226">
        <f>ROUND(I215*H215,2)</f>
        <v>0</v>
      </c>
      <c r="K215" s="227"/>
      <c r="L215" s="45"/>
      <c r="M215" s="228" t="s">
        <v>1</v>
      </c>
      <c r="N215" s="229" t="s">
        <v>39</v>
      </c>
      <c r="O215" s="92"/>
      <c r="P215" s="230">
        <f>O215*H215</f>
        <v>0</v>
      </c>
      <c r="Q215" s="230">
        <v>0</v>
      </c>
      <c r="R215" s="230">
        <f>Q215*H215</f>
        <v>0</v>
      </c>
      <c r="S215" s="230">
        <v>0</v>
      </c>
      <c r="T215" s="23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3830</v>
      </c>
      <c r="AT215" s="232" t="s">
        <v>163</v>
      </c>
      <c r="AU215" s="232" t="s">
        <v>82</v>
      </c>
      <c r="AY215" s="18" t="s">
        <v>161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82</v>
      </c>
      <c r="BK215" s="233">
        <f>ROUND(I215*H215,2)</f>
        <v>0</v>
      </c>
      <c r="BL215" s="18" t="s">
        <v>3830</v>
      </c>
      <c r="BM215" s="232" t="s">
        <v>3876</v>
      </c>
    </row>
    <row r="216" s="2" customFormat="1">
      <c r="A216" s="39"/>
      <c r="B216" s="40"/>
      <c r="C216" s="41"/>
      <c r="D216" s="234" t="s">
        <v>169</v>
      </c>
      <c r="E216" s="41"/>
      <c r="F216" s="235" t="s">
        <v>3810</v>
      </c>
      <c r="G216" s="41"/>
      <c r="H216" s="41"/>
      <c r="I216" s="236"/>
      <c r="J216" s="41"/>
      <c r="K216" s="41"/>
      <c r="L216" s="45"/>
      <c r="M216" s="237"/>
      <c r="N216" s="238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169</v>
      </c>
      <c r="AU216" s="18" t="s">
        <v>82</v>
      </c>
    </row>
    <row r="217" s="2" customFormat="1" ht="16.5" customHeight="1">
      <c r="A217" s="39"/>
      <c r="B217" s="40"/>
      <c r="C217" s="220" t="s">
        <v>411</v>
      </c>
      <c r="D217" s="220" t="s">
        <v>163</v>
      </c>
      <c r="E217" s="221" t="s">
        <v>3877</v>
      </c>
      <c r="F217" s="222" t="s">
        <v>3878</v>
      </c>
      <c r="G217" s="223" t="s">
        <v>2861</v>
      </c>
      <c r="H217" s="224">
        <v>1</v>
      </c>
      <c r="I217" s="225"/>
      <c r="J217" s="226">
        <f>ROUND(I217*H217,2)</f>
        <v>0</v>
      </c>
      <c r="K217" s="227"/>
      <c r="L217" s="45"/>
      <c r="M217" s="228" t="s">
        <v>1</v>
      </c>
      <c r="N217" s="229" t="s">
        <v>39</v>
      </c>
      <c r="O217" s="92"/>
      <c r="P217" s="230">
        <f>O217*H217</f>
        <v>0</v>
      </c>
      <c r="Q217" s="230">
        <v>0</v>
      </c>
      <c r="R217" s="230">
        <f>Q217*H217</f>
        <v>0</v>
      </c>
      <c r="S217" s="230">
        <v>0</v>
      </c>
      <c r="T217" s="23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2" t="s">
        <v>3830</v>
      </c>
      <c r="AT217" s="232" t="s">
        <v>163</v>
      </c>
      <c r="AU217" s="232" t="s">
        <v>82</v>
      </c>
      <c r="AY217" s="18" t="s">
        <v>161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8" t="s">
        <v>82</v>
      </c>
      <c r="BK217" s="233">
        <f>ROUND(I217*H217,2)</f>
        <v>0</v>
      </c>
      <c r="BL217" s="18" t="s">
        <v>3830</v>
      </c>
      <c r="BM217" s="232" t="s">
        <v>3879</v>
      </c>
    </row>
    <row r="218" s="2" customFormat="1">
      <c r="A218" s="39"/>
      <c r="B218" s="40"/>
      <c r="C218" s="41"/>
      <c r="D218" s="234" t="s">
        <v>169</v>
      </c>
      <c r="E218" s="41"/>
      <c r="F218" s="235" t="s">
        <v>3878</v>
      </c>
      <c r="G218" s="41"/>
      <c r="H218" s="41"/>
      <c r="I218" s="236"/>
      <c r="J218" s="41"/>
      <c r="K218" s="41"/>
      <c r="L218" s="45"/>
      <c r="M218" s="237"/>
      <c r="N218" s="238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169</v>
      </c>
      <c r="AU218" s="18" t="s">
        <v>82</v>
      </c>
    </row>
    <row r="219" s="2" customFormat="1" ht="16.5" customHeight="1">
      <c r="A219" s="39"/>
      <c r="B219" s="40"/>
      <c r="C219" s="220" t="s">
        <v>415</v>
      </c>
      <c r="D219" s="220" t="s">
        <v>163</v>
      </c>
      <c r="E219" s="221" t="s">
        <v>3880</v>
      </c>
      <c r="F219" s="222" t="s">
        <v>3881</v>
      </c>
      <c r="G219" s="223" t="s">
        <v>2861</v>
      </c>
      <c r="H219" s="224">
        <v>1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39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3830</v>
      </c>
      <c r="AT219" s="232" t="s">
        <v>163</v>
      </c>
      <c r="AU219" s="232" t="s">
        <v>82</v>
      </c>
      <c r="AY219" s="18" t="s">
        <v>161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82</v>
      </c>
      <c r="BK219" s="233">
        <f>ROUND(I219*H219,2)</f>
        <v>0</v>
      </c>
      <c r="BL219" s="18" t="s">
        <v>3830</v>
      </c>
      <c r="BM219" s="232" t="s">
        <v>3882</v>
      </c>
    </row>
    <row r="220" s="2" customFormat="1">
      <c r="A220" s="39"/>
      <c r="B220" s="40"/>
      <c r="C220" s="41"/>
      <c r="D220" s="234" t="s">
        <v>169</v>
      </c>
      <c r="E220" s="41"/>
      <c r="F220" s="235" t="s">
        <v>3881</v>
      </c>
      <c r="G220" s="41"/>
      <c r="H220" s="41"/>
      <c r="I220" s="236"/>
      <c r="J220" s="41"/>
      <c r="K220" s="41"/>
      <c r="L220" s="45"/>
      <c r="M220" s="237"/>
      <c r="N220" s="238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169</v>
      </c>
      <c r="AU220" s="18" t="s">
        <v>82</v>
      </c>
    </row>
    <row r="221" s="2" customFormat="1" ht="16.5" customHeight="1">
      <c r="A221" s="39"/>
      <c r="B221" s="40"/>
      <c r="C221" s="220" t="s">
        <v>421</v>
      </c>
      <c r="D221" s="220" t="s">
        <v>163</v>
      </c>
      <c r="E221" s="221" t="s">
        <v>3883</v>
      </c>
      <c r="F221" s="222" t="s">
        <v>3884</v>
      </c>
      <c r="G221" s="223" t="s">
        <v>2861</v>
      </c>
      <c r="H221" s="224">
        <v>3</v>
      </c>
      <c r="I221" s="225"/>
      <c r="J221" s="226">
        <f>ROUND(I221*H221,2)</f>
        <v>0</v>
      </c>
      <c r="K221" s="227"/>
      <c r="L221" s="45"/>
      <c r="M221" s="228" t="s">
        <v>1</v>
      </c>
      <c r="N221" s="229" t="s">
        <v>39</v>
      </c>
      <c r="O221" s="92"/>
      <c r="P221" s="230">
        <f>O221*H221</f>
        <v>0</v>
      </c>
      <c r="Q221" s="230">
        <v>0</v>
      </c>
      <c r="R221" s="230">
        <f>Q221*H221</f>
        <v>0</v>
      </c>
      <c r="S221" s="230">
        <v>0</v>
      </c>
      <c r="T221" s="23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3830</v>
      </c>
      <c r="AT221" s="232" t="s">
        <v>163</v>
      </c>
      <c r="AU221" s="232" t="s">
        <v>82</v>
      </c>
      <c r="AY221" s="18" t="s">
        <v>161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82</v>
      </c>
      <c r="BK221" s="233">
        <f>ROUND(I221*H221,2)</f>
        <v>0</v>
      </c>
      <c r="BL221" s="18" t="s">
        <v>3830</v>
      </c>
      <c r="BM221" s="232" t="s">
        <v>3885</v>
      </c>
    </row>
    <row r="222" s="2" customFormat="1">
      <c r="A222" s="39"/>
      <c r="B222" s="40"/>
      <c r="C222" s="41"/>
      <c r="D222" s="234" t="s">
        <v>169</v>
      </c>
      <c r="E222" s="41"/>
      <c r="F222" s="235" t="s">
        <v>3884</v>
      </c>
      <c r="G222" s="41"/>
      <c r="H222" s="41"/>
      <c r="I222" s="236"/>
      <c r="J222" s="41"/>
      <c r="K222" s="41"/>
      <c r="L222" s="45"/>
      <c r="M222" s="237"/>
      <c r="N222" s="238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169</v>
      </c>
      <c r="AU222" s="18" t="s">
        <v>82</v>
      </c>
    </row>
    <row r="223" s="2" customFormat="1" ht="16.5" customHeight="1">
      <c r="A223" s="39"/>
      <c r="B223" s="40"/>
      <c r="C223" s="220" t="s">
        <v>425</v>
      </c>
      <c r="D223" s="220" t="s">
        <v>163</v>
      </c>
      <c r="E223" s="221" t="s">
        <v>3886</v>
      </c>
      <c r="F223" s="222" t="s">
        <v>3887</v>
      </c>
      <c r="G223" s="223" t="s">
        <v>2861</v>
      </c>
      <c r="H223" s="224">
        <v>1</v>
      </c>
      <c r="I223" s="225"/>
      <c r="J223" s="226">
        <f>ROUND(I223*H223,2)</f>
        <v>0</v>
      </c>
      <c r="K223" s="227"/>
      <c r="L223" s="45"/>
      <c r="M223" s="228" t="s">
        <v>1</v>
      </c>
      <c r="N223" s="229" t="s">
        <v>39</v>
      </c>
      <c r="O223" s="92"/>
      <c r="P223" s="230">
        <f>O223*H223</f>
        <v>0</v>
      </c>
      <c r="Q223" s="230">
        <v>0</v>
      </c>
      <c r="R223" s="230">
        <f>Q223*H223</f>
        <v>0</v>
      </c>
      <c r="S223" s="230">
        <v>0</v>
      </c>
      <c r="T223" s="23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3830</v>
      </c>
      <c r="AT223" s="232" t="s">
        <v>163</v>
      </c>
      <c r="AU223" s="232" t="s">
        <v>82</v>
      </c>
      <c r="AY223" s="18" t="s">
        <v>161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82</v>
      </c>
      <c r="BK223" s="233">
        <f>ROUND(I223*H223,2)</f>
        <v>0</v>
      </c>
      <c r="BL223" s="18" t="s">
        <v>3830</v>
      </c>
      <c r="BM223" s="232" t="s">
        <v>3888</v>
      </c>
    </row>
    <row r="224" s="2" customFormat="1">
      <c r="A224" s="39"/>
      <c r="B224" s="40"/>
      <c r="C224" s="41"/>
      <c r="D224" s="234" t="s">
        <v>169</v>
      </c>
      <c r="E224" s="41"/>
      <c r="F224" s="235" t="s">
        <v>3887</v>
      </c>
      <c r="G224" s="41"/>
      <c r="H224" s="41"/>
      <c r="I224" s="236"/>
      <c r="J224" s="41"/>
      <c r="K224" s="41"/>
      <c r="L224" s="45"/>
      <c r="M224" s="237"/>
      <c r="N224" s="238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169</v>
      </c>
      <c r="AU224" s="18" t="s">
        <v>82</v>
      </c>
    </row>
    <row r="225" s="2" customFormat="1" ht="16.5" customHeight="1">
      <c r="A225" s="39"/>
      <c r="B225" s="40"/>
      <c r="C225" s="220" t="s">
        <v>431</v>
      </c>
      <c r="D225" s="220" t="s">
        <v>163</v>
      </c>
      <c r="E225" s="221" t="s">
        <v>3889</v>
      </c>
      <c r="F225" s="222" t="s">
        <v>3822</v>
      </c>
      <c r="G225" s="223" t="s">
        <v>2861</v>
      </c>
      <c r="H225" s="224">
        <v>1</v>
      </c>
      <c r="I225" s="225"/>
      <c r="J225" s="226">
        <f>ROUND(I225*H225,2)</f>
        <v>0</v>
      </c>
      <c r="K225" s="227"/>
      <c r="L225" s="45"/>
      <c r="M225" s="228" t="s">
        <v>1</v>
      </c>
      <c r="N225" s="229" t="s">
        <v>39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3830</v>
      </c>
      <c r="AT225" s="232" t="s">
        <v>163</v>
      </c>
      <c r="AU225" s="232" t="s">
        <v>82</v>
      </c>
      <c r="AY225" s="18" t="s">
        <v>161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82</v>
      </c>
      <c r="BK225" s="233">
        <f>ROUND(I225*H225,2)</f>
        <v>0</v>
      </c>
      <c r="BL225" s="18" t="s">
        <v>3830</v>
      </c>
      <c r="BM225" s="232" t="s">
        <v>3890</v>
      </c>
    </row>
    <row r="226" s="2" customFormat="1">
      <c r="A226" s="39"/>
      <c r="B226" s="40"/>
      <c r="C226" s="41"/>
      <c r="D226" s="234" t="s">
        <v>169</v>
      </c>
      <c r="E226" s="41"/>
      <c r="F226" s="235" t="s">
        <v>3822</v>
      </c>
      <c r="G226" s="41"/>
      <c r="H226" s="41"/>
      <c r="I226" s="236"/>
      <c r="J226" s="41"/>
      <c r="K226" s="41"/>
      <c r="L226" s="45"/>
      <c r="M226" s="237"/>
      <c r="N226" s="238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169</v>
      </c>
      <c r="AU226" s="18" t="s">
        <v>82</v>
      </c>
    </row>
    <row r="227" s="12" customFormat="1" ht="25.92" customHeight="1">
      <c r="A227" s="12"/>
      <c r="B227" s="204"/>
      <c r="C227" s="205"/>
      <c r="D227" s="206" t="s">
        <v>73</v>
      </c>
      <c r="E227" s="207" t="s">
        <v>91</v>
      </c>
      <c r="F227" s="207" t="s">
        <v>3891</v>
      </c>
      <c r="G227" s="205"/>
      <c r="H227" s="205"/>
      <c r="I227" s="208"/>
      <c r="J227" s="209">
        <f>BK227</f>
        <v>0</v>
      </c>
      <c r="K227" s="205"/>
      <c r="L227" s="210"/>
      <c r="M227" s="211"/>
      <c r="N227" s="212"/>
      <c r="O227" s="212"/>
      <c r="P227" s="213">
        <f>SUM(P228:P245)</f>
        <v>0</v>
      </c>
      <c r="Q227" s="212"/>
      <c r="R227" s="213">
        <f>SUM(R228:R245)</f>
        <v>0</v>
      </c>
      <c r="S227" s="212"/>
      <c r="T227" s="214">
        <f>SUM(T228:T245)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15" t="s">
        <v>82</v>
      </c>
      <c r="AT227" s="216" t="s">
        <v>73</v>
      </c>
      <c r="AU227" s="216" t="s">
        <v>74</v>
      </c>
      <c r="AY227" s="215" t="s">
        <v>161</v>
      </c>
      <c r="BK227" s="217">
        <f>SUM(BK228:BK245)</f>
        <v>0</v>
      </c>
    </row>
    <row r="228" s="2" customFormat="1" ht="66.75" customHeight="1">
      <c r="A228" s="39"/>
      <c r="B228" s="40"/>
      <c r="C228" s="220" t="s">
        <v>437</v>
      </c>
      <c r="D228" s="220" t="s">
        <v>163</v>
      </c>
      <c r="E228" s="221" t="s">
        <v>3892</v>
      </c>
      <c r="F228" s="222" t="s">
        <v>3893</v>
      </c>
      <c r="G228" s="223" t="s">
        <v>379</v>
      </c>
      <c r="H228" s="224">
        <v>1</v>
      </c>
      <c r="I228" s="225"/>
      <c r="J228" s="226">
        <f>ROUND(I228*H228,2)</f>
        <v>0</v>
      </c>
      <c r="K228" s="227"/>
      <c r="L228" s="45"/>
      <c r="M228" s="228" t="s">
        <v>1</v>
      </c>
      <c r="N228" s="229" t="s">
        <v>39</v>
      </c>
      <c r="O228" s="92"/>
      <c r="P228" s="230">
        <f>O228*H228</f>
        <v>0</v>
      </c>
      <c r="Q228" s="230">
        <v>0</v>
      </c>
      <c r="R228" s="230">
        <f>Q228*H228</f>
        <v>0</v>
      </c>
      <c r="S228" s="230">
        <v>0</v>
      </c>
      <c r="T228" s="23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2" t="s">
        <v>3830</v>
      </c>
      <c r="AT228" s="232" t="s">
        <v>163</v>
      </c>
      <c r="AU228" s="232" t="s">
        <v>82</v>
      </c>
      <c r="AY228" s="18" t="s">
        <v>161</v>
      </c>
      <c r="BE228" s="233">
        <f>IF(N228="základní",J228,0)</f>
        <v>0</v>
      </c>
      <c r="BF228" s="233">
        <f>IF(N228="snížená",J228,0)</f>
        <v>0</v>
      </c>
      <c r="BG228" s="233">
        <f>IF(N228="zákl. přenesená",J228,0)</f>
        <v>0</v>
      </c>
      <c r="BH228" s="233">
        <f>IF(N228="sníž. přenesená",J228,0)</f>
        <v>0</v>
      </c>
      <c r="BI228" s="233">
        <f>IF(N228="nulová",J228,0)</f>
        <v>0</v>
      </c>
      <c r="BJ228" s="18" t="s">
        <v>82</v>
      </c>
      <c r="BK228" s="233">
        <f>ROUND(I228*H228,2)</f>
        <v>0</v>
      </c>
      <c r="BL228" s="18" t="s">
        <v>3830</v>
      </c>
      <c r="BM228" s="232" t="s">
        <v>3894</v>
      </c>
    </row>
    <row r="229" s="2" customFormat="1">
      <c r="A229" s="39"/>
      <c r="B229" s="40"/>
      <c r="C229" s="41"/>
      <c r="D229" s="234" t="s">
        <v>169</v>
      </c>
      <c r="E229" s="41"/>
      <c r="F229" s="235" t="s">
        <v>3893</v>
      </c>
      <c r="G229" s="41"/>
      <c r="H229" s="41"/>
      <c r="I229" s="236"/>
      <c r="J229" s="41"/>
      <c r="K229" s="41"/>
      <c r="L229" s="45"/>
      <c r="M229" s="237"/>
      <c r="N229" s="238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169</v>
      </c>
      <c r="AU229" s="18" t="s">
        <v>82</v>
      </c>
    </row>
    <row r="230" s="2" customFormat="1" ht="49.05" customHeight="1">
      <c r="A230" s="39"/>
      <c r="B230" s="40"/>
      <c r="C230" s="220" t="s">
        <v>441</v>
      </c>
      <c r="D230" s="220" t="s">
        <v>163</v>
      </c>
      <c r="E230" s="221" t="s">
        <v>3895</v>
      </c>
      <c r="F230" s="222" t="s">
        <v>3896</v>
      </c>
      <c r="G230" s="223" t="s">
        <v>379</v>
      </c>
      <c r="H230" s="224">
        <v>1</v>
      </c>
      <c r="I230" s="225"/>
      <c r="J230" s="226">
        <f>ROUND(I230*H230,2)</f>
        <v>0</v>
      </c>
      <c r="K230" s="227"/>
      <c r="L230" s="45"/>
      <c r="M230" s="228" t="s">
        <v>1</v>
      </c>
      <c r="N230" s="229" t="s">
        <v>39</v>
      </c>
      <c r="O230" s="92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3830</v>
      </c>
      <c r="AT230" s="232" t="s">
        <v>163</v>
      </c>
      <c r="AU230" s="232" t="s">
        <v>82</v>
      </c>
      <c r="AY230" s="18" t="s">
        <v>161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82</v>
      </c>
      <c r="BK230" s="233">
        <f>ROUND(I230*H230,2)</f>
        <v>0</v>
      </c>
      <c r="BL230" s="18" t="s">
        <v>3830</v>
      </c>
      <c r="BM230" s="232" t="s">
        <v>3897</v>
      </c>
    </row>
    <row r="231" s="2" customFormat="1">
      <c r="A231" s="39"/>
      <c r="B231" s="40"/>
      <c r="C231" s="41"/>
      <c r="D231" s="234" t="s">
        <v>169</v>
      </c>
      <c r="E231" s="41"/>
      <c r="F231" s="235" t="s">
        <v>3896</v>
      </c>
      <c r="G231" s="41"/>
      <c r="H231" s="41"/>
      <c r="I231" s="236"/>
      <c r="J231" s="41"/>
      <c r="K231" s="41"/>
      <c r="L231" s="45"/>
      <c r="M231" s="237"/>
      <c r="N231" s="238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169</v>
      </c>
      <c r="AU231" s="18" t="s">
        <v>82</v>
      </c>
    </row>
    <row r="232" s="2" customFormat="1" ht="66.75" customHeight="1">
      <c r="A232" s="39"/>
      <c r="B232" s="40"/>
      <c r="C232" s="220" t="s">
        <v>446</v>
      </c>
      <c r="D232" s="220" t="s">
        <v>163</v>
      </c>
      <c r="E232" s="221" t="s">
        <v>3898</v>
      </c>
      <c r="F232" s="222" t="s">
        <v>3899</v>
      </c>
      <c r="G232" s="223" t="s">
        <v>379</v>
      </c>
      <c r="H232" s="224">
        <v>1</v>
      </c>
      <c r="I232" s="225"/>
      <c r="J232" s="226">
        <f>ROUND(I232*H232,2)</f>
        <v>0</v>
      </c>
      <c r="K232" s="227"/>
      <c r="L232" s="45"/>
      <c r="M232" s="228" t="s">
        <v>1</v>
      </c>
      <c r="N232" s="229" t="s">
        <v>39</v>
      </c>
      <c r="O232" s="92"/>
      <c r="P232" s="230">
        <f>O232*H232</f>
        <v>0</v>
      </c>
      <c r="Q232" s="230">
        <v>0</v>
      </c>
      <c r="R232" s="230">
        <f>Q232*H232</f>
        <v>0</v>
      </c>
      <c r="S232" s="230">
        <v>0</v>
      </c>
      <c r="T232" s="231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2" t="s">
        <v>3830</v>
      </c>
      <c r="AT232" s="232" t="s">
        <v>163</v>
      </c>
      <c r="AU232" s="232" t="s">
        <v>82</v>
      </c>
      <c r="AY232" s="18" t="s">
        <v>161</v>
      </c>
      <c r="BE232" s="233">
        <f>IF(N232="základní",J232,0)</f>
        <v>0</v>
      </c>
      <c r="BF232" s="233">
        <f>IF(N232="snížená",J232,0)</f>
        <v>0</v>
      </c>
      <c r="BG232" s="233">
        <f>IF(N232="zákl. přenesená",J232,0)</f>
        <v>0</v>
      </c>
      <c r="BH232" s="233">
        <f>IF(N232="sníž. přenesená",J232,0)</f>
        <v>0</v>
      </c>
      <c r="BI232" s="233">
        <f>IF(N232="nulová",J232,0)</f>
        <v>0</v>
      </c>
      <c r="BJ232" s="18" t="s">
        <v>82</v>
      </c>
      <c r="BK232" s="233">
        <f>ROUND(I232*H232,2)</f>
        <v>0</v>
      </c>
      <c r="BL232" s="18" t="s">
        <v>3830</v>
      </c>
      <c r="BM232" s="232" t="s">
        <v>3900</v>
      </c>
    </row>
    <row r="233" s="2" customFormat="1">
      <c r="A233" s="39"/>
      <c r="B233" s="40"/>
      <c r="C233" s="41"/>
      <c r="D233" s="234" t="s">
        <v>169</v>
      </c>
      <c r="E233" s="41"/>
      <c r="F233" s="235" t="s">
        <v>3899</v>
      </c>
      <c r="G233" s="41"/>
      <c r="H233" s="41"/>
      <c r="I233" s="236"/>
      <c r="J233" s="41"/>
      <c r="K233" s="41"/>
      <c r="L233" s="45"/>
      <c r="M233" s="237"/>
      <c r="N233" s="238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169</v>
      </c>
      <c r="AU233" s="18" t="s">
        <v>82</v>
      </c>
    </row>
    <row r="234" s="2" customFormat="1" ht="16.5" customHeight="1">
      <c r="A234" s="39"/>
      <c r="B234" s="40"/>
      <c r="C234" s="220" t="s">
        <v>451</v>
      </c>
      <c r="D234" s="220" t="s">
        <v>163</v>
      </c>
      <c r="E234" s="221" t="s">
        <v>3901</v>
      </c>
      <c r="F234" s="222" t="s">
        <v>3768</v>
      </c>
      <c r="G234" s="223" t="s">
        <v>379</v>
      </c>
      <c r="H234" s="224">
        <v>1</v>
      </c>
      <c r="I234" s="225"/>
      <c r="J234" s="226">
        <f>ROUND(I234*H234,2)</f>
        <v>0</v>
      </c>
      <c r="K234" s="227"/>
      <c r="L234" s="45"/>
      <c r="M234" s="228" t="s">
        <v>1</v>
      </c>
      <c r="N234" s="229" t="s">
        <v>39</v>
      </c>
      <c r="O234" s="92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2" t="s">
        <v>3830</v>
      </c>
      <c r="AT234" s="232" t="s">
        <v>163</v>
      </c>
      <c r="AU234" s="232" t="s">
        <v>82</v>
      </c>
      <c r="AY234" s="18" t="s">
        <v>161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8" t="s">
        <v>82</v>
      </c>
      <c r="BK234" s="233">
        <f>ROUND(I234*H234,2)</f>
        <v>0</v>
      </c>
      <c r="BL234" s="18" t="s">
        <v>3830</v>
      </c>
      <c r="BM234" s="232" t="s">
        <v>3902</v>
      </c>
    </row>
    <row r="235" s="2" customFormat="1">
      <c r="A235" s="39"/>
      <c r="B235" s="40"/>
      <c r="C235" s="41"/>
      <c r="D235" s="234" t="s">
        <v>169</v>
      </c>
      <c r="E235" s="41"/>
      <c r="F235" s="235" t="s">
        <v>3768</v>
      </c>
      <c r="G235" s="41"/>
      <c r="H235" s="41"/>
      <c r="I235" s="236"/>
      <c r="J235" s="41"/>
      <c r="K235" s="41"/>
      <c r="L235" s="45"/>
      <c r="M235" s="237"/>
      <c r="N235" s="238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169</v>
      </c>
      <c r="AU235" s="18" t="s">
        <v>82</v>
      </c>
    </row>
    <row r="236" s="2" customFormat="1" ht="16.5" customHeight="1">
      <c r="A236" s="39"/>
      <c r="B236" s="40"/>
      <c r="C236" s="220" t="s">
        <v>456</v>
      </c>
      <c r="D236" s="220" t="s">
        <v>163</v>
      </c>
      <c r="E236" s="221" t="s">
        <v>3903</v>
      </c>
      <c r="F236" s="222" t="s">
        <v>3807</v>
      </c>
      <c r="G236" s="223" t="s">
        <v>379</v>
      </c>
      <c r="H236" s="224">
        <v>2</v>
      </c>
      <c r="I236" s="225"/>
      <c r="J236" s="226">
        <f>ROUND(I236*H236,2)</f>
        <v>0</v>
      </c>
      <c r="K236" s="227"/>
      <c r="L236" s="45"/>
      <c r="M236" s="228" t="s">
        <v>1</v>
      </c>
      <c r="N236" s="229" t="s">
        <v>39</v>
      </c>
      <c r="O236" s="92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2" t="s">
        <v>3830</v>
      </c>
      <c r="AT236" s="232" t="s">
        <v>163</v>
      </c>
      <c r="AU236" s="232" t="s">
        <v>82</v>
      </c>
      <c r="AY236" s="18" t="s">
        <v>161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8" t="s">
        <v>82</v>
      </c>
      <c r="BK236" s="233">
        <f>ROUND(I236*H236,2)</f>
        <v>0</v>
      </c>
      <c r="BL236" s="18" t="s">
        <v>3830</v>
      </c>
      <c r="BM236" s="232" t="s">
        <v>3904</v>
      </c>
    </row>
    <row r="237" s="2" customFormat="1">
      <c r="A237" s="39"/>
      <c r="B237" s="40"/>
      <c r="C237" s="41"/>
      <c r="D237" s="234" t="s">
        <v>169</v>
      </c>
      <c r="E237" s="41"/>
      <c r="F237" s="235" t="s">
        <v>3807</v>
      </c>
      <c r="G237" s="41"/>
      <c r="H237" s="41"/>
      <c r="I237" s="236"/>
      <c r="J237" s="41"/>
      <c r="K237" s="41"/>
      <c r="L237" s="45"/>
      <c r="M237" s="237"/>
      <c r="N237" s="238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169</v>
      </c>
      <c r="AU237" s="18" t="s">
        <v>82</v>
      </c>
    </row>
    <row r="238" s="2" customFormat="1" ht="16.5" customHeight="1">
      <c r="A238" s="39"/>
      <c r="B238" s="40"/>
      <c r="C238" s="220" t="s">
        <v>461</v>
      </c>
      <c r="D238" s="220" t="s">
        <v>163</v>
      </c>
      <c r="E238" s="221" t="s">
        <v>3905</v>
      </c>
      <c r="F238" s="222" t="s">
        <v>3844</v>
      </c>
      <c r="G238" s="223" t="s">
        <v>379</v>
      </c>
      <c r="H238" s="224">
        <v>1</v>
      </c>
      <c r="I238" s="225"/>
      <c r="J238" s="226">
        <f>ROUND(I238*H238,2)</f>
        <v>0</v>
      </c>
      <c r="K238" s="227"/>
      <c r="L238" s="45"/>
      <c r="M238" s="228" t="s">
        <v>1</v>
      </c>
      <c r="N238" s="229" t="s">
        <v>39</v>
      </c>
      <c r="O238" s="92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3830</v>
      </c>
      <c r="AT238" s="232" t="s">
        <v>163</v>
      </c>
      <c r="AU238" s="232" t="s">
        <v>82</v>
      </c>
      <c r="AY238" s="18" t="s">
        <v>161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82</v>
      </c>
      <c r="BK238" s="233">
        <f>ROUND(I238*H238,2)</f>
        <v>0</v>
      </c>
      <c r="BL238" s="18" t="s">
        <v>3830</v>
      </c>
      <c r="BM238" s="232" t="s">
        <v>3906</v>
      </c>
    </row>
    <row r="239" s="2" customFormat="1">
      <c r="A239" s="39"/>
      <c r="B239" s="40"/>
      <c r="C239" s="41"/>
      <c r="D239" s="234" t="s">
        <v>169</v>
      </c>
      <c r="E239" s="41"/>
      <c r="F239" s="235" t="s">
        <v>3844</v>
      </c>
      <c r="G239" s="41"/>
      <c r="H239" s="41"/>
      <c r="I239" s="236"/>
      <c r="J239" s="41"/>
      <c r="K239" s="41"/>
      <c r="L239" s="45"/>
      <c r="M239" s="237"/>
      <c r="N239" s="238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169</v>
      </c>
      <c r="AU239" s="18" t="s">
        <v>82</v>
      </c>
    </row>
    <row r="240" s="2" customFormat="1" ht="16.5" customHeight="1">
      <c r="A240" s="39"/>
      <c r="B240" s="40"/>
      <c r="C240" s="220" t="s">
        <v>465</v>
      </c>
      <c r="D240" s="220" t="s">
        <v>163</v>
      </c>
      <c r="E240" s="221" t="s">
        <v>3907</v>
      </c>
      <c r="F240" s="222" t="s">
        <v>3908</v>
      </c>
      <c r="G240" s="223" t="s">
        <v>379</v>
      </c>
      <c r="H240" s="224">
        <v>1</v>
      </c>
      <c r="I240" s="225"/>
      <c r="J240" s="226">
        <f>ROUND(I240*H240,2)</f>
        <v>0</v>
      </c>
      <c r="K240" s="227"/>
      <c r="L240" s="45"/>
      <c r="M240" s="228" t="s">
        <v>1</v>
      </c>
      <c r="N240" s="229" t="s">
        <v>39</v>
      </c>
      <c r="O240" s="92"/>
      <c r="P240" s="230">
        <f>O240*H240</f>
        <v>0</v>
      </c>
      <c r="Q240" s="230">
        <v>0</v>
      </c>
      <c r="R240" s="230">
        <f>Q240*H240</f>
        <v>0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3830</v>
      </c>
      <c r="AT240" s="232" t="s">
        <v>163</v>
      </c>
      <c r="AU240" s="232" t="s">
        <v>82</v>
      </c>
      <c r="AY240" s="18" t="s">
        <v>161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82</v>
      </c>
      <c r="BK240" s="233">
        <f>ROUND(I240*H240,2)</f>
        <v>0</v>
      </c>
      <c r="BL240" s="18" t="s">
        <v>3830</v>
      </c>
      <c r="BM240" s="232" t="s">
        <v>3909</v>
      </c>
    </row>
    <row r="241" s="2" customFormat="1">
      <c r="A241" s="39"/>
      <c r="B241" s="40"/>
      <c r="C241" s="41"/>
      <c r="D241" s="234" t="s">
        <v>169</v>
      </c>
      <c r="E241" s="41"/>
      <c r="F241" s="235" t="s">
        <v>3908</v>
      </c>
      <c r="G241" s="41"/>
      <c r="H241" s="41"/>
      <c r="I241" s="236"/>
      <c r="J241" s="41"/>
      <c r="K241" s="41"/>
      <c r="L241" s="45"/>
      <c r="M241" s="237"/>
      <c r="N241" s="238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169</v>
      </c>
      <c r="AU241" s="18" t="s">
        <v>82</v>
      </c>
    </row>
    <row r="242" s="2" customFormat="1" ht="16.5" customHeight="1">
      <c r="A242" s="39"/>
      <c r="B242" s="40"/>
      <c r="C242" s="220" t="s">
        <v>470</v>
      </c>
      <c r="D242" s="220" t="s">
        <v>163</v>
      </c>
      <c r="E242" s="221" t="s">
        <v>3910</v>
      </c>
      <c r="F242" s="222" t="s">
        <v>3878</v>
      </c>
      <c r="G242" s="223" t="s">
        <v>379</v>
      </c>
      <c r="H242" s="224">
        <v>2</v>
      </c>
      <c r="I242" s="225"/>
      <c r="J242" s="226">
        <f>ROUND(I242*H242,2)</f>
        <v>0</v>
      </c>
      <c r="K242" s="227"/>
      <c r="L242" s="45"/>
      <c r="M242" s="228" t="s">
        <v>1</v>
      </c>
      <c r="N242" s="229" t="s">
        <v>39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</v>
      </c>
      <c r="T242" s="231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3830</v>
      </c>
      <c r="AT242" s="232" t="s">
        <v>163</v>
      </c>
      <c r="AU242" s="232" t="s">
        <v>82</v>
      </c>
      <c r="AY242" s="18" t="s">
        <v>161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82</v>
      </c>
      <c r="BK242" s="233">
        <f>ROUND(I242*H242,2)</f>
        <v>0</v>
      </c>
      <c r="BL242" s="18" t="s">
        <v>3830</v>
      </c>
      <c r="BM242" s="232" t="s">
        <v>3911</v>
      </c>
    </row>
    <row r="243" s="2" customFormat="1">
      <c r="A243" s="39"/>
      <c r="B243" s="40"/>
      <c r="C243" s="41"/>
      <c r="D243" s="234" t="s">
        <v>169</v>
      </c>
      <c r="E243" s="41"/>
      <c r="F243" s="235" t="s">
        <v>3878</v>
      </c>
      <c r="G243" s="41"/>
      <c r="H243" s="41"/>
      <c r="I243" s="236"/>
      <c r="J243" s="41"/>
      <c r="K243" s="41"/>
      <c r="L243" s="45"/>
      <c r="M243" s="237"/>
      <c r="N243" s="238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169</v>
      </c>
      <c r="AU243" s="18" t="s">
        <v>82</v>
      </c>
    </row>
    <row r="244" s="2" customFormat="1" ht="16.5" customHeight="1">
      <c r="A244" s="39"/>
      <c r="B244" s="40"/>
      <c r="C244" s="220" t="s">
        <v>476</v>
      </c>
      <c r="D244" s="220" t="s">
        <v>163</v>
      </c>
      <c r="E244" s="221" t="s">
        <v>3912</v>
      </c>
      <c r="F244" s="222" t="s">
        <v>3822</v>
      </c>
      <c r="G244" s="223" t="s">
        <v>379</v>
      </c>
      <c r="H244" s="224">
        <v>2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39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3830</v>
      </c>
      <c r="AT244" s="232" t="s">
        <v>163</v>
      </c>
      <c r="AU244" s="232" t="s">
        <v>82</v>
      </c>
      <c r="AY244" s="18" t="s">
        <v>161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82</v>
      </c>
      <c r="BK244" s="233">
        <f>ROUND(I244*H244,2)</f>
        <v>0</v>
      </c>
      <c r="BL244" s="18" t="s">
        <v>3830</v>
      </c>
      <c r="BM244" s="232" t="s">
        <v>3913</v>
      </c>
    </row>
    <row r="245" s="2" customFormat="1">
      <c r="A245" s="39"/>
      <c r="B245" s="40"/>
      <c r="C245" s="41"/>
      <c r="D245" s="234" t="s">
        <v>169</v>
      </c>
      <c r="E245" s="41"/>
      <c r="F245" s="235" t="s">
        <v>3822</v>
      </c>
      <c r="G245" s="41"/>
      <c r="H245" s="41"/>
      <c r="I245" s="236"/>
      <c r="J245" s="41"/>
      <c r="K245" s="41"/>
      <c r="L245" s="45"/>
      <c r="M245" s="237"/>
      <c r="N245" s="238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169</v>
      </c>
      <c r="AU245" s="18" t="s">
        <v>82</v>
      </c>
    </row>
    <row r="246" s="12" customFormat="1" ht="25.92" customHeight="1">
      <c r="A246" s="12"/>
      <c r="B246" s="204"/>
      <c r="C246" s="205"/>
      <c r="D246" s="206" t="s">
        <v>73</v>
      </c>
      <c r="E246" s="207" t="s">
        <v>94</v>
      </c>
      <c r="F246" s="207" t="s">
        <v>3914</v>
      </c>
      <c r="G246" s="205"/>
      <c r="H246" s="205"/>
      <c r="I246" s="208"/>
      <c r="J246" s="209">
        <f>BK246</f>
        <v>0</v>
      </c>
      <c r="K246" s="205"/>
      <c r="L246" s="210"/>
      <c r="M246" s="211"/>
      <c r="N246" s="212"/>
      <c r="O246" s="212"/>
      <c r="P246" s="213">
        <f>SUM(P247:P316)</f>
        <v>0</v>
      </c>
      <c r="Q246" s="212"/>
      <c r="R246" s="213">
        <f>SUM(R247:R316)</f>
        <v>0</v>
      </c>
      <c r="S246" s="212"/>
      <c r="T246" s="214">
        <f>SUM(T247:T316)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15" t="s">
        <v>82</v>
      </c>
      <c r="AT246" s="216" t="s">
        <v>73</v>
      </c>
      <c r="AU246" s="216" t="s">
        <v>74</v>
      </c>
      <c r="AY246" s="215" t="s">
        <v>161</v>
      </c>
      <c r="BK246" s="217">
        <f>SUM(BK247:BK316)</f>
        <v>0</v>
      </c>
    </row>
    <row r="247" s="2" customFormat="1" ht="16.5" customHeight="1">
      <c r="A247" s="39"/>
      <c r="B247" s="40"/>
      <c r="C247" s="220" t="s">
        <v>481</v>
      </c>
      <c r="D247" s="220" t="s">
        <v>163</v>
      </c>
      <c r="E247" s="221" t="s">
        <v>3915</v>
      </c>
      <c r="F247" s="222" t="s">
        <v>3916</v>
      </c>
      <c r="G247" s="223" t="s">
        <v>183</v>
      </c>
      <c r="H247" s="224">
        <v>280</v>
      </c>
      <c r="I247" s="225"/>
      <c r="J247" s="226">
        <f>ROUND(I247*H247,2)</f>
        <v>0</v>
      </c>
      <c r="K247" s="227"/>
      <c r="L247" s="45"/>
      <c r="M247" s="228" t="s">
        <v>1</v>
      </c>
      <c r="N247" s="229" t="s">
        <v>39</v>
      </c>
      <c r="O247" s="92"/>
      <c r="P247" s="230">
        <f>O247*H247</f>
        <v>0</v>
      </c>
      <c r="Q247" s="230">
        <v>0</v>
      </c>
      <c r="R247" s="230">
        <f>Q247*H247</f>
        <v>0</v>
      </c>
      <c r="S247" s="230">
        <v>0</v>
      </c>
      <c r="T247" s="231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2" t="s">
        <v>3830</v>
      </c>
      <c r="AT247" s="232" t="s">
        <v>163</v>
      </c>
      <c r="AU247" s="232" t="s">
        <v>82</v>
      </c>
      <c r="AY247" s="18" t="s">
        <v>161</v>
      </c>
      <c r="BE247" s="233">
        <f>IF(N247="základní",J247,0)</f>
        <v>0</v>
      </c>
      <c r="BF247" s="233">
        <f>IF(N247="snížená",J247,0)</f>
        <v>0</v>
      </c>
      <c r="BG247" s="233">
        <f>IF(N247="zákl. přenesená",J247,0)</f>
        <v>0</v>
      </c>
      <c r="BH247" s="233">
        <f>IF(N247="sníž. přenesená",J247,0)</f>
        <v>0</v>
      </c>
      <c r="BI247" s="233">
        <f>IF(N247="nulová",J247,0)</f>
        <v>0</v>
      </c>
      <c r="BJ247" s="18" t="s">
        <v>82</v>
      </c>
      <c r="BK247" s="233">
        <f>ROUND(I247*H247,2)</f>
        <v>0</v>
      </c>
      <c r="BL247" s="18" t="s">
        <v>3830</v>
      </c>
      <c r="BM247" s="232" t="s">
        <v>3917</v>
      </c>
    </row>
    <row r="248" s="2" customFormat="1">
      <c r="A248" s="39"/>
      <c r="B248" s="40"/>
      <c r="C248" s="41"/>
      <c r="D248" s="234" t="s">
        <v>169</v>
      </c>
      <c r="E248" s="41"/>
      <c r="F248" s="235" t="s">
        <v>3916</v>
      </c>
      <c r="G248" s="41"/>
      <c r="H248" s="41"/>
      <c r="I248" s="236"/>
      <c r="J248" s="41"/>
      <c r="K248" s="41"/>
      <c r="L248" s="45"/>
      <c r="M248" s="237"/>
      <c r="N248" s="238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169</v>
      </c>
      <c r="AU248" s="18" t="s">
        <v>82</v>
      </c>
    </row>
    <row r="249" s="2" customFormat="1" ht="16.5" customHeight="1">
      <c r="A249" s="39"/>
      <c r="B249" s="40"/>
      <c r="C249" s="220" t="s">
        <v>485</v>
      </c>
      <c r="D249" s="220" t="s">
        <v>163</v>
      </c>
      <c r="E249" s="221" t="s">
        <v>3918</v>
      </c>
      <c r="F249" s="222" t="s">
        <v>3919</v>
      </c>
      <c r="G249" s="223" t="s">
        <v>183</v>
      </c>
      <c r="H249" s="224">
        <v>180</v>
      </c>
      <c r="I249" s="225"/>
      <c r="J249" s="226">
        <f>ROUND(I249*H249,2)</f>
        <v>0</v>
      </c>
      <c r="K249" s="227"/>
      <c r="L249" s="45"/>
      <c r="M249" s="228" t="s">
        <v>1</v>
      </c>
      <c r="N249" s="229" t="s">
        <v>39</v>
      </c>
      <c r="O249" s="92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3830</v>
      </c>
      <c r="AT249" s="232" t="s">
        <v>163</v>
      </c>
      <c r="AU249" s="232" t="s">
        <v>82</v>
      </c>
      <c r="AY249" s="18" t="s">
        <v>161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82</v>
      </c>
      <c r="BK249" s="233">
        <f>ROUND(I249*H249,2)</f>
        <v>0</v>
      </c>
      <c r="BL249" s="18" t="s">
        <v>3830</v>
      </c>
      <c r="BM249" s="232" t="s">
        <v>3920</v>
      </c>
    </row>
    <row r="250" s="2" customFormat="1">
      <c r="A250" s="39"/>
      <c r="B250" s="40"/>
      <c r="C250" s="41"/>
      <c r="D250" s="234" t="s">
        <v>169</v>
      </c>
      <c r="E250" s="41"/>
      <c r="F250" s="235" t="s">
        <v>3919</v>
      </c>
      <c r="G250" s="41"/>
      <c r="H250" s="41"/>
      <c r="I250" s="236"/>
      <c r="J250" s="41"/>
      <c r="K250" s="41"/>
      <c r="L250" s="45"/>
      <c r="M250" s="237"/>
      <c r="N250" s="238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169</v>
      </c>
      <c r="AU250" s="18" t="s">
        <v>82</v>
      </c>
    </row>
    <row r="251" s="2" customFormat="1" ht="16.5" customHeight="1">
      <c r="A251" s="39"/>
      <c r="B251" s="40"/>
      <c r="C251" s="220" t="s">
        <v>489</v>
      </c>
      <c r="D251" s="220" t="s">
        <v>163</v>
      </c>
      <c r="E251" s="221" t="s">
        <v>3921</v>
      </c>
      <c r="F251" s="222" t="s">
        <v>3922</v>
      </c>
      <c r="G251" s="223" t="s">
        <v>183</v>
      </c>
      <c r="H251" s="224">
        <v>3100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39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3830</v>
      </c>
      <c r="AT251" s="232" t="s">
        <v>163</v>
      </c>
      <c r="AU251" s="232" t="s">
        <v>82</v>
      </c>
      <c r="AY251" s="18" t="s">
        <v>161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82</v>
      </c>
      <c r="BK251" s="233">
        <f>ROUND(I251*H251,2)</f>
        <v>0</v>
      </c>
      <c r="BL251" s="18" t="s">
        <v>3830</v>
      </c>
      <c r="BM251" s="232" t="s">
        <v>3923</v>
      </c>
    </row>
    <row r="252" s="2" customFormat="1">
      <c r="A252" s="39"/>
      <c r="B252" s="40"/>
      <c r="C252" s="41"/>
      <c r="D252" s="234" t="s">
        <v>169</v>
      </c>
      <c r="E252" s="41"/>
      <c r="F252" s="235" t="s">
        <v>3922</v>
      </c>
      <c r="G252" s="41"/>
      <c r="H252" s="41"/>
      <c r="I252" s="236"/>
      <c r="J252" s="41"/>
      <c r="K252" s="41"/>
      <c r="L252" s="45"/>
      <c r="M252" s="237"/>
      <c r="N252" s="238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169</v>
      </c>
      <c r="AU252" s="18" t="s">
        <v>82</v>
      </c>
    </row>
    <row r="253" s="2" customFormat="1" ht="16.5" customHeight="1">
      <c r="A253" s="39"/>
      <c r="B253" s="40"/>
      <c r="C253" s="220" t="s">
        <v>494</v>
      </c>
      <c r="D253" s="220" t="s">
        <v>163</v>
      </c>
      <c r="E253" s="221" t="s">
        <v>3924</v>
      </c>
      <c r="F253" s="222" t="s">
        <v>3925</v>
      </c>
      <c r="G253" s="223" t="s">
        <v>183</v>
      </c>
      <c r="H253" s="224">
        <v>3850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39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3830</v>
      </c>
      <c r="AT253" s="232" t="s">
        <v>163</v>
      </c>
      <c r="AU253" s="232" t="s">
        <v>82</v>
      </c>
      <c r="AY253" s="18" t="s">
        <v>161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82</v>
      </c>
      <c r="BK253" s="233">
        <f>ROUND(I253*H253,2)</f>
        <v>0</v>
      </c>
      <c r="BL253" s="18" t="s">
        <v>3830</v>
      </c>
      <c r="BM253" s="232" t="s">
        <v>3926</v>
      </c>
    </row>
    <row r="254" s="2" customFormat="1">
      <c r="A254" s="39"/>
      <c r="B254" s="40"/>
      <c r="C254" s="41"/>
      <c r="D254" s="234" t="s">
        <v>169</v>
      </c>
      <c r="E254" s="41"/>
      <c r="F254" s="235" t="s">
        <v>3925</v>
      </c>
      <c r="G254" s="41"/>
      <c r="H254" s="41"/>
      <c r="I254" s="236"/>
      <c r="J254" s="41"/>
      <c r="K254" s="41"/>
      <c r="L254" s="45"/>
      <c r="M254" s="237"/>
      <c r="N254" s="238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169</v>
      </c>
      <c r="AU254" s="18" t="s">
        <v>82</v>
      </c>
    </row>
    <row r="255" s="2" customFormat="1" ht="16.5" customHeight="1">
      <c r="A255" s="39"/>
      <c r="B255" s="40"/>
      <c r="C255" s="220" t="s">
        <v>498</v>
      </c>
      <c r="D255" s="220" t="s">
        <v>163</v>
      </c>
      <c r="E255" s="221" t="s">
        <v>3927</v>
      </c>
      <c r="F255" s="222" t="s">
        <v>3928</v>
      </c>
      <c r="G255" s="223" t="s">
        <v>183</v>
      </c>
      <c r="H255" s="224">
        <v>200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39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3830</v>
      </c>
      <c r="AT255" s="232" t="s">
        <v>163</v>
      </c>
      <c r="AU255" s="232" t="s">
        <v>82</v>
      </c>
      <c r="AY255" s="18" t="s">
        <v>161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82</v>
      </c>
      <c r="BK255" s="233">
        <f>ROUND(I255*H255,2)</f>
        <v>0</v>
      </c>
      <c r="BL255" s="18" t="s">
        <v>3830</v>
      </c>
      <c r="BM255" s="232" t="s">
        <v>3929</v>
      </c>
    </row>
    <row r="256" s="2" customFormat="1">
      <c r="A256" s="39"/>
      <c r="B256" s="40"/>
      <c r="C256" s="41"/>
      <c r="D256" s="234" t="s">
        <v>169</v>
      </c>
      <c r="E256" s="41"/>
      <c r="F256" s="235" t="s">
        <v>3928</v>
      </c>
      <c r="G256" s="41"/>
      <c r="H256" s="41"/>
      <c r="I256" s="236"/>
      <c r="J256" s="41"/>
      <c r="K256" s="41"/>
      <c r="L256" s="45"/>
      <c r="M256" s="237"/>
      <c r="N256" s="238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169</v>
      </c>
      <c r="AU256" s="18" t="s">
        <v>82</v>
      </c>
    </row>
    <row r="257" s="2" customFormat="1" ht="16.5" customHeight="1">
      <c r="A257" s="39"/>
      <c r="B257" s="40"/>
      <c r="C257" s="220" t="s">
        <v>502</v>
      </c>
      <c r="D257" s="220" t="s">
        <v>163</v>
      </c>
      <c r="E257" s="221" t="s">
        <v>3930</v>
      </c>
      <c r="F257" s="222" t="s">
        <v>3931</v>
      </c>
      <c r="G257" s="223" t="s">
        <v>183</v>
      </c>
      <c r="H257" s="224">
        <v>150</v>
      </c>
      <c r="I257" s="225"/>
      <c r="J257" s="226">
        <f>ROUND(I257*H257,2)</f>
        <v>0</v>
      </c>
      <c r="K257" s="227"/>
      <c r="L257" s="45"/>
      <c r="M257" s="228" t="s">
        <v>1</v>
      </c>
      <c r="N257" s="229" t="s">
        <v>39</v>
      </c>
      <c r="O257" s="92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3830</v>
      </c>
      <c r="AT257" s="232" t="s">
        <v>163</v>
      </c>
      <c r="AU257" s="232" t="s">
        <v>82</v>
      </c>
      <c r="AY257" s="18" t="s">
        <v>161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82</v>
      </c>
      <c r="BK257" s="233">
        <f>ROUND(I257*H257,2)</f>
        <v>0</v>
      </c>
      <c r="BL257" s="18" t="s">
        <v>3830</v>
      </c>
      <c r="BM257" s="232" t="s">
        <v>3932</v>
      </c>
    </row>
    <row r="258" s="2" customFormat="1">
      <c r="A258" s="39"/>
      <c r="B258" s="40"/>
      <c r="C258" s="41"/>
      <c r="D258" s="234" t="s">
        <v>169</v>
      </c>
      <c r="E258" s="41"/>
      <c r="F258" s="235" t="s">
        <v>3931</v>
      </c>
      <c r="G258" s="41"/>
      <c r="H258" s="41"/>
      <c r="I258" s="236"/>
      <c r="J258" s="41"/>
      <c r="K258" s="41"/>
      <c r="L258" s="45"/>
      <c r="M258" s="237"/>
      <c r="N258" s="238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169</v>
      </c>
      <c r="AU258" s="18" t="s">
        <v>82</v>
      </c>
    </row>
    <row r="259" s="2" customFormat="1" ht="16.5" customHeight="1">
      <c r="A259" s="39"/>
      <c r="B259" s="40"/>
      <c r="C259" s="220" t="s">
        <v>506</v>
      </c>
      <c r="D259" s="220" t="s">
        <v>163</v>
      </c>
      <c r="E259" s="221" t="s">
        <v>3933</v>
      </c>
      <c r="F259" s="222" t="s">
        <v>3934</v>
      </c>
      <c r="G259" s="223" t="s">
        <v>183</v>
      </c>
      <c r="H259" s="224">
        <v>180</v>
      </c>
      <c r="I259" s="225"/>
      <c r="J259" s="226">
        <f>ROUND(I259*H259,2)</f>
        <v>0</v>
      </c>
      <c r="K259" s="227"/>
      <c r="L259" s="45"/>
      <c r="M259" s="228" t="s">
        <v>1</v>
      </c>
      <c r="N259" s="229" t="s">
        <v>39</v>
      </c>
      <c r="O259" s="92"/>
      <c r="P259" s="230">
        <f>O259*H259</f>
        <v>0</v>
      </c>
      <c r="Q259" s="230">
        <v>0</v>
      </c>
      <c r="R259" s="230">
        <f>Q259*H259</f>
        <v>0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3830</v>
      </c>
      <c r="AT259" s="232" t="s">
        <v>163</v>
      </c>
      <c r="AU259" s="232" t="s">
        <v>82</v>
      </c>
      <c r="AY259" s="18" t="s">
        <v>161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82</v>
      </c>
      <c r="BK259" s="233">
        <f>ROUND(I259*H259,2)</f>
        <v>0</v>
      </c>
      <c r="BL259" s="18" t="s">
        <v>3830</v>
      </c>
      <c r="BM259" s="232" t="s">
        <v>3935</v>
      </c>
    </row>
    <row r="260" s="2" customFormat="1">
      <c r="A260" s="39"/>
      <c r="B260" s="40"/>
      <c r="C260" s="41"/>
      <c r="D260" s="234" t="s">
        <v>169</v>
      </c>
      <c r="E260" s="41"/>
      <c r="F260" s="235" t="s">
        <v>3934</v>
      </c>
      <c r="G260" s="41"/>
      <c r="H260" s="41"/>
      <c r="I260" s="236"/>
      <c r="J260" s="41"/>
      <c r="K260" s="41"/>
      <c r="L260" s="45"/>
      <c r="M260" s="237"/>
      <c r="N260" s="238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169</v>
      </c>
      <c r="AU260" s="18" t="s">
        <v>82</v>
      </c>
    </row>
    <row r="261" s="2" customFormat="1" ht="16.5" customHeight="1">
      <c r="A261" s="39"/>
      <c r="B261" s="40"/>
      <c r="C261" s="220" t="s">
        <v>513</v>
      </c>
      <c r="D261" s="220" t="s">
        <v>163</v>
      </c>
      <c r="E261" s="221" t="s">
        <v>3936</v>
      </c>
      <c r="F261" s="222" t="s">
        <v>3937</v>
      </c>
      <c r="G261" s="223" t="s">
        <v>183</v>
      </c>
      <c r="H261" s="224">
        <v>10</v>
      </c>
      <c r="I261" s="225"/>
      <c r="J261" s="226">
        <f>ROUND(I261*H261,2)</f>
        <v>0</v>
      </c>
      <c r="K261" s="227"/>
      <c r="L261" s="45"/>
      <c r="M261" s="228" t="s">
        <v>1</v>
      </c>
      <c r="N261" s="229" t="s">
        <v>39</v>
      </c>
      <c r="O261" s="92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2" t="s">
        <v>3830</v>
      </c>
      <c r="AT261" s="232" t="s">
        <v>163</v>
      </c>
      <c r="AU261" s="232" t="s">
        <v>82</v>
      </c>
      <c r="AY261" s="18" t="s">
        <v>161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8" t="s">
        <v>82</v>
      </c>
      <c r="BK261" s="233">
        <f>ROUND(I261*H261,2)</f>
        <v>0</v>
      </c>
      <c r="BL261" s="18" t="s">
        <v>3830</v>
      </c>
      <c r="BM261" s="232" t="s">
        <v>3938</v>
      </c>
    </row>
    <row r="262" s="2" customFormat="1">
      <c r="A262" s="39"/>
      <c r="B262" s="40"/>
      <c r="C262" s="41"/>
      <c r="D262" s="234" t="s">
        <v>169</v>
      </c>
      <c r="E262" s="41"/>
      <c r="F262" s="235" t="s">
        <v>3937</v>
      </c>
      <c r="G262" s="41"/>
      <c r="H262" s="41"/>
      <c r="I262" s="236"/>
      <c r="J262" s="41"/>
      <c r="K262" s="41"/>
      <c r="L262" s="45"/>
      <c r="M262" s="237"/>
      <c r="N262" s="238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169</v>
      </c>
      <c r="AU262" s="18" t="s">
        <v>82</v>
      </c>
    </row>
    <row r="263" s="2" customFormat="1" ht="16.5" customHeight="1">
      <c r="A263" s="39"/>
      <c r="B263" s="40"/>
      <c r="C263" s="220" t="s">
        <v>526</v>
      </c>
      <c r="D263" s="220" t="s">
        <v>163</v>
      </c>
      <c r="E263" s="221" t="s">
        <v>3939</v>
      </c>
      <c r="F263" s="222" t="s">
        <v>3940</v>
      </c>
      <c r="G263" s="223" t="s">
        <v>183</v>
      </c>
      <c r="H263" s="224">
        <v>15</v>
      </c>
      <c r="I263" s="225"/>
      <c r="J263" s="226">
        <f>ROUND(I263*H263,2)</f>
        <v>0</v>
      </c>
      <c r="K263" s="227"/>
      <c r="L263" s="45"/>
      <c r="M263" s="228" t="s">
        <v>1</v>
      </c>
      <c r="N263" s="229" t="s">
        <v>39</v>
      </c>
      <c r="O263" s="92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3830</v>
      </c>
      <c r="AT263" s="232" t="s">
        <v>163</v>
      </c>
      <c r="AU263" s="232" t="s">
        <v>82</v>
      </c>
      <c r="AY263" s="18" t="s">
        <v>161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82</v>
      </c>
      <c r="BK263" s="233">
        <f>ROUND(I263*H263,2)</f>
        <v>0</v>
      </c>
      <c r="BL263" s="18" t="s">
        <v>3830</v>
      </c>
      <c r="BM263" s="232" t="s">
        <v>3941</v>
      </c>
    </row>
    <row r="264" s="2" customFormat="1">
      <c r="A264" s="39"/>
      <c r="B264" s="40"/>
      <c r="C264" s="41"/>
      <c r="D264" s="234" t="s">
        <v>169</v>
      </c>
      <c r="E264" s="41"/>
      <c r="F264" s="235" t="s">
        <v>3940</v>
      </c>
      <c r="G264" s="41"/>
      <c r="H264" s="41"/>
      <c r="I264" s="236"/>
      <c r="J264" s="41"/>
      <c r="K264" s="41"/>
      <c r="L264" s="45"/>
      <c r="M264" s="237"/>
      <c r="N264" s="238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169</v>
      </c>
      <c r="AU264" s="18" t="s">
        <v>82</v>
      </c>
    </row>
    <row r="265" s="2" customFormat="1" ht="16.5" customHeight="1">
      <c r="A265" s="39"/>
      <c r="B265" s="40"/>
      <c r="C265" s="220" t="s">
        <v>530</v>
      </c>
      <c r="D265" s="220" t="s">
        <v>163</v>
      </c>
      <c r="E265" s="221" t="s">
        <v>3942</v>
      </c>
      <c r="F265" s="222" t="s">
        <v>3943</v>
      </c>
      <c r="G265" s="223" t="s">
        <v>183</v>
      </c>
      <c r="H265" s="224">
        <v>25</v>
      </c>
      <c r="I265" s="225"/>
      <c r="J265" s="226">
        <f>ROUND(I265*H265,2)</f>
        <v>0</v>
      </c>
      <c r="K265" s="227"/>
      <c r="L265" s="45"/>
      <c r="M265" s="228" t="s">
        <v>1</v>
      </c>
      <c r="N265" s="229" t="s">
        <v>39</v>
      </c>
      <c r="O265" s="92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2" t="s">
        <v>3830</v>
      </c>
      <c r="AT265" s="232" t="s">
        <v>163</v>
      </c>
      <c r="AU265" s="232" t="s">
        <v>82</v>
      </c>
      <c r="AY265" s="18" t="s">
        <v>161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8" t="s">
        <v>82</v>
      </c>
      <c r="BK265" s="233">
        <f>ROUND(I265*H265,2)</f>
        <v>0</v>
      </c>
      <c r="BL265" s="18" t="s">
        <v>3830</v>
      </c>
      <c r="BM265" s="232" t="s">
        <v>3944</v>
      </c>
    </row>
    <row r="266" s="2" customFormat="1">
      <c r="A266" s="39"/>
      <c r="B266" s="40"/>
      <c r="C266" s="41"/>
      <c r="D266" s="234" t="s">
        <v>169</v>
      </c>
      <c r="E266" s="41"/>
      <c r="F266" s="235" t="s">
        <v>3943</v>
      </c>
      <c r="G266" s="41"/>
      <c r="H266" s="41"/>
      <c r="I266" s="236"/>
      <c r="J266" s="41"/>
      <c r="K266" s="41"/>
      <c r="L266" s="45"/>
      <c r="M266" s="237"/>
      <c r="N266" s="238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169</v>
      </c>
      <c r="AU266" s="18" t="s">
        <v>82</v>
      </c>
    </row>
    <row r="267" s="2" customFormat="1" ht="16.5" customHeight="1">
      <c r="A267" s="39"/>
      <c r="B267" s="40"/>
      <c r="C267" s="220" t="s">
        <v>534</v>
      </c>
      <c r="D267" s="220" t="s">
        <v>163</v>
      </c>
      <c r="E267" s="221" t="s">
        <v>3945</v>
      </c>
      <c r="F267" s="222" t="s">
        <v>3946</v>
      </c>
      <c r="G267" s="223" t="s">
        <v>183</v>
      </c>
      <c r="H267" s="224">
        <v>25</v>
      </c>
      <c r="I267" s="225"/>
      <c r="J267" s="226">
        <f>ROUND(I267*H267,2)</f>
        <v>0</v>
      </c>
      <c r="K267" s="227"/>
      <c r="L267" s="45"/>
      <c r="M267" s="228" t="s">
        <v>1</v>
      </c>
      <c r="N267" s="229" t="s">
        <v>39</v>
      </c>
      <c r="O267" s="92"/>
      <c r="P267" s="230">
        <f>O267*H267</f>
        <v>0</v>
      </c>
      <c r="Q267" s="230">
        <v>0</v>
      </c>
      <c r="R267" s="230">
        <f>Q267*H267</f>
        <v>0</v>
      </c>
      <c r="S267" s="230">
        <v>0</v>
      </c>
      <c r="T267" s="23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3830</v>
      </c>
      <c r="AT267" s="232" t="s">
        <v>163</v>
      </c>
      <c r="AU267" s="232" t="s">
        <v>82</v>
      </c>
      <c r="AY267" s="18" t="s">
        <v>161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82</v>
      </c>
      <c r="BK267" s="233">
        <f>ROUND(I267*H267,2)</f>
        <v>0</v>
      </c>
      <c r="BL267" s="18" t="s">
        <v>3830</v>
      </c>
      <c r="BM267" s="232" t="s">
        <v>3947</v>
      </c>
    </row>
    <row r="268" s="2" customFormat="1">
      <c r="A268" s="39"/>
      <c r="B268" s="40"/>
      <c r="C268" s="41"/>
      <c r="D268" s="234" t="s">
        <v>169</v>
      </c>
      <c r="E268" s="41"/>
      <c r="F268" s="235" t="s">
        <v>3946</v>
      </c>
      <c r="G268" s="41"/>
      <c r="H268" s="41"/>
      <c r="I268" s="236"/>
      <c r="J268" s="41"/>
      <c r="K268" s="41"/>
      <c r="L268" s="45"/>
      <c r="M268" s="237"/>
      <c r="N268" s="238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169</v>
      </c>
      <c r="AU268" s="18" t="s">
        <v>82</v>
      </c>
    </row>
    <row r="269" s="2" customFormat="1" ht="16.5" customHeight="1">
      <c r="A269" s="39"/>
      <c r="B269" s="40"/>
      <c r="C269" s="220" t="s">
        <v>539</v>
      </c>
      <c r="D269" s="220" t="s">
        <v>163</v>
      </c>
      <c r="E269" s="221" t="s">
        <v>3948</v>
      </c>
      <c r="F269" s="222" t="s">
        <v>3949</v>
      </c>
      <c r="G269" s="223" t="s">
        <v>183</v>
      </c>
      <c r="H269" s="224">
        <v>25</v>
      </c>
      <c r="I269" s="225"/>
      <c r="J269" s="226">
        <f>ROUND(I269*H269,2)</f>
        <v>0</v>
      </c>
      <c r="K269" s="227"/>
      <c r="L269" s="45"/>
      <c r="M269" s="228" t="s">
        <v>1</v>
      </c>
      <c r="N269" s="229" t="s">
        <v>39</v>
      </c>
      <c r="O269" s="92"/>
      <c r="P269" s="230">
        <f>O269*H269</f>
        <v>0</v>
      </c>
      <c r="Q269" s="230">
        <v>0</v>
      </c>
      <c r="R269" s="230">
        <f>Q269*H269</f>
        <v>0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3830</v>
      </c>
      <c r="AT269" s="232" t="s">
        <v>163</v>
      </c>
      <c r="AU269" s="232" t="s">
        <v>82</v>
      </c>
      <c r="AY269" s="18" t="s">
        <v>161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82</v>
      </c>
      <c r="BK269" s="233">
        <f>ROUND(I269*H269,2)</f>
        <v>0</v>
      </c>
      <c r="BL269" s="18" t="s">
        <v>3830</v>
      </c>
      <c r="BM269" s="232" t="s">
        <v>3950</v>
      </c>
    </row>
    <row r="270" s="2" customFormat="1">
      <c r="A270" s="39"/>
      <c r="B270" s="40"/>
      <c r="C270" s="41"/>
      <c r="D270" s="234" t="s">
        <v>169</v>
      </c>
      <c r="E270" s="41"/>
      <c r="F270" s="235" t="s">
        <v>3949</v>
      </c>
      <c r="G270" s="41"/>
      <c r="H270" s="41"/>
      <c r="I270" s="236"/>
      <c r="J270" s="41"/>
      <c r="K270" s="41"/>
      <c r="L270" s="45"/>
      <c r="M270" s="237"/>
      <c r="N270" s="238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169</v>
      </c>
      <c r="AU270" s="18" t="s">
        <v>82</v>
      </c>
    </row>
    <row r="271" s="2" customFormat="1" ht="16.5" customHeight="1">
      <c r="A271" s="39"/>
      <c r="B271" s="40"/>
      <c r="C271" s="220" t="s">
        <v>544</v>
      </c>
      <c r="D271" s="220" t="s">
        <v>163</v>
      </c>
      <c r="E271" s="221" t="s">
        <v>3951</v>
      </c>
      <c r="F271" s="222" t="s">
        <v>3952</v>
      </c>
      <c r="G271" s="223" t="s">
        <v>183</v>
      </c>
      <c r="H271" s="224">
        <v>5</v>
      </c>
      <c r="I271" s="225"/>
      <c r="J271" s="226">
        <f>ROUND(I271*H271,2)</f>
        <v>0</v>
      </c>
      <c r="K271" s="227"/>
      <c r="L271" s="45"/>
      <c r="M271" s="228" t="s">
        <v>1</v>
      </c>
      <c r="N271" s="229" t="s">
        <v>39</v>
      </c>
      <c r="O271" s="92"/>
      <c r="P271" s="230">
        <f>O271*H271</f>
        <v>0</v>
      </c>
      <c r="Q271" s="230">
        <v>0</v>
      </c>
      <c r="R271" s="230">
        <f>Q271*H271</f>
        <v>0</v>
      </c>
      <c r="S271" s="230">
        <v>0</v>
      </c>
      <c r="T271" s="23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2" t="s">
        <v>3830</v>
      </c>
      <c r="AT271" s="232" t="s">
        <v>163</v>
      </c>
      <c r="AU271" s="232" t="s">
        <v>82</v>
      </c>
      <c r="AY271" s="18" t="s">
        <v>161</v>
      </c>
      <c r="BE271" s="233">
        <f>IF(N271="základní",J271,0)</f>
        <v>0</v>
      </c>
      <c r="BF271" s="233">
        <f>IF(N271="snížená",J271,0)</f>
        <v>0</v>
      </c>
      <c r="BG271" s="233">
        <f>IF(N271="zákl. přenesená",J271,0)</f>
        <v>0</v>
      </c>
      <c r="BH271" s="233">
        <f>IF(N271="sníž. přenesená",J271,0)</f>
        <v>0</v>
      </c>
      <c r="BI271" s="233">
        <f>IF(N271="nulová",J271,0)</f>
        <v>0</v>
      </c>
      <c r="BJ271" s="18" t="s">
        <v>82</v>
      </c>
      <c r="BK271" s="233">
        <f>ROUND(I271*H271,2)</f>
        <v>0</v>
      </c>
      <c r="BL271" s="18" t="s">
        <v>3830</v>
      </c>
      <c r="BM271" s="232" t="s">
        <v>3953</v>
      </c>
    </row>
    <row r="272" s="2" customFormat="1">
      <c r="A272" s="39"/>
      <c r="B272" s="40"/>
      <c r="C272" s="41"/>
      <c r="D272" s="234" t="s">
        <v>169</v>
      </c>
      <c r="E272" s="41"/>
      <c r="F272" s="235" t="s">
        <v>3952</v>
      </c>
      <c r="G272" s="41"/>
      <c r="H272" s="41"/>
      <c r="I272" s="236"/>
      <c r="J272" s="41"/>
      <c r="K272" s="41"/>
      <c r="L272" s="45"/>
      <c r="M272" s="237"/>
      <c r="N272" s="238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169</v>
      </c>
      <c r="AU272" s="18" t="s">
        <v>82</v>
      </c>
    </row>
    <row r="273" s="2" customFormat="1" ht="16.5" customHeight="1">
      <c r="A273" s="39"/>
      <c r="B273" s="40"/>
      <c r="C273" s="220" t="s">
        <v>587</v>
      </c>
      <c r="D273" s="220" t="s">
        <v>163</v>
      </c>
      <c r="E273" s="221" t="s">
        <v>3954</v>
      </c>
      <c r="F273" s="222" t="s">
        <v>3955</v>
      </c>
      <c r="G273" s="223" t="s">
        <v>183</v>
      </c>
      <c r="H273" s="224">
        <v>40</v>
      </c>
      <c r="I273" s="225"/>
      <c r="J273" s="226">
        <f>ROUND(I273*H273,2)</f>
        <v>0</v>
      </c>
      <c r="K273" s="227"/>
      <c r="L273" s="45"/>
      <c r="M273" s="228" t="s">
        <v>1</v>
      </c>
      <c r="N273" s="229" t="s">
        <v>39</v>
      </c>
      <c r="O273" s="92"/>
      <c r="P273" s="230">
        <f>O273*H273</f>
        <v>0</v>
      </c>
      <c r="Q273" s="230">
        <v>0</v>
      </c>
      <c r="R273" s="230">
        <f>Q273*H273</f>
        <v>0</v>
      </c>
      <c r="S273" s="230">
        <v>0</v>
      </c>
      <c r="T273" s="231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2" t="s">
        <v>3830</v>
      </c>
      <c r="AT273" s="232" t="s">
        <v>163</v>
      </c>
      <c r="AU273" s="232" t="s">
        <v>82</v>
      </c>
      <c r="AY273" s="18" t="s">
        <v>161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8" t="s">
        <v>82</v>
      </c>
      <c r="BK273" s="233">
        <f>ROUND(I273*H273,2)</f>
        <v>0</v>
      </c>
      <c r="BL273" s="18" t="s">
        <v>3830</v>
      </c>
      <c r="BM273" s="232" t="s">
        <v>3956</v>
      </c>
    </row>
    <row r="274" s="2" customFormat="1">
      <c r="A274" s="39"/>
      <c r="B274" s="40"/>
      <c r="C274" s="41"/>
      <c r="D274" s="234" t="s">
        <v>169</v>
      </c>
      <c r="E274" s="41"/>
      <c r="F274" s="235" t="s">
        <v>3955</v>
      </c>
      <c r="G274" s="41"/>
      <c r="H274" s="41"/>
      <c r="I274" s="236"/>
      <c r="J274" s="41"/>
      <c r="K274" s="41"/>
      <c r="L274" s="45"/>
      <c r="M274" s="237"/>
      <c r="N274" s="238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169</v>
      </c>
      <c r="AU274" s="18" t="s">
        <v>82</v>
      </c>
    </row>
    <row r="275" s="2" customFormat="1" ht="16.5" customHeight="1">
      <c r="A275" s="39"/>
      <c r="B275" s="40"/>
      <c r="C275" s="220" t="s">
        <v>594</v>
      </c>
      <c r="D275" s="220" t="s">
        <v>163</v>
      </c>
      <c r="E275" s="221" t="s">
        <v>3957</v>
      </c>
      <c r="F275" s="222" t="s">
        <v>3958</v>
      </c>
      <c r="G275" s="223" t="s">
        <v>183</v>
      </c>
      <c r="H275" s="224">
        <v>40</v>
      </c>
      <c r="I275" s="225"/>
      <c r="J275" s="226">
        <f>ROUND(I275*H275,2)</f>
        <v>0</v>
      </c>
      <c r="K275" s="227"/>
      <c r="L275" s="45"/>
      <c r="M275" s="228" t="s">
        <v>1</v>
      </c>
      <c r="N275" s="229" t="s">
        <v>39</v>
      </c>
      <c r="O275" s="92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3830</v>
      </c>
      <c r="AT275" s="232" t="s">
        <v>163</v>
      </c>
      <c r="AU275" s="232" t="s">
        <v>82</v>
      </c>
      <c r="AY275" s="18" t="s">
        <v>161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82</v>
      </c>
      <c r="BK275" s="233">
        <f>ROUND(I275*H275,2)</f>
        <v>0</v>
      </c>
      <c r="BL275" s="18" t="s">
        <v>3830</v>
      </c>
      <c r="BM275" s="232" t="s">
        <v>3959</v>
      </c>
    </row>
    <row r="276" s="2" customFormat="1">
      <c r="A276" s="39"/>
      <c r="B276" s="40"/>
      <c r="C276" s="41"/>
      <c r="D276" s="234" t="s">
        <v>169</v>
      </c>
      <c r="E276" s="41"/>
      <c r="F276" s="235" t="s">
        <v>3958</v>
      </c>
      <c r="G276" s="41"/>
      <c r="H276" s="41"/>
      <c r="I276" s="236"/>
      <c r="J276" s="41"/>
      <c r="K276" s="41"/>
      <c r="L276" s="45"/>
      <c r="M276" s="237"/>
      <c r="N276" s="238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169</v>
      </c>
      <c r="AU276" s="18" t="s">
        <v>82</v>
      </c>
    </row>
    <row r="277" s="2" customFormat="1" ht="16.5" customHeight="1">
      <c r="A277" s="39"/>
      <c r="B277" s="40"/>
      <c r="C277" s="220" t="s">
        <v>627</v>
      </c>
      <c r="D277" s="220" t="s">
        <v>163</v>
      </c>
      <c r="E277" s="221" t="s">
        <v>3960</v>
      </c>
      <c r="F277" s="222" t="s">
        <v>3961</v>
      </c>
      <c r="G277" s="223" t="s">
        <v>183</v>
      </c>
      <c r="H277" s="224">
        <v>30</v>
      </c>
      <c r="I277" s="225"/>
      <c r="J277" s="226">
        <f>ROUND(I277*H277,2)</f>
        <v>0</v>
      </c>
      <c r="K277" s="227"/>
      <c r="L277" s="45"/>
      <c r="M277" s="228" t="s">
        <v>1</v>
      </c>
      <c r="N277" s="229" t="s">
        <v>39</v>
      </c>
      <c r="O277" s="92"/>
      <c r="P277" s="230">
        <f>O277*H277</f>
        <v>0</v>
      </c>
      <c r="Q277" s="230">
        <v>0</v>
      </c>
      <c r="R277" s="230">
        <f>Q277*H277</f>
        <v>0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3830</v>
      </c>
      <c r="AT277" s="232" t="s">
        <v>163</v>
      </c>
      <c r="AU277" s="232" t="s">
        <v>82</v>
      </c>
      <c r="AY277" s="18" t="s">
        <v>161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82</v>
      </c>
      <c r="BK277" s="233">
        <f>ROUND(I277*H277,2)</f>
        <v>0</v>
      </c>
      <c r="BL277" s="18" t="s">
        <v>3830</v>
      </c>
      <c r="BM277" s="232" t="s">
        <v>3962</v>
      </c>
    </row>
    <row r="278" s="2" customFormat="1">
      <c r="A278" s="39"/>
      <c r="B278" s="40"/>
      <c r="C278" s="41"/>
      <c r="D278" s="234" t="s">
        <v>169</v>
      </c>
      <c r="E278" s="41"/>
      <c r="F278" s="235" t="s">
        <v>3961</v>
      </c>
      <c r="G278" s="41"/>
      <c r="H278" s="41"/>
      <c r="I278" s="236"/>
      <c r="J278" s="41"/>
      <c r="K278" s="41"/>
      <c r="L278" s="45"/>
      <c r="M278" s="237"/>
      <c r="N278" s="238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169</v>
      </c>
      <c r="AU278" s="18" t="s">
        <v>82</v>
      </c>
    </row>
    <row r="279" s="2" customFormat="1" ht="16.5" customHeight="1">
      <c r="A279" s="39"/>
      <c r="B279" s="40"/>
      <c r="C279" s="220" t="s">
        <v>631</v>
      </c>
      <c r="D279" s="220" t="s">
        <v>163</v>
      </c>
      <c r="E279" s="221" t="s">
        <v>3963</v>
      </c>
      <c r="F279" s="222" t="s">
        <v>3964</v>
      </c>
      <c r="G279" s="223" t="s">
        <v>183</v>
      </c>
      <c r="H279" s="224">
        <v>30</v>
      </c>
      <c r="I279" s="225"/>
      <c r="J279" s="226">
        <f>ROUND(I279*H279,2)</f>
        <v>0</v>
      </c>
      <c r="K279" s="227"/>
      <c r="L279" s="45"/>
      <c r="M279" s="228" t="s">
        <v>1</v>
      </c>
      <c r="N279" s="229" t="s">
        <v>39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3830</v>
      </c>
      <c r="AT279" s="232" t="s">
        <v>163</v>
      </c>
      <c r="AU279" s="232" t="s">
        <v>82</v>
      </c>
      <c r="AY279" s="18" t="s">
        <v>161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82</v>
      </c>
      <c r="BK279" s="233">
        <f>ROUND(I279*H279,2)</f>
        <v>0</v>
      </c>
      <c r="BL279" s="18" t="s">
        <v>3830</v>
      </c>
      <c r="BM279" s="232" t="s">
        <v>3965</v>
      </c>
    </row>
    <row r="280" s="2" customFormat="1">
      <c r="A280" s="39"/>
      <c r="B280" s="40"/>
      <c r="C280" s="41"/>
      <c r="D280" s="234" t="s">
        <v>169</v>
      </c>
      <c r="E280" s="41"/>
      <c r="F280" s="235" t="s">
        <v>3964</v>
      </c>
      <c r="G280" s="41"/>
      <c r="H280" s="41"/>
      <c r="I280" s="236"/>
      <c r="J280" s="41"/>
      <c r="K280" s="41"/>
      <c r="L280" s="45"/>
      <c r="M280" s="237"/>
      <c r="N280" s="238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169</v>
      </c>
      <c r="AU280" s="18" t="s">
        <v>82</v>
      </c>
    </row>
    <row r="281" s="2" customFormat="1" ht="16.5" customHeight="1">
      <c r="A281" s="39"/>
      <c r="B281" s="40"/>
      <c r="C281" s="220" t="s">
        <v>656</v>
      </c>
      <c r="D281" s="220" t="s">
        <v>163</v>
      </c>
      <c r="E281" s="221" t="s">
        <v>3966</v>
      </c>
      <c r="F281" s="222" t="s">
        <v>3967</v>
      </c>
      <c r="G281" s="223" t="s">
        <v>183</v>
      </c>
      <c r="H281" s="224">
        <v>60</v>
      </c>
      <c r="I281" s="225"/>
      <c r="J281" s="226">
        <f>ROUND(I281*H281,2)</f>
        <v>0</v>
      </c>
      <c r="K281" s="227"/>
      <c r="L281" s="45"/>
      <c r="M281" s="228" t="s">
        <v>1</v>
      </c>
      <c r="N281" s="229" t="s">
        <v>39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3830</v>
      </c>
      <c r="AT281" s="232" t="s">
        <v>163</v>
      </c>
      <c r="AU281" s="232" t="s">
        <v>82</v>
      </c>
      <c r="AY281" s="18" t="s">
        <v>161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82</v>
      </c>
      <c r="BK281" s="233">
        <f>ROUND(I281*H281,2)</f>
        <v>0</v>
      </c>
      <c r="BL281" s="18" t="s">
        <v>3830</v>
      </c>
      <c r="BM281" s="232" t="s">
        <v>3968</v>
      </c>
    </row>
    <row r="282" s="2" customFormat="1">
      <c r="A282" s="39"/>
      <c r="B282" s="40"/>
      <c r="C282" s="41"/>
      <c r="D282" s="234" t="s">
        <v>169</v>
      </c>
      <c r="E282" s="41"/>
      <c r="F282" s="235" t="s">
        <v>3967</v>
      </c>
      <c r="G282" s="41"/>
      <c r="H282" s="41"/>
      <c r="I282" s="236"/>
      <c r="J282" s="41"/>
      <c r="K282" s="41"/>
      <c r="L282" s="45"/>
      <c r="M282" s="237"/>
      <c r="N282" s="238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169</v>
      </c>
      <c r="AU282" s="18" t="s">
        <v>82</v>
      </c>
    </row>
    <row r="283" s="2" customFormat="1" ht="16.5" customHeight="1">
      <c r="A283" s="39"/>
      <c r="B283" s="40"/>
      <c r="C283" s="220" t="s">
        <v>660</v>
      </c>
      <c r="D283" s="220" t="s">
        <v>163</v>
      </c>
      <c r="E283" s="221" t="s">
        <v>3969</v>
      </c>
      <c r="F283" s="222" t="s">
        <v>3970</v>
      </c>
      <c r="G283" s="223" t="s">
        <v>183</v>
      </c>
      <c r="H283" s="224">
        <v>5</v>
      </c>
      <c r="I283" s="225"/>
      <c r="J283" s="226">
        <f>ROUND(I283*H283,2)</f>
        <v>0</v>
      </c>
      <c r="K283" s="227"/>
      <c r="L283" s="45"/>
      <c r="M283" s="228" t="s">
        <v>1</v>
      </c>
      <c r="N283" s="229" t="s">
        <v>39</v>
      </c>
      <c r="O283" s="92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3830</v>
      </c>
      <c r="AT283" s="232" t="s">
        <v>163</v>
      </c>
      <c r="AU283" s="232" t="s">
        <v>82</v>
      </c>
      <c r="AY283" s="18" t="s">
        <v>161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82</v>
      </c>
      <c r="BK283" s="233">
        <f>ROUND(I283*H283,2)</f>
        <v>0</v>
      </c>
      <c r="BL283" s="18" t="s">
        <v>3830</v>
      </c>
      <c r="BM283" s="232" t="s">
        <v>3971</v>
      </c>
    </row>
    <row r="284" s="2" customFormat="1">
      <c r="A284" s="39"/>
      <c r="B284" s="40"/>
      <c r="C284" s="41"/>
      <c r="D284" s="234" t="s">
        <v>169</v>
      </c>
      <c r="E284" s="41"/>
      <c r="F284" s="235" t="s">
        <v>3970</v>
      </c>
      <c r="G284" s="41"/>
      <c r="H284" s="41"/>
      <c r="I284" s="236"/>
      <c r="J284" s="41"/>
      <c r="K284" s="41"/>
      <c r="L284" s="45"/>
      <c r="M284" s="237"/>
      <c r="N284" s="238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169</v>
      </c>
      <c r="AU284" s="18" t="s">
        <v>82</v>
      </c>
    </row>
    <row r="285" s="2" customFormat="1" ht="16.5" customHeight="1">
      <c r="A285" s="39"/>
      <c r="B285" s="40"/>
      <c r="C285" s="220" t="s">
        <v>664</v>
      </c>
      <c r="D285" s="220" t="s">
        <v>163</v>
      </c>
      <c r="E285" s="221" t="s">
        <v>3972</v>
      </c>
      <c r="F285" s="222" t="s">
        <v>3973</v>
      </c>
      <c r="G285" s="223" t="s">
        <v>183</v>
      </c>
      <c r="H285" s="224">
        <v>5</v>
      </c>
      <c r="I285" s="225"/>
      <c r="J285" s="226">
        <f>ROUND(I285*H285,2)</f>
        <v>0</v>
      </c>
      <c r="K285" s="227"/>
      <c r="L285" s="45"/>
      <c r="M285" s="228" t="s">
        <v>1</v>
      </c>
      <c r="N285" s="229" t="s">
        <v>39</v>
      </c>
      <c r="O285" s="92"/>
      <c r="P285" s="230">
        <f>O285*H285</f>
        <v>0</v>
      </c>
      <c r="Q285" s="230">
        <v>0</v>
      </c>
      <c r="R285" s="230">
        <f>Q285*H285</f>
        <v>0</v>
      </c>
      <c r="S285" s="230">
        <v>0</v>
      </c>
      <c r="T285" s="23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2" t="s">
        <v>3830</v>
      </c>
      <c r="AT285" s="232" t="s">
        <v>163</v>
      </c>
      <c r="AU285" s="232" t="s">
        <v>82</v>
      </c>
      <c r="AY285" s="18" t="s">
        <v>161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8" t="s">
        <v>82</v>
      </c>
      <c r="BK285" s="233">
        <f>ROUND(I285*H285,2)</f>
        <v>0</v>
      </c>
      <c r="BL285" s="18" t="s">
        <v>3830</v>
      </c>
      <c r="BM285" s="232" t="s">
        <v>3974</v>
      </c>
    </row>
    <row r="286" s="2" customFormat="1">
      <c r="A286" s="39"/>
      <c r="B286" s="40"/>
      <c r="C286" s="41"/>
      <c r="D286" s="234" t="s">
        <v>169</v>
      </c>
      <c r="E286" s="41"/>
      <c r="F286" s="235" t="s">
        <v>3973</v>
      </c>
      <c r="G286" s="41"/>
      <c r="H286" s="41"/>
      <c r="I286" s="236"/>
      <c r="J286" s="41"/>
      <c r="K286" s="41"/>
      <c r="L286" s="45"/>
      <c r="M286" s="237"/>
      <c r="N286" s="238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169</v>
      </c>
      <c r="AU286" s="18" t="s">
        <v>82</v>
      </c>
    </row>
    <row r="287" s="2" customFormat="1" ht="16.5" customHeight="1">
      <c r="A287" s="39"/>
      <c r="B287" s="40"/>
      <c r="C287" s="220" t="s">
        <v>668</v>
      </c>
      <c r="D287" s="220" t="s">
        <v>163</v>
      </c>
      <c r="E287" s="221" t="s">
        <v>3975</v>
      </c>
      <c r="F287" s="222" t="s">
        <v>3976</v>
      </c>
      <c r="G287" s="223" t="s">
        <v>183</v>
      </c>
      <c r="H287" s="224">
        <v>5</v>
      </c>
      <c r="I287" s="225"/>
      <c r="J287" s="226">
        <f>ROUND(I287*H287,2)</f>
        <v>0</v>
      </c>
      <c r="K287" s="227"/>
      <c r="L287" s="45"/>
      <c r="M287" s="228" t="s">
        <v>1</v>
      </c>
      <c r="N287" s="229" t="s">
        <v>39</v>
      </c>
      <c r="O287" s="92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2" t="s">
        <v>3830</v>
      </c>
      <c r="AT287" s="232" t="s">
        <v>163</v>
      </c>
      <c r="AU287" s="232" t="s">
        <v>82</v>
      </c>
      <c r="AY287" s="18" t="s">
        <v>161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8" t="s">
        <v>82</v>
      </c>
      <c r="BK287" s="233">
        <f>ROUND(I287*H287,2)</f>
        <v>0</v>
      </c>
      <c r="BL287" s="18" t="s">
        <v>3830</v>
      </c>
      <c r="BM287" s="232" t="s">
        <v>3977</v>
      </c>
    </row>
    <row r="288" s="2" customFormat="1">
      <c r="A288" s="39"/>
      <c r="B288" s="40"/>
      <c r="C288" s="41"/>
      <c r="D288" s="234" t="s">
        <v>169</v>
      </c>
      <c r="E288" s="41"/>
      <c r="F288" s="235" t="s">
        <v>3976</v>
      </c>
      <c r="G288" s="41"/>
      <c r="H288" s="41"/>
      <c r="I288" s="236"/>
      <c r="J288" s="41"/>
      <c r="K288" s="41"/>
      <c r="L288" s="45"/>
      <c r="M288" s="237"/>
      <c r="N288" s="238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169</v>
      </c>
      <c r="AU288" s="18" t="s">
        <v>82</v>
      </c>
    </row>
    <row r="289" s="2" customFormat="1" ht="16.5" customHeight="1">
      <c r="A289" s="39"/>
      <c r="B289" s="40"/>
      <c r="C289" s="220" t="s">
        <v>691</v>
      </c>
      <c r="D289" s="220" t="s">
        <v>163</v>
      </c>
      <c r="E289" s="221" t="s">
        <v>3978</v>
      </c>
      <c r="F289" s="222" t="s">
        <v>3979</v>
      </c>
      <c r="G289" s="223" t="s">
        <v>183</v>
      </c>
      <c r="H289" s="224">
        <v>110</v>
      </c>
      <c r="I289" s="225"/>
      <c r="J289" s="226">
        <f>ROUND(I289*H289,2)</f>
        <v>0</v>
      </c>
      <c r="K289" s="227"/>
      <c r="L289" s="45"/>
      <c r="M289" s="228" t="s">
        <v>1</v>
      </c>
      <c r="N289" s="229" t="s">
        <v>39</v>
      </c>
      <c r="O289" s="92"/>
      <c r="P289" s="230">
        <f>O289*H289</f>
        <v>0</v>
      </c>
      <c r="Q289" s="230">
        <v>0</v>
      </c>
      <c r="R289" s="230">
        <f>Q289*H289</f>
        <v>0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3830</v>
      </c>
      <c r="AT289" s="232" t="s">
        <v>163</v>
      </c>
      <c r="AU289" s="232" t="s">
        <v>82</v>
      </c>
      <c r="AY289" s="18" t="s">
        <v>161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82</v>
      </c>
      <c r="BK289" s="233">
        <f>ROUND(I289*H289,2)</f>
        <v>0</v>
      </c>
      <c r="BL289" s="18" t="s">
        <v>3830</v>
      </c>
      <c r="BM289" s="232" t="s">
        <v>3980</v>
      </c>
    </row>
    <row r="290" s="2" customFormat="1">
      <c r="A290" s="39"/>
      <c r="B290" s="40"/>
      <c r="C290" s="41"/>
      <c r="D290" s="234" t="s">
        <v>169</v>
      </c>
      <c r="E290" s="41"/>
      <c r="F290" s="235" t="s">
        <v>3979</v>
      </c>
      <c r="G290" s="41"/>
      <c r="H290" s="41"/>
      <c r="I290" s="236"/>
      <c r="J290" s="41"/>
      <c r="K290" s="41"/>
      <c r="L290" s="45"/>
      <c r="M290" s="237"/>
      <c r="N290" s="238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169</v>
      </c>
      <c r="AU290" s="18" t="s">
        <v>82</v>
      </c>
    </row>
    <row r="291" s="2" customFormat="1" ht="16.5" customHeight="1">
      <c r="A291" s="39"/>
      <c r="B291" s="40"/>
      <c r="C291" s="220" t="s">
        <v>696</v>
      </c>
      <c r="D291" s="220" t="s">
        <v>163</v>
      </c>
      <c r="E291" s="221" t="s">
        <v>3981</v>
      </c>
      <c r="F291" s="222" t="s">
        <v>3982</v>
      </c>
      <c r="G291" s="223" t="s">
        <v>183</v>
      </c>
      <c r="H291" s="224">
        <v>90</v>
      </c>
      <c r="I291" s="225"/>
      <c r="J291" s="226">
        <f>ROUND(I291*H291,2)</f>
        <v>0</v>
      </c>
      <c r="K291" s="227"/>
      <c r="L291" s="45"/>
      <c r="M291" s="228" t="s">
        <v>1</v>
      </c>
      <c r="N291" s="229" t="s">
        <v>39</v>
      </c>
      <c r="O291" s="92"/>
      <c r="P291" s="230">
        <f>O291*H291</f>
        <v>0</v>
      </c>
      <c r="Q291" s="230">
        <v>0</v>
      </c>
      <c r="R291" s="230">
        <f>Q291*H291</f>
        <v>0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3830</v>
      </c>
      <c r="AT291" s="232" t="s">
        <v>163</v>
      </c>
      <c r="AU291" s="232" t="s">
        <v>82</v>
      </c>
      <c r="AY291" s="18" t="s">
        <v>161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82</v>
      </c>
      <c r="BK291" s="233">
        <f>ROUND(I291*H291,2)</f>
        <v>0</v>
      </c>
      <c r="BL291" s="18" t="s">
        <v>3830</v>
      </c>
      <c r="BM291" s="232" t="s">
        <v>3983</v>
      </c>
    </row>
    <row r="292" s="2" customFormat="1">
      <c r="A292" s="39"/>
      <c r="B292" s="40"/>
      <c r="C292" s="41"/>
      <c r="D292" s="234" t="s">
        <v>169</v>
      </c>
      <c r="E292" s="41"/>
      <c r="F292" s="235" t="s">
        <v>3982</v>
      </c>
      <c r="G292" s="41"/>
      <c r="H292" s="41"/>
      <c r="I292" s="236"/>
      <c r="J292" s="41"/>
      <c r="K292" s="41"/>
      <c r="L292" s="45"/>
      <c r="M292" s="237"/>
      <c r="N292" s="238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169</v>
      </c>
      <c r="AU292" s="18" t="s">
        <v>82</v>
      </c>
    </row>
    <row r="293" s="2" customFormat="1" ht="16.5" customHeight="1">
      <c r="A293" s="39"/>
      <c r="B293" s="40"/>
      <c r="C293" s="220" t="s">
        <v>702</v>
      </c>
      <c r="D293" s="220" t="s">
        <v>163</v>
      </c>
      <c r="E293" s="221" t="s">
        <v>3984</v>
      </c>
      <c r="F293" s="222" t="s">
        <v>3985</v>
      </c>
      <c r="G293" s="223" t="s">
        <v>183</v>
      </c>
      <c r="H293" s="224">
        <v>30</v>
      </c>
      <c r="I293" s="225"/>
      <c r="J293" s="226">
        <f>ROUND(I293*H293,2)</f>
        <v>0</v>
      </c>
      <c r="K293" s="227"/>
      <c r="L293" s="45"/>
      <c r="M293" s="228" t="s">
        <v>1</v>
      </c>
      <c r="N293" s="229" t="s">
        <v>39</v>
      </c>
      <c r="O293" s="92"/>
      <c r="P293" s="230">
        <f>O293*H293</f>
        <v>0</v>
      </c>
      <c r="Q293" s="230">
        <v>0</v>
      </c>
      <c r="R293" s="230">
        <f>Q293*H293</f>
        <v>0</v>
      </c>
      <c r="S293" s="230">
        <v>0</v>
      </c>
      <c r="T293" s="23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3830</v>
      </c>
      <c r="AT293" s="232" t="s">
        <v>163</v>
      </c>
      <c r="AU293" s="232" t="s">
        <v>82</v>
      </c>
      <c r="AY293" s="18" t="s">
        <v>161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82</v>
      </c>
      <c r="BK293" s="233">
        <f>ROUND(I293*H293,2)</f>
        <v>0</v>
      </c>
      <c r="BL293" s="18" t="s">
        <v>3830</v>
      </c>
      <c r="BM293" s="232" t="s">
        <v>3986</v>
      </c>
    </row>
    <row r="294" s="2" customFormat="1">
      <c r="A294" s="39"/>
      <c r="B294" s="40"/>
      <c r="C294" s="41"/>
      <c r="D294" s="234" t="s">
        <v>169</v>
      </c>
      <c r="E294" s="41"/>
      <c r="F294" s="235" t="s">
        <v>3985</v>
      </c>
      <c r="G294" s="41"/>
      <c r="H294" s="41"/>
      <c r="I294" s="236"/>
      <c r="J294" s="41"/>
      <c r="K294" s="41"/>
      <c r="L294" s="45"/>
      <c r="M294" s="237"/>
      <c r="N294" s="238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169</v>
      </c>
      <c r="AU294" s="18" t="s">
        <v>82</v>
      </c>
    </row>
    <row r="295" s="2" customFormat="1" ht="16.5" customHeight="1">
      <c r="A295" s="39"/>
      <c r="B295" s="40"/>
      <c r="C295" s="220" t="s">
        <v>710</v>
      </c>
      <c r="D295" s="220" t="s">
        <v>163</v>
      </c>
      <c r="E295" s="221" t="s">
        <v>3987</v>
      </c>
      <c r="F295" s="222" t="s">
        <v>3988</v>
      </c>
      <c r="G295" s="223" t="s">
        <v>183</v>
      </c>
      <c r="H295" s="224">
        <v>1450</v>
      </c>
      <c r="I295" s="225"/>
      <c r="J295" s="226">
        <f>ROUND(I295*H295,2)</f>
        <v>0</v>
      </c>
      <c r="K295" s="227"/>
      <c r="L295" s="45"/>
      <c r="M295" s="228" t="s">
        <v>1</v>
      </c>
      <c r="N295" s="229" t="s">
        <v>39</v>
      </c>
      <c r="O295" s="92"/>
      <c r="P295" s="230">
        <f>O295*H295</f>
        <v>0</v>
      </c>
      <c r="Q295" s="230">
        <v>0</v>
      </c>
      <c r="R295" s="230">
        <f>Q295*H295</f>
        <v>0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3830</v>
      </c>
      <c r="AT295" s="232" t="s">
        <v>163</v>
      </c>
      <c r="AU295" s="232" t="s">
        <v>82</v>
      </c>
      <c r="AY295" s="18" t="s">
        <v>161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82</v>
      </c>
      <c r="BK295" s="233">
        <f>ROUND(I295*H295,2)</f>
        <v>0</v>
      </c>
      <c r="BL295" s="18" t="s">
        <v>3830</v>
      </c>
      <c r="BM295" s="232" t="s">
        <v>3989</v>
      </c>
    </row>
    <row r="296" s="2" customFormat="1">
      <c r="A296" s="39"/>
      <c r="B296" s="40"/>
      <c r="C296" s="41"/>
      <c r="D296" s="234" t="s">
        <v>169</v>
      </c>
      <c r="E296" s="41"/>
      <c r="F296" s="235" t="s">
        <v>3988</v>
      </c>
      <c r="G296" s="41"/>
      <c r="H296" s="41"/>
      <c r="I296" s="236"/>
      <c r="J296" s="41"/>
      <c r="K296" s="41"/>
      <c r="L296" s="45"/>
      <c r="M296" s="237"/>
      <c r="N296" s="238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169</v>
      </c>
      <c r="AU296" s="18" t="s">
        <v>82</v>
      </c>
    </row>
    <row r="297" s="2" customFormat="1" ht="16.5" customHeight="1">
      <c r="A297" s="39"/>
      <c r="B297" s="40"/>
      <c r="C297" s="220" t="s">
        <v>730</v>
      </c>
      <c r="D297" s="220" t="s">
        <v>163</v>
      </c>
      <c r="E297" s="221" t="s">
        <v>3990</v>
      </c>
      <c r="F297" s="222" t="s">
        <v>3991</v>
      </c>
      <c r="G297" s="223" t="s">
        <v>183</v>
      </c>
      <c r="H297" s="224">
        <v>300</v>
      </c>
      <c r="I297" s="225"/>
      <c r="J297" s="226">
        <f>ROUND(I297*H297,2)</f>
        <v>0</v>
      </c>
      <c r="K297" s="227"/>
      <c r="L297" s="45"/>
      <c r="M297" s="228" t="s">
        <v>1</v>
      </c>
      <c r="N297" s="229" t="s">
        <v>39</v>
      </c>
      <c r="O297" s="92"/>
      <c r="P297" s="230">
        <f>O297*H297</f>
        <v>0</v>
      </c>
      <c r="Q297" s="230">
        <v>0</v>
      </c>
      <c r="R297" s="230">
        <f>Q297*H297</f>
        <v>0</v>
      </c>
      <c r="S297" s="230">
        <v>0</v>
      </c>
      <c r="T297" s="231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3830</v>
      </c>
      <c r="AT297" s="232" t="s">
        <v>163</v>
      </c>
      <c r="AU297" s="232" t="s">
        <v>82</v>
      </c>
      <c r="AY297" s="18" t="s">
        <v>161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82</v>
      </c>
      <c r="BK297" s="233">
        <f>ROUND(I297*H297,2)</f>
        <v>0</v>
      </c>
      <c r="BL297" s="18" t="s">
        <v>3830</v>
      </c>
      <c r="BM297" s="232" t="s">
        <v>3992</v>
      </c>
    </row>
    <row r="298" s="2" customFormat="1">
      <c r="A298" s="39"/>
      <c r="B298" s="40"/>
      <c r="C298" s="41"/>
      <c r="D298" s="234" t="s">
        <v>169</v>
      </c>
      <c r="E298" s="41"/>
      <c r="F298" s="235" t="s">
        <v>3991</v>
      </c>
      <c r="G298" s="41"/>
      <c r="H298" s="41"/>
      <c r="I298" s="236"/>
      <c r="J298" s="41"/>
      <c r="K298" s="41"/>
      <c r="L298" s="45"/>
      <c r="M298" s="237"/>
      <c r="N298" s="238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169</v>
      </c>
      <c r="AU298" s="18" t="s">
        <v>82</v>
      </c>
    </row>
    <row r="299" s="2" customFormat="1" ht="16.5" customHeight="1">
      <c r="A299" s="39"/>
      <c r="B299" s="40"/>
      <c r="C299" s="220" t="s">
        <v>739</v>
      </c>
      <c r="D299" s="220" t="s">
        <v>163</v>
      </c>
      <c r="E299" s="221" t="s">
        <v>3993</v>
      </c>
      <c r="F299" s="222" t="s">
        <v>3994</v>
      </c>
      <c r="G299" s="223" t="s">
        <v>183</v>
      </c>
      <c r="H299" s="224">
        <v>30</v>
      </c>
      <c r="I299" s="225"/>
      <c r="J299" s="226">
        <f>ROUND(I299*H299,2)</f>
        <v>0</v>
      </c>
      <c r="K299" s="227"/>
      <c r="L299" s="45"/>
      <c r="M299" s="228" t="s">
        <v>1</v>
      </c>
      <c r="N299" s="229" t="s">
        <v>39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3830</v>
      </c>
      <c r="AT299" s="232" t="s">
        <v>163</v>
      </c>
      <c r="AU299" s="232" t="s">
        <v>82</v>
      </c>
      <c r="AY299" s="18" t="s">
        <v>161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82</v>
      </c>
      <c r="BK299" s="233">
        <f>ROUND(I299*H299,2)</f>
        <v>0</v>
      </c>
      <c r="BL299" s="18" t="s">
        <v>3830</v>
      </c>
      <c r="BM299" s="232" t="s">
        <v>3995</v>
      </c>
    </row>
    <row r="300" s="2" customFormat="1">
      <c r="A300" s="39"/>
      <c r="B300" s="40"/>
      <c r="C300" s="41"/>
      <c r="D300" s="234" t="s">
        <v>169</v>
      </c>
      <c r="E300" s="41"/>
      <c r="F300" s="235" t="s">
        <v>3994</v>
      </c>
      <c r="G300" s="41"/>
      <c r="H300" s="41"/>
      <c r="I300" s="236"/>
      <c r="J300" s="41"/>
      <c r="K300" s="41"/>
      <c r="L300" s="45"/>
      <c r="M300" s="237"/>
      <c r="N300" s="238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169</v>
      </c>
      <c r="AU300" s="18" t="s">
        <v>82</v>
      </c>
    </row>
    <row r="301" s="2" customFormat="1" ht="16.5" customHeight="1">
      <c r="A301" s="39"/>
      <c r="B301" s="40"/>
      <c r="C301" s="220" t="s">
        <v>764</v>
      </c>
      <c r="D301" s="220" t="s">
        <v>163</v>
      </c>
      <c r="E301" s="221" t="s">
        <v>3996</v>
      </c>
      <c r="F301" s="222" t="s">
        <v>3997</v>
      </c>
      <c r="G301" s="223" t="s">
        <v>183</v>
      </c>
      <c r="H301" s="224">
        <v>40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39</v>
      </c>
      <c r="O301" s="92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3830</v>
      </c>
      <c r="AT301" s="232" t="s">
        <v>163</v>
      </c>
      <c r="AU301" s="232" t="s">
        <v>82</v>
      </c>
      <c r="AY301" s="18" t="s">
        <v>161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82</v>
      </c>
      <c r="BK301" s="233">
        <f>ROUND(I301*H301,2)</f>
        <v>0</v>
      </c>
      <c r="BL301" s="18" t="s">
        <v>3830</v>
      </c>
      <c r="BM301" s="232" t="s">
        <v>3998</v>
      </c>
    </row>
    <row r="302" s="2" customFormat="1">
      <c r="A302" s="39"/>
      <c r="B302" s="40"/>
      <c r="C302" s="41"/>
      <c r="D302" s="234" t="s">
        <v>169</v>
      </c>
      <c r="E302" s="41"/>
      <c r="F302" s="235" t="s">
        <v>3997</v>
      </c>
      <c r="G302" s="41"/>
      <c r="H302" s="41"/>
      <c r="I302" s="236"/>
      <c r="J302" s="41"/>
      <c r="K302" s="41"/>
      <c r="L302" s="45"/>
      <c r="M302" s="237"/>
      <c r="N302" s="238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169</v>
      </c>
      <c r="AU302" s="18" t="s">
        <v>82</v>
      </c>
    </row>
    <row r="303" s="2" customFormat="1" ht="16.5" customHeight="1">
      <c r="A303" s="39"/>
      <c r="B303" s="40"/>
      <c r="C303" s="220" t="s">
        <v>769</v>
      </c>
      <c r="D303" s="220" t="s">
        <v>163</v>
      </c>
      <c r="E303" s="221" t="s">
        <v>3999</v>
      </c>
      <c r="F303" s="222" t="s">
        <v>4000</v>
      </c>
      <c r="G303" s="223" t="s">
        <v>183</v>
      </c>
      <c r="H303" s="224">
        <v>300</v>
      </c>
      <c r="I303" s="225"/>
      <c r="J303" s="226">
        <f>ROUND(I303*H303,2)</f>
        <v>0</v>
      </c>
      <c r="K303" s="227"/>
      <c r="L303" s="45"/>
      <c r="M303" s="228" t="s">
        <v>1</v>
      </c>
      <c r="N303" s="229" t="s">
        <v>39</v>
      </c>
      <c r="O303" s="92"/>
      <c r="P303" s="230">
        <f>O303*H303</f>
        <v>0</v>
      </c>
      <c r="Q303" s="230">
        <v>0</v>
      </c>
      <c r="R303" s="230">
        <f>Q303*H303</f>
        <v>0</v>
      </c>
      <c r="S303" s="230">
        <v>0</v>
      </c>
      <c r="T303" s="23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2" t="s">
        <v>3830</v>
      </c>
      <c r="AT303" s="232" t="s">
        <v>163</v>
      </c>
      <c r="AU303" s="232" t="s">
        <v>82</v>
      </c>
      <c r="AY303" s="18" t="s">
        <v>161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8" t="s">
        <v>82</v>
      </c>
      <c r="BK303" s="233">
        <f>ROUND(I303*H303,2)</f>
        <v>0</v>
      </c>
      <c r="BL303" s="18" t="s">
        <v>3830</v>
      </c>
      <c r="BM303" s="232" t="s">
        <v>4001</v>
      </c>
    </row>
    <row r="304" s="2" customFormat="1">
      <c r="A304" s="39"/>
      <c r="B304" s="40"/>
      <c r="C304" s="41"/>
      <c r="D304" s="234" t="s">
        <v>169</v>
      </c>
      <c r="E304" s="41"/>
      <c r="F304" s="235" t="s">
        <v>4000</v>
      </c>
      <c r="G304" s="41"/>
      <c r="H304" s="41"/>
      <c r="I304" s="236"/>
      <c r="J304" s="41"/>
      <c r="K304" s="41"/>
      <c r="L304" s="45"/>
      <c r="M304" s="237"/>
      <c r="N304" s="238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169</v>
      </c>
      <c r="AU304" s="18" t="s">
        <v>82</v>
      </c>
    </row>
    <row r="305" s="2" customFormat="1" ht="16.5" customHeight="1">
      <c r="A305" s="39"/>
      <c r="B305" s="40"/>
      <c r="C305" s="220" t="s">
        <v>777</v>
      </c>
      <c r="D305" s="220" t="s">
        <v>163</v>
      </c>
      <c r="E305" s="221" t="s">
        <v>4002</v>
      </c>
      <c r="F305" s="222" t="s">
        <v>4003</v>
      </c>
      <c r="G305" s="223" t="s">
        <v>183</v>
      </c>
      <c r="H305" s="224">
        <v>50</v>
      </c>
      <c r="I305" s="225"/>
      <c r="J305" s="226">
        <f>ROUND(I305*H305,2)</f>
        <v>0</v>
      </c>
      <c r="K305" s="227"/>
      <c r="L305" s="45"/>
      <c r="M305" s="228" t="s">
        <v>1</v>
      </c>
      <c r="N305" s="229" t="s">
        <v>39</v>
      </c>
      <c r="O305" s="92"/>
      <c r="P305" s="230">
        <f>O305*H305</f>
        <v>0</v>
      </c>
      <c r="Q305" s="230">
        <v>0</v>
      </c>
      <c r="R305" s="230">
        <f>Q305*H305</f>
        <v>0</v>
      </c>
      <c r="S305" s="230">
        <v>0</v>
      </c>
      <c r="T305" s="23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2" t="s">
        <v>3830</v>
      </c>
      <c r="AT305" s="232" t="s">
        <v>163</v>
      </c>
      <c r="AU305" s="232" t="s">
        <v>82</v>
      </c>
      <c r="AY305" s="18" t="s">
        <v>161</v>
      </c>
      <c r="BE305" s="233">
        <f>IF(N305="základní",J305,0)</f>
        <v>0</v>
      </c>
      <c r="BF305" s="233">
        <f>IF(N305="snížená",J305,0)</f>
        <v>0</v>
      </c>
      <c r="BG305" s="233">
        <f>IF(N305="zákl. přenesená",J305,0)</f>
        <v>0</v>
      </c>
      <c r="BH305" s="233">
        <f>IF(N305="sníž. přenesená",J305,0)</f>
        <v>0</v>
      </c>
      <c r="BI305" s="233">
        <f>IF(N305="nulová",J305,0)</f>
        <v>0</v>
      </c>
      <c r="BJ305" s="18" t="s">
        <v>82</v>
      </c>
      <c r="BK305" s="233">
        <f>ROUND(I305*H305,2)</f>
        <v>0</v>
      </c>
      <c r="BL305" s="18" t="s">
        <v>3830</v>
      </c>
      <c r="BM305" s="232" t="s">
        <v>4004</v>
      </c>
    </row>
    <row r="306" s="2" customFormat="1">
      <c r="A306" s="39"/>
      <c r="B306" s="40"/>
      <c r="C306" s="41"/>
      <c r="D306" s="234" t="s">
        <v>169</v>
      </c>
      <c r="E306" s="41"/>
      <c r="F306" s="235" t="s">
        <v>4003</v>
      </c>
      <c r="G306" s="41"/>
      <c r="H306" s="41"/>
      <c r="I306" s="236"/>
      <c r="J306" s="41"/>
      <c r="K306" s="41"/>
      <c r="L306" s="45"/>
      <c r="M306" s="237"/>
      <c r="N306" s="238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169</v>
      </c>
      <c r="AU306" s="18" t="s">
        <v>82</v>
      </c>
    </row>
    <row r="307" s="2" customFormat="1" ht="24.15" customHeight="1">
      <c r="A307" s="39"/>
      <c r="B307" s="40"/>
      <c r="C307" s="220" t="s">
        <v>783</v>
      </c>
      <c r="D307" s="220" t="s">
        <v>163</v>
      </c>
      <c r="E307" s="221" t="s">
        <v>4005</v>
      </c>
      <c r="F307" s="222" t="s">
        <v>4006</v>
      </c>
      <c r="G307" s="223" t="s">
        <v>183</v>
      </c>
      <c r="H307" s="224">
        <v>300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39</v>
      </c>
      <c r="O307" s="92"/>
      <c r="P307" s="230">
        <f>O307*H307</f>
        <v>0</v>
      </c>
      <c r="Q307" s="230">
        <v>0</v>
      </c>
      <c r="R307" s="230">
        <f>Q307*H307</f>
        <v>0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3830</v>
      </c>
      <c r="AT307" s="232" t="s">
        <v>163</v>
      </c>
      <c r="AU307" s="232" t="s">
        <v>82</v>
      </c>
      <c r="AY307" s="18" t="s">
        <v>161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82</v>
      </c>
      <c r="BK307" s="233">
        <f>ROUND(I307*H307,2)</f>
        <v>0</v>
      </c>
      <c r="BL307" s="18" t="s">
        <v>3830</v>
      </c>
      <c r="BM307" s="232" t="s">
        <v>4007</v>
      </c>
    </row>
    <row r="308" s="2" customFormat="1">
      <c r="A308" s="39"/>
      <c r="B308" s="40"/>
      <c r="C308" s="41"/>
      <c r="D308" s="234" t="s">
        <v>169</v>
      </c>
      <c r="E308" s="41"/>
      <c r="F308" s="235" t="s">
        <v>4006</v>
      </c>
      <c r="G308" s="41"/>
      <c r="H308" s="41"/>
      <c r="I308" s="236"/>
      <c r="J308" s="41"/>
      <c r="K308" s="41"/>
      <c r="L308" s="45"/>
      <c r="M308" s="237"/>
      <c r="N308" s="238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169</v>
      </c>
      <c r="AU308" s="18" t="s">
        <v>82</v>
      </c>
    </row>
    <row r="309" s="2" customFormat="1" ht="24.15" customHeight="1">
      <c r="A309" s="39"/>
      <c r="B309" s="40"/>
      <c r="C309" s="220" t="s">
        <v>790</v>
      </c>
      <c r="D309" s="220" t="s">
        <v>163</v>
      </c>
      <c r="E309" s="221" t="s">
        <v>4008</v>
      </c>
      <c r="F309" s="222" t="s">
        <v>4009</v>
      </c>
      <c r="G309" s="223" t="s">
        <v>183</v>
      </c>
      <c r="H309" s="224">
        <v>400</v>
      </c>
      <c r="I309" s="225"/>
      <c r="J309" s="226">
        <f>ROUND(I309*H309,2)</f>
        <v>0</v>
      </c>
      <c r="K309" s="227"/>
      <c r="L309" s="45"/>
      <c r="M309" s="228" t="s">
        <v>1</v>
      </c>
      <c r="N309" s="229" t="s">
        <v>39</v>
      </c>
      <c r="O309" s="92"/>
      <c r="P309" s="230">
        <f>O309*H309</f>
        <v>0</v>
      </c>
      <c r="Q309" s="230">
        <v>0</v>
      </c>
      <c r="R309" s="230">
        <f>Q309*H309</f>
        <v>0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3830</v>
      </c>
      <c r="AT309" s="232" t="s">
        <v>163</v>
      </c>
      <c r="AU309" s="232" t="s">
        <v>82</v>
      </c>
      <c r="AY309" s="18" t="s">
        <v>161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82</v>
      </c>
      <c r="BK309" s="233">
        <f>ROUND(I309*H309,2)</f>
        <v>0</v>
      </c>
      <c r="BL309" s="18" t="s">
        <v>3830</v>
      </c>
      <c r="BM309" s="232" t="s">
        <v>4010</v>
      </c>
    </row>
    <row r="310" s="2" customFormat="1">
      <c r="A310" s="39"/>
      <c r="B310" s="40"/>
      <c r="C310" s="41"/>
      <c r="D310" s="234" t="s">
        <v>169</v>
      </c>
      <c r="E310" s="41"/>
      <c r="F310" s="235" t="s">
        <v>4009</v>
      </c>
      <c r="G310" s="41"/>
      <c r="H310" s="41"/>
      <c r="I310" s="236"/>
      <c r="J310" s="41"/>
      <c r="K310" s="41"/>
      <c r="L310" s="45"/>
      <c r="M310" s="237"/>
      <c r="N310" s="238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169</v>
      </c>
      <c r="AU310" s="18" t="s">
        <v>82</v>
      </c>
    </row>
    <row r="311" s="2" customFormat="1" ht="24.15" customHeight="1">
      <c r="A311" s="39"/>
      <c r="B311" s="40"/>
      <c r="C311" s="220" t="s">
        <v>796</v>
      </c>
      <c r="D311" s="220" t="s">
        <v>163</v>
      </c>
      <c r="E311" s="221" t="s">
        <v>4011</v>
      </c>
      <c r="F311" s="222" t="s">
        <v>4012</v>
      </c>
      <c r="G311" s="223" t="s">
        <v>183</v>
      </c>
      <c r="H311" s="224">
        <v>20</v>
      </c>
      <c r="I311" s="225"/>
      <c r="J311" s="226">
        <f>ROUND(I311*H311,2)</f>
        <v>0</v>
      </c>
      <c r="K311" s="227"/>
      <c r="L311" s="45"/>
      <c r="M311" s="228" t="s">
        <v>1</v>
      </c>
      <c r="N311" s="229" t="s">
        <v>39</v>
      </c>
      <c r="O311" s="92"/>
      <c r="P311" s="230">
        <f>O311*H311</f>
        <v>0</v>
      </c>
      <c r="Q311" s="230">
        <v>0</v>
      </c>
      <c r="R311" s="230">
        <f>Q311*H311</f>
        <v>0</v>
      </c>
      <c r="S311" s="230">
        <v>0</v>
      </c>
      <c r="T311" s="23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2" t="s">
        <v>3830</v>
      </c>
      <c r="AT311" s="232" t="s">
        <v>163</v>
      </c>
      <c r="AU311" s="232" t="s">
        <v>82</v>
      </c>
      <c r="AY311" s="18" t="s">
        <v>161</v>
      </c>
      <c r="BE311" s="233">
        <f>IF(N311="základní",J311,0)</f>
        <v>0</v>
      </c>
      <c r="BF311" s="233">
        <f>IF(N311="snížená",J311,0)</f>
        <v>0</v>
      </c>
      <c r="BG311" s="233">
        <f>IF(N311="zákl. přenesená",J311,0)</f>
        <v>0</v>
      </c>
      <c r="BH311" s="233">
        <f>IF(N311="sníž. přenesená",J311,0)</f>
        <v>0</v>
      </c>
      <c r="BI311" s="233">
        <f>IF(N311="nulová",J311,0)</f>
        <v>0</v>
      </c>
      <c r="BJ311" s="18" t="s">
        <v>82</v>
      </c>
      <c r="BK311" s="233">
        <f>ROUND(I311*H311,2)</f>
        <v>0</v>
      </c>
      <c r="BL311" s="18" t="s">
        <v>3830</v>
      </c>
      <c r="BM311" s="232" t="s">
        <v>4013</v>
      </c>
    </row>
    <row r="312" s="2" customFormat="1">
      <c r="A312" s="39"/>
      <c r="B312" s="40"/>
      <c r="C312" s="41"/>
      <c r="D312" s="234" t="s">
        <v>169</v>
      </c>
      <c r="E312" s="41"/>
      <c r="F312" s="235" t="s">
        <v>4012</v>
      </c>
      <c r="G312" s="41"/>
      <c r="H312" s="41"/>
      <c r="I312" s="236"/>
      <c r="J312" s="41"/>
      <c r="K312" s="41"/>
      <c r="L312" s="45"/>
      <c r="M312" s="237"/>
      <c r="N312" s="238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169</v>
      </c>
      <c r="AU312" s="18" t="s">
        <v>82</v>
      </c>
    </row>
    <row r="313" s="2" customFormat="1" ht="24.15" customHeight="1">
      <c r="A313" s="39"/>
      <c r="B313" s="40"/>
      <c r="C313" s="220" t="s">
        <v>801</v>
      </c>
      <c r="D313" s="220" t="s">
        <v>163</v>
      </c>
      <c r="E313" s="221" t="s">
        <v>4014</v>
      </c>
      <c r="F313" s="222" t="s">
        <v>4015</v>
      </c>
      <c r="G313" s="223" t="s">
        <v>183</v>
      </c>
      <c r="H313" s="224">
        <v>200</v>
      </c>
      <c r="I313" s="225"/>
      <c r="J313" s="226">
        <f>ROUND(I313*H313,2)</f>
        <v>0</v>
      </c>
      <c r="K313" s="227"/>
      <c r="L313" s="45"/>
      <c r="M313" s="228" t="s">
        <v>1</v>
      </c>
      <c r="N313" s="229" t="s">
        <v>39</v>
      </c>
      <c r="O313" s="92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3830</v>
      </c>
      <c r="AT313" s="232" t="s">
        <v>163</v>
      </c>
      <c r="AU313" s="232" t="s">
        <v>82</v>
      </c>
      <c r="AY313" s="18" t="s">
        <v>161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82</v>
      </c>
      <c r="BK313" s="233">
        <f>ROUND(I313*H313,2)</f>
        <v>0</v>
      </c>
      <c r="BL313" s="18" t="s">
        <v>3830</v>
      </c>
      <c r="BM313" s="232" t="s">
        <v>4016</v>
      </c>
    </row>
    <row r="314" s="2" customFormat="1">
      <c r="A314" s="39"/>
      <c r="B314" s="40"/>
      <c r="C314" s="41"/>
      <c r="D314" s="234" t="s">
        <v>169</v>
      </c>
      <c r="E314" s="41"/>
      <c r="F314" s="235" t="s">
        <v>4015</v>
      </c>
      <c r="G314" s="41"/>
      <c r="H314" s="41"/>
      <c r="I314" s="236"/>
      <c r="J314" s="41"/>
      <c r="K314" s="41"/>
      <c r="L314" s="45"/>
      <c r="M314" s="237"/>
      <c r="N314" s="238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169</v>
      </c>
      <c r="AU314" s="18" t="s">
        <v>82</v>
      </c>
    </row>
    <row r="315" s="2" customFormat="1" ht="24.15" customHeight="1">
      <c r="A315" s="39"/>
      <c r="B315" s="40"/>
      <c r="C315" s="220" t="s">
        <v>805</v>
      </c>
      <c r="D315" s="220" t="s">
        <v>163</v>
      </c>
      <c r="E315" s="221" t="s">
        <v>4017</v>
      </c>
      <c r="F315" s="222" t="s">
        <v>4018</v>
      </c>
      <c r="G315" s="223" t="s">
        <v>183</v>
      </c>
      <c r="H315" s="224">
        <v>300</v>
      </c>
      <c r="I315" s="225"/>
      <c r="J315" s="226">
        <f>ROUND(I315*H315,2)</f>
        <v>0</v>
      </c>
      <c r="K315" s="227"/>
      <c r="L315" s="45"/>
      <c r="M315" s="228" t="s">
        <v>1</v>
      </c>
      <c r="N315" s="229" t="s">
        <v>39</v>
      </c>
      <c r="O315" s="92"/>
      <c r="P315" s="230">
        <f>O315*H315</f>
        <v>0</v>
      </c>
      <c r="Q315" s="230">
        <v>0</v>
      </c>
      <c r="R315" s="230">
        <f>Q315*H315</f>
        <v>0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3830</v>
      </c>
      <c r="AT315" s="232" t="s">
        <v>163</v>
      </c>
      <c r="AU315" s="232" t="s">
        <v>82</v>
      </c>
      <c r="AY315" s="18" t="s">
        <v>161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82</v>
      </c>
      <c r="BK315" s="233">
        <f>ROUND(I315*H315,2)</f>
        <v>0</v>
      </c>
      <c r="BL315" s="18" t="s">
        <v>3830</v>
      </c>
      <c r="BM315" s="232" t="s">
        <v>4019</v>
      </c>
    </row>
    <row r="316" s="2" customFormat="1">
      <c r="A316" s="39"/>
      <c r="B316" s="40"/>
      <c r="C316" s="41"/>
      <c r="D316" s="234" t="s">
        <v>169</v>
      </c>
      <c r="E316" s="41"/>
      <c r="F316" s="235" t="s">
        <v>4018</v>
      </c>
      <c r="G316" s="41"/>
      <c r="H316" s="41"/>
      <c r="I316" s="236"/>
      <c r="J316" s="41"/>
      <c r="K316" s="41"/>
      <c r="L316" s="45"/>
      <c r="M316" s="237"/>
      <c r="N316" s="238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169</v>
      </c>
      <c r="AU316" s="18" t="s">
        <v>82</v>
      </c>
    </row>
    <row r="317" s="12" customFormat="1" ht="25.92" customHeight="1">
      <c r="A317" s="12"/>
      <c r="B317" s="204"/>
      <c r="C317" s="205"/>
      <c r="D317" s="206" t="s">
        <v>73</v>
      </c>
      <c r="E317" s="207" t="s">
        <v>97</v>
      </c>
      <c r="F317" s="207" t="s">
        <v>4020</v>
      </c>
      <c r="G317" s="205"/>
      <c r="H317" s="205"/>
      <c r="I317" s="208"/>
      <c r="J317" s="209">
        <f>BK317</f>
        <v>0</v>
      </c>
      <c r="K317" s="205"/>
      <c r="L317" s="210"/>
      <c r="M317" s="211"/>
      <c r="N317" s="212"/>
      <c r="O317" s="212"/>
      <c r="P317" s="213">
        <f>SUM(P318:P371)</f>
        <v>0</v>
      </c>
      <c r="Q317" s="212"/>
      <c r="R317" s="213">
        <f>SUM(R318:R371)</f>
        <v>0</v>
      </c>
      <c r="S317" s="212"/>
      <c r="T317" s="214">
        <f>SUM(T318:T371)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15" t="s">
        <v>82</v>
      </c>
      <c r="AT317" s="216" t="s">
        <v>73</v>
      </c>
      <c r="AU317" s="216" t="s">
        <v>74</v>
      </c>
      <c r="AY317" s="215" t="s">
        <v>161</v>
      </c>
      <c r="BK317" s="217">
        <f>SUM(BK318:BK371)</f>
        <v>0</v>
      </c>
    </row>
    <row r="318" s="2" customFormat="1" ht="16.5" customHeight="1">
      <c r="A318" s="39"/>
      <c r="B318" s="40"/>
      <c r="C318" s="220" t="s">
        <v>812</v>
      </c>
      <c r="D318" s="220" t="s">
        <v>163</v>
      </c>
      <c r="E318" s="221" t="s">
        <v>4021</v>
      </c>
      <c r="F318" s="222" t="s">
        <v>4022</v>
      </c>
      <c r="G318" s="223" t="s">
        <v>2861</v>
      </c>
      <c r="H318" s="224">
        <v>1</v>
      </c>
      <c r="I318" s="225"/>
      <c r="J318" s="226">
        <f>ROUND(I318*H318,2)</f>
        <v>0</v>
      </c>
      <c r="K318" s="227"/>
      <c r="L318" s="45"/>
      <c r="M318" s="228" t="s">
        <v>1</v>
      </c>
      <c r="N318" s="229" t="s">
        <v>39</v>
      </c>
      <c r="O318" s="92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3830</v>
      </c>
      <c r="AT318" s="232" t="s">
        <v>163</v>
      </c>
      <c r="AU318" s="232" t="s">
        <v>82</v>
      </c>
      <c r="AY318" s="18" t="s">
        <v>161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82</v>
      </c>
      <c r="BK318" s="233">
        <f>ROUND(I318*H318,2)</f>
        <v>0</v>
      </c>
      <c r="BL318" s="18" t="s">
        <v>3830</v>
      </c>
      <c r="BM318" s="232" t="s">
        <v>4023</v>
      </c>
    </row>
    <row r="319" s="2" customFormat="1">
      <c r="A319" s="39"/>
      <c r="B319" s="40"/>
      <c r="C319" s="41"/>
      <c r="D319" s="234" t="s">
        <v>169</v>
      </c>
      <c r="E319" s="41"/>
      <c r="F319" s="235" t="s">
        <v>4022</v>
      </c>
      <c r="G319" s="41"/>
      <c r="H319" s="41"/>
      <c r="I319" s="236"/>
      <c r="J319" s="41"/>
      <c r="K319" s="41"/>
      <c r="L319" s="45"/>
      <c r="M319" s="237"/>
      <c r="N319" s="238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169</v>
      </c>
      <c r="AU319" s="18" t="s">
        <v>82</v>
      </c>
    </row>
    <row r="320" s="2" customFormat="1" ht="24.15" customHeight="1">
      <c r="A320" s="39"/>
      <c r="B320" s="40"/>
      <c r="C320" s="220" t="s">
        <v>817</v>
      </c>
      <c r="D320" s="220" t="s">
        <v>163</v>
      </c>
      <c r="E320" s="221" t="s">
        <v>4024</v>
      </c>
      <c r="F320" s="222" t="s">
        <v>4025</v>
      </c>
      <c r="G320" s="223" t="s">
        <v>2861</v>
      </c>
      <c r="H320" s="224">
        <v>1</v>
      </c>
      <c r="I320" s="225"/>
      <c r="J320" s="226">
        <f>ROUND(I320*H320,2)</f>
        <v>0</v>
      </c>
      <c r="K320" s="227"/>
      <c r="L320" s="45"/>
      <c r="M320" s="228" t="s">
        <v>1</v>
      </c>
      <c r="N320" s="229" t="s">
        <v>39</v>
      </c>
      <c r="O320" s="92"/>
      <c r="P320" s="230">
        <f>O320*H320</f>
        <v>0</v>
      </c>
      <c r="Q320" s="230">
        <v>0</v>
      </c>
      <c r="R320" s="230">
        <f>Q320*H320</f>
        <v>0</v>
      </c>
      <c r="S320" s="230">
        <v>0</v>
      </c>
      <c r="T320" s="231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2" t="s">
        <v>3830</v>
      </c>
      <c r="AT320" s="232" t="s">
        <v>163</v>
      </c>
      <c r="AU320" s="232" t="s">
        <v>82</v>
      </c>
      <c r="AY320" s="18" t="s">
        <v>161</v>
      </c>
      <c r="BE320" s="233">
        <f>IF(N320="základní",J320,0)</f>
        <v>0</v>
      </c>
      <c r="BF320" s="233">
        <f>IF(N320="snížená",J320,0)</f>
        <v>0</v>
      </c>
      <c r="BG320" s="233">
        <f>IF(N320="zákl. přenesená",J320,0)</f>
        <v>0</v>
      </c>
      <c r="BH320" s="233">
        <f>IF(N320="sníž. přenesená",J320,0)</f>
        <v>0</v>
      </c>
      <c r="BI320" s="233">
        <f>IF(N320="nulová",J320,0)</f>
        <v>0</v>
      </c>
      <c r="BJ320" s="18" t="s">
        <v>82</v>
      </c>
      <c r="BK320" s="233">
        <f>ROUND(I320*H320,2)</f>
        <v>0</v>
      </c>
      <c r="BL320" s="18" t="s">
        <v>3830</v>
      </c>
      <c r="BM320" s="232" t="s">
        <v>4026</v>
      </c>
    </row>
    <row r="321" s="2" customFormat="1">
      <c r="A321" s="39"/>
      <c r="B321" s="40"/>
      <c r="C321" s="41"/>
      <c r="D321" s="234" t="s">
        <v>169</v>
      </c>
      <c r="E321" s="41"/>
      <c r="F321" s="235" t="s">
        <v>4025</v>
      </c>
      <c r="G321" s="41"/>
      <c r="H321" s="41"/>
      <c r="I321" s="236"/>
      <c r="J321" s="41"/>
      <c r="K321" s="41"/>
      <c r="L321" s="45"/>
      <c r="M321" s="237"/>
      <c r="N321" s="238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169</v>
      </c>
      <c r="AU321" s="18" t="s">
        <v>82</v>
      </c>
    </row>
    <row r="322" s="2" customFormat="1" ht="24.15" customHeight="1">
      <c r="A322" s="39"/>
      <c r="B322" s="40"/>
      <c r="C322" s="220" t="s">
        <v>825</v>
      </c>
      <c r="D322" s="220" t="s">
        <v>163</v>
      </c>
      <c r="E322" s="221" t="s">
        <v>4027</v>
      </c>
      <c r="F322" s="222" t="s">
        <v>4028</v>
      </c>
      <c r="G322" s="223" t="s">
        <v>2861</v>
      </c>
      <c r="H322" s="224">
        <v>1</v>
      </c>
      <c r="I322" s="225"/>
      <c r="J322" s="226">
        <f>ROUND(I322*H322,2)</f>
        <v>0</v>
      </c>
      <c r="K322" s="227"/>
      <c r="L322" s="45"/>
      <c r="M322" s="228" t="s">
        <v>1</v>
      </c>
      <c r="N322" s="229" t="s">
        <v>39</v>
      </c>
      <c r="O322" s="92"/>
      <c r="P322" s="230">
        <f>O322*H322</f>
        <v>0</v>
      </c>
      <c r="Q322" s="230">
        <v>0</v>
      </c>
      <c r="R322" s="230">
        <f>Q322*H322</f>
        <v>0</v>
      </c>
      <c r="S322" s="230">
        <v>0</v>
      </c>
      <c r="T322" s="23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3830</v>
      </c>
      <c r="AT322" s="232" t="s">
        <v>163</v>
      </c>
      <c r="AU322" s="232" t="s">
        <v>82</v>
      </c>
      <c r="AY322" s="18" t="s">
        <v>161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82</v>
      </c>
      <c r="BK322" s="233">
        <f>ROUND(I322*H322,2)</f>
        <v>0</v>
      </c>
      <c r="BL322" s="18" t="s">
        <v>3830</v>
      </c>
      <c r="BM322" s="232" t="s">
        <v>4029</v>
      </c>
    </row>
    <row r="323" s="2" customFormat="1">
      <c r="A323" s="39"/>
      <c r="B323" s="40"/>
      <c r="C323" s="41"/>
      <c r="D323" s="234" t="s">
        <v>169</v>
      </c>
      <c r="E323" s="41"/>
      <c r="F323" s="235" t="s">
        <v>4028</v>
      </c>
      <c r="G323" s="41"/>
      <c r="H323" s="41"/>
      <c r="I323" s="236"/>
      <c r="J323" s="41"/>
      <c r="K323" s="41"/>
      <c r="L323" s="45"/>
      <c r="M323" s="237"/>
      <c r="N323" s="238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169</v>
      </c>
      <c r="AU323" s="18" t="s">
        <v>82</v>
      </c>
    </row>
    <row r="324" s="2" customFormat="1" ht="16.5" customHeight="1">
      <c r="A324" s="39"/>
      <c r="B324" s="40"/>
      <c r="C324" s="220" t="s">
        <v>831</v>
      </c>
      <c r="D324" s="220" t="s">
        <v>163</v>
      </c>
      <c r="E324" s="221" t="s">
        <v>4030</v>
      </c>
      <c r="F324" s="222" t="s">
        <v>4031</v>
      </c>
      <c r="G324" s="223" t="s">
        <v>2861</v>
      </c>
      <c r="H324" s="224">
        <v>87</v>
      </c>
      <c r="I324" s="225"/>
      <c r="J324" s="226">
        <f>ROUND(I324*H324,2)</f>
        <v>0</v>
      </c>
      <c r="K324" s="227"/>
      <c r="L324" s="45"/>
      <c r="M324" s="228" t="s">
        <v>1</v>
      </c>
      <c r="N324" s="229" t="s">
        <v>39</v>
      </c>
      <c r="O324" s="92"/>
      <c r="P324" s="230">
        <f>O324*H324</f>
        <v>0</v>
      </c>
      <c r="Q324" s="230">
        <v>0</v>
      </c>
      <c r="R324" s="230">
        <f>Q324*H324</f>
        <v>0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3830</v>
      </c>
      <c r="AT324" s="232" t="s">
        <v>163</v>
      </c>
      <c r="AU324" s="232" t="s">
        <v>82</v>
      </c>
      <c r="AY324" s="18" t="s">
        <v>161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82</v>
      </c>
      <c r="BK324" s="233">
        <f>ROUND(I324*H324,2)</f>
        <v>0</v>
      </c>
      <c r="BL324" s="18" t="s">
        <v>3830</v>
      </c>
      <c r="BM324" s="232" t="s">
        <v>4032</v>
      </c>
    </row>
    <row r="325" s="2" customFormat="1">
      <c r="A325" s="39"/>
      <c r="B325" s="40"/>
      <c r="C325" s="41"/>
      <c r="D325" s="234" t="s">
        <v>169</v>
      </c>
      <c r="E325" s="41"/>
      <c r="F325" s="235" t="s">
        <v>4031</v>
      </c>
      <c r="G325" s="41"/>
      <c r="H325" s="41"/>
      <c r="I325" s="236"/>
      <c r="J325" s="41"/>
      <c r="K325" s="41"/>
      <c r="L325" s="45"/>
      <c r="M325" s="237"/>
      <c r="N325" s="238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169</v>
      </c>
      <c r="AU325" s="18" t="s">
        <v>82</v>
      </c>
    </row>
    <row r="326" s="2" customFormat="1" ht="16.5" customHeight="1">
      <c r="A326" s="39"/>
      <c r="B326" s="40"/>
      <c r="C326" s="220" t="s">
        <v>836</v>
      </c>
      <c r="D326" s="220" t="s">
        <v>163</v>
      </c>
      <c r="E326" s="221" t="s">
        <v>4033</v>
      </c>
      <c r="F326" s="222" t="s">
        <v>4034</v>
      </c>
      <c r="G326" s="223" t="s">
        <v>2861</v>
      </c>
      <c r="H326" s="224">
        <v>40</v>
      </c>
      <c r="I326" s="225"/>
      <c r="J326" s="226">
        <f>ROUND(I326*H326,2)</f>
        <v>0</v>
      </c>
      <c r="K326" s="227"/>
      <c r="L326" s="45"/>
      <c r="M326" s="228" t="s">
        <v>1</v>
      </c>
      <c r="N326" s="229" t="s">
        <v>39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</v>
      </c>
      <c r="T326" s="23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3830</v>
      </c>
      <c r="AT326" s="232" t="s">
        <v>163</v>
      </c>
      <c r="AU326" s="232" t="s">
        <v>82</v>
      </c>
      <c r="AY326" s="18" t="s">
        <v>161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82</v>
      </c>
      <c r="BK326" s="233">
        <f>ROUND(I326*H326,2)</f>
        <v>0</v>
      </c>
      <c r="BL326" s="18" t="s">
        <v>3830</v>
      </c>
      <c r="BM326" s="232" t="s">
        <v>4035</v>
      </c>
    </row>
    <row r="327" s="2" customFormat="1">
      <c r="A327" s="39"/>
      <c r="B327" s="40"/>
      <c r="C327" s="41"/>
      <c r="D327" s="234" t="s">
        <v>169</v>
      </c>
      <c r="E327" s="41"/>
      <c r="F327" s="235" t="s">
        <v>4034</v>
      </c>
      <c r="G327" s="41"/>
      <c r="H327" s="41"/>
      <c r="I327" s="236"/>
      <c r="J327" s="41"/>
      <c r="K327" s="41"/>
      <c r="L327" s="45"/>
      <c r="M327" s="237"/>
      <c r="N327" s="238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169</v>
      </c>
      <c r="AU327" s="18" t="s">
        <v>82</v>
      </c>
    </row>
    <row r="328" s="2" customFormat="1" ht="16.5" customHeight="1">
      <c r="A328" s="39"/>
      <c r="B328" s="40"/>
      <c r="C328" s="220" t="s">
        <v>840</v>
      </c>
      <c r="D328" s="220" t="s">
        <v>163</v>
      </c>
      <c r="E328" s="221" t="s">
        <v>4036</v>
      </c>
      <c r="F328" s="222" t="s">
        <v>4037</v>
      </c>
      <c r="G328" s="223" t="s">
        <v>2861</v>
      </c>
      <c r="H328" s="224">
        <v>3</v>
      </c>
      <c r="I328" s="225"/>
      <c r="J328" s="226">
        <f>ROUND(I328*H328,2)</f>
        <v>0</v>
      </c>
      <c r="K328" s="227"/>
      <c r="L328" s="45"/>
      <c r="M328" s="228" t="s">
        <v>1</v>
      </c>
      <c r="N328" s="229" t="s">
        <v>39</v>
      </c>
      <c r="O328" s="92"/>
      <c r="P328" s="230">
        <f>O328*H328</f>
        <v>0</v>
      </c>
      <c r="Q328" s="230">
        <v>0</v>
      </c>
      <c r="R328" s="230">
        <f>Q328*H328</f>
        <v>0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3830</v>
      </c>
      <c r="AT328" s="232" t="s">
        <v>163</v>
      </c>
      <c r="AU328" s="232" t="s">
        <v>82</v>
      </c>
      <c r="AY328" s="18" t="s">
        <v>161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82</v>
      </c>
      <c r="BK328" s="233">
        <f>ROUND(I328*H328,2)</f>
        <v>0</v>
      </c>
      <c r="BL328" s="18" t="s">
        <v>3830</v>
      </c>
      <c r="BM328" s="232" t="s">
        <v>4038</v>
      </c>
    </row>
    <row r="329" s="2" customFormat="1">
      <c r="A329" s="39"/>
      <c r="B329" s="40"/>
      <c r="C329" s="41"/>
      <c r="D329" s="234" t="s">
        <v>169</v>
      </c>
      <c r="E329" s="41"/>
      <c r="F329" s="235" t="s">
        <v>4037</v>
      </c>
      <c r="G329" s="41"/>
      <c r="H329" s="41"/>
      <c r="I329" s="236"/>
      <c r="J329" s="41"/>
      <c r="K329" s="41"/>
      <c r="L329" s="45"/>
      <c r="M329" s="237"/>
      <c r="N329" s="238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169</v>
      </c>
      <c r="AU329" s="18" t="s">
        <v>82</v>
      </c>
    </row>
    <row r="330" s="2" customFormat="1" ht="16.5" customHeight="1">
      <c r="A330" s="39"/>
      <c r="B330" s="40"/>
      <c r="C330" s="220" t="s">
        <v>845</v>
      </c>
      <c r="D330" s="220" t="s">
        <v>163</v>
      </c>
      <c r="E330" s="221" t="s">
        <v>4039</v>
      </c>
      <c r="F330" s="222" t="s">
        <v>4040</v>
      </c>
      <c r="G330" s="223" t="s">
        <v>2861</v>
      </c>
      <c r="H330" s="224">
        <v>1</v>
      </c>
      <c r="I330" s="225"/>
      <c r="J330" s="226">
        <f>ROUND(I330*H330,2)</f>
        <v>0</v>
      </c>
      <c r="K330" s="227"/>
      <c r="L330" s="45"/>
      <c r="M330" s="228" t="s">
        <v>1</v>
      </c>
      <c r="N330" s="229" t="s">
        <v>39</v>
      </c>
      <c r="O330" s="92"/>
      <c r="P330" s="230">
        <f>O330*H330</f>
        <v>0</v>
      </c>
      <c r="Q330" s="230">
        <v>0</v>
      </c>
      <c r="R330" s="230">
        <f>Q330*H330</f>
        <v>0</v>
      </c>
      <c r="S330" s="230">
        <v>0</v>
      </c>
      <c r="T330" s="231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2" t="s">
        <v>3830</v>
      </c>
      <c r="AT330" s="232" t="s">
        <v>163</v>
      </c>
      <c r="AU330" s="232" t="s">
        <v>82</v>
      </c>
      <c r="AY330" s="18" t="s">
        <v>161</v>
      </c>
      <c r="BE330" s="233">
        <f>IF(N330="základní",J330,0)</f>
        <v>0</v>
      </c>
      <c r="BF330" s="233">
        <f>IF(N330="snížená",J330,0)</f>
        <v>0</v>
      </c>
      <c r="BG330" s="233">
        <f>IF(N330="zákl. přenesená",J330,0)</f>
        <v>0</v>
      </c>
      <c r="BH330" s="233">
        <f>IF(N330="sníž. přenesená",J330,0)</f>
        <v>0</v>
      </c>
      <c r="BI330" s="233">
        <f>IF(N330="nulová",J330,0)</f>
        <v>0</v>
      </c>
      <c r="BJ330" s="18" t="s">
        <v>82</v>
      </c>
      <c r="BK330" s="233">
        <f>ROUND(I330*H330,2)</f>
        <v>0</v>
      </c>
      <c r="BL330" s="18" t="s">
        <v>3830</v>
      </c>
      <c r="BM330" s="232" t="s">
        <v>4041</v>
      </c>
    </row>
    <row r="331" s="2" customFormat="1">
      <c r="A331" s="39"/>
      <c r="B331" s="40"/>
      <c r="C331" s="41"/>
      <c r="D331" s="234" t="s">
        <v>169</v>
      </c>
      <c r="E331" s="41"/>
      <c r="F331" s="235" t="s">
        <v>4040</v>
      </c>
      <c r="G331" s="41"/>
      <c r="H331" s="41"/>
      <c r="I331" s="236"/>
      <c r="J331" s="41"/>
      <c r="K331" s="41"/>
      <c r="L331" s="45"/>
      <c r="M331" s="237"/>
      <c r="N331" s="238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169</v>
      </c>
      <c r="AU331" s="18" t="s">
        <v>82</v>
      </c>
    </row>
    <row r="332" s="2" customFormat="1" ht="16.5" customHeight="1">
      <c r="A332" s="39"/>
      <c r="B332" s="40"/>
      <c r="C332" s="220" t="s">
        <v>855</v>
      </c>
      <c r="D332" s="220" t="s">
        <v>163</v>
      </c>
      <c r="E332" s="221" t="s">
        <v>4042</v>
      </c>
      <c r="F332" s="222" t="s">
        <v>4043</v>
      </c>
      <c r="G332" s="223" t="s">
        <v>2861</v>
      </c>
      <c r="H332" s="224">
        <v>110</v>
      </c>
      <c r="I332" s="225"/>
      <c r="J332" s="226">
        <f>ROUND(I332*H332,2)</f>
        <v>0</v>
      </c>
      <c r="K332" s="227"/>
      <c r="L332" s="45"/>
      <c r="M332" s="228" t="s">
        <v>1</v>
      </c>
      <c r="N332" s="229" t="s">
        <v>39</v>
      </c>
      <c r="O332" s="92"/>
      <c r="P332" s="230">
        <f>O332*H332</f>
        <v>0</v>
      </c>
      <c r="Q332" s="230">
        <v>0</v>
      </c>
      <c r="R332" s="230">
        <f>Q332*H332</f>
        <v>0</v>
      </c>
      <c r="S332" s="230">
        <v>0</v>
      </c>
      <c r="T332" s="231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2" t="s">
        <v>3830</v>
      </c>
      <c r="AT332" s="232" t="s">
        <v>163</v>
      </c>
      <c r="AU332" s="232" t="s">
        <v>82</v>
      </c>
      <c r="AY332" s="18" t="s">
        <v>161</v>
      </c>
      <c r="BE332" s="233">
        <f>IF(N332="základní",J332,0)</f>
        <v>0</v>
      </c>
      <c r="BF332" s="233">
        <f>IF(N332="snížená",J332,0)</f>
        <v>0</v>
      </c>
      <c r="BG332" s="233">
        <f>IF(N332="zákl. přenesená",J332,0)</f>
        <v>0</v>
      </c>
      <c r="BH332" s="233">
        <f>IF(N332="sníž. přenesená",J332,0)</f>
        <v>0</v>
      </c>
      <c r="BI332" s="233">
        <f>IF(N332="nulová",J332,0)</f>
        <v>0</v>
      </c>
      <c r="BJ332" s="18" t="s">
        <v>82</v>
      </c>
      <c r="BK332" s="233">
        <f>ROUND(I332*H332,2)</f>
        <v>0</v>
      </c>
      <c r="BL332" s="18" t="s">
        <v>3830</v>
      </c>
      <c r="BM332" s="232" t="s">
        <v>4044</v>
      </c>
    </row>
    <row r="333" s="2" customFormat="1">
      <c r="A333" s="39"/>
      <c r="B333" s="40"/>
      <c r="C333" s="41"/>
      <c r="D333" s="234" t="s">
        <v>169</v>
      </c>
      <c r="E333" s="41"/>
      <c r="F333" s="235" t="s">
        <v>4043</v>
      </c>
      <c r="G333" s="41"/>
      <c r="H333" s="41"/>
      <c r="I333" s="236"/>
      <c r="J333" s="41"/>
      <c r="K333" s="41"/>
      <c r="L333" s="45"/>
      <c r="M333" s="237"/>
      <c r="N333" s="238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169</v>
      </c>
      <c r="AU333" s="18" t="s">
        <v>82</v>
      </c>
    </row>
    <row r="334" s="2" customFormat="1" ht="16.5" customHeight="1">
      <c r="A334" s="39"/>
      <c r="B334" s="40"/>
      <c r="C334" s="220" t="s">
        <v>858</v>
      </c>
      <c r="D334" s="220" t="s">
        <v>163</v>
      </c>
      <c r="E334" s="221" t="s">
        <v>4045</v>
      </c>
      <c r="F334" s="222" t="s">
        <v>4046</v>
      </c>
      <c r="G334" s="223" t="s">
        <v>2861</v>
      </c>
      <c r="H334" s="224">
        <v>17</v>
      </c>
      <c r="I334" s="225"/>
      <c r="J334" s="226">
        <f>ROUND(I334*H334,2)</f>
        <v>0</v>
      </c>
      <c r="K334" s="227"/>
      <c r="L334" s="45"/>
      <c r="M334" s="228" t="s">
        <v>1</v>
      </c>
      <c r="N334" s="229" t="s">
        <v>39</v>
      </c>
      <c r="O334" s="92"/>
      <c r="P334" s="230">
        <f>O334*H334</f>
        <v>0</v>
      </c>
      <c r="Q334" s="230">
        <v>0</v>
      </c>
      <c r="R334" s="230">
        <f>Q334*H334</f>
        <v>0</v>
      </c>
      <c r="S334" s="230">
        <v>0</v>
      </c>
      <c r="T334" s="231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2" t="s">
        <v>3830</v>
      </c>
      <c r="AT334" s="232" t="s">
        <v>163</v>
      </c>
      <c r="AU334" s="232" t="s">
        <v>82</v>
      </c>
      <c r="AY334" s="18" t="s">
        <v>161</v>
      </c>
      <c r="BE334" s="233">
        <f>IF(N334="základní",J334,0)</f>
        <v>0</v>
      </c>
      <c r="BF334" s="233">
        <f>IF(N334="snížená",J334,0)</f>
        <v>0</v>
      </c>
      <c r="BG334" s="233">
        <f>IF(N334="zákl. přenesená",J334,0)</f>
        <v>0</v>
      </c>
      <c r="BH334" s="233">
        <f>IF(N334="sníž. přenesená",J334,0)</f>
        <v>0</v>
      </c>
      <c r="BI334" s="233">
        <f>IF(N334="nulová",J334,0)</f>
        <v>0</v>
      </c>
      <c r="BJ334" s="18" t="s">
        <v>82</v>
      </c>
      <c r="BK334" s="233">
        <f>ROUND(I334*H334,2)</f>
        <v>0</v>
      </c>
      <c r="BL334" s="18" t="s">
        <v>3830</v>
      </c>
      <c r="BM334" s="232" t="s">
        <v>4047</v>
      </c>
    </row>
    <row r="335" s="2" customFormat="1">
      <c r="A335" s="39"/>
      <c r="B335" s="40"/>
      <c r="C335" s="41"/>
      <c r="D335" s="234" t="s">
        <v>169</v>
      </c>
      <c r="E335" s="41"/>
      <c r="F335" s="235" t="s">
        <v>4046</v>
      </c>
      <c r="G335" s="41"/>
      <c r="H335" s="41"/>
      <c r="I335" s="236"/>
      <c r="J335" s="41"/>
      <c r="K335" s="41"/>
      <c r="L335" s="45"/>
      <c r="M335" s="237"/>
      <c r="N335" s="238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169</v>
      </c>
      <c r="AU335" s="18" t="s">
        <v>82</v>
      </c>
    </row>
    <row r="336" s="2" customFormat="1" ht="16.5" customHeight="1">
      <c r="A336" s="39"/>
      <c r="B336" s="40"/>
      <c r="C336" s="220" t="s">
        <v>863</v>
      </c>
      <c r="D336" s="220" t="s">
        <v>163</v>
      </c>
      <c r="E336" s="221" t="s">
        <v>4048</v>
      </c>
      <c r="F336" s="222" t="s">
        <v>4049</v>
      </c>
      <c r="G336" s="223" t="s">
        <v>2861</v>
      </c>
      <c r="H336" s="224">
        <v>3</v>
      </c>
      <c r="I336" s="225"/>
      <c r="J336" s="226">
        <f>ROUND(I336*H336,2)</f>
        <v>0</v>
      </c>
      <c r="K336" s="227"/>
      <c r="L336" s="45"/>
      <c r="M336" s="228" t="s">
        <v>1</v>
      </c>
      <c r="N336" s="229" t="s">
        <v>39</v>
      </c>
      <c r="O336" s="92"/>
      <c r="P336" s="230">
        <f>O336*H336</f>
        <v>0</v>
      </c>
      <c r="Q336" s="230">
        <v>0</v>
      </c>
      <c r="R336" s="230">
        <f>Q336*H336</f>
        <v>0</v>
      </c>
      <c r="S336" s="230">
        <v>0</v>
      </c>
      <c r="T336" s="231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2" t="s">
        <v>3830</v>
      </c>
      <c r="AT336" s="232" t="s">
        <v>163</v>
      </c>
      <c r="AU336" s="232" t="s">
        <v>82</v>
      </c>
      <c r="AY336" s="18" t="s">
        <v>161</v>
      </c>
      <c r="BE336" s="233">
        <f>IF(N336="základní",J336,0)</f>
        <v>0</v>
      </c>
      <c r="BF336" s="233">
        <f>IF(N336="snížená",J336,0)</f>
        <v>0</v>
      </c>
      <c r="BG336" s="233">
        <f>IF(N336="zákl. přenesená",J336,0)</f>
        <v>0</v>
      </c>
      <c r="BH336" s="233">
        <f>IF(N336="sníž. přenesená",J336,0)</f>
        <v>0</v>
      </c>
      <c r="BI336" s="233">
        <f>IF(N336="nulová",J336,0)</f>
        <v>0</v>
      </c>
      <c r="BJ336" s="18" t="s">
        <v>82</v>
      </c>
      <c r="BK336" s="233">
        <f>ROUND(I336*H336,2)</f>
        <v>0</v>
      </c>
      <c r="BL336" s="18" t="s">
        <v>3830</v>
      </c>
      <c r="BM336" s="232" t="s">
        <v>4050</v>
      </c>
    </row>
    <row r="337" s="2" customFormat="1">
      <c r="A337" s="39"/>
      <c r="B337" s="40"/>
      <c r="C337" s="41"/>
      <c r="D337" s="234" t="s">
        <v>169</v>
      </c>
      <c r="E337" s="41"/>
      <c r="F337" s="235" t="s">
        <v>4049</v>
      </c>
      <c r="G337" s="41"/>
      <c r="H337" s="41"/>
      <c r="I337" s="236"/>
      <c r="J337" s="41"/>
      <c r="K337" s="41"/>
      <c r="L337" s="45"/>
      <c r="M337" s="237"/>
      <c r="N337" s="238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169</v>
      </c>
      <c r="AU337" s="18" t="s">
        <v>82</v>
      </c>
    </row>
    <row r="338" s="2" customFormat="1" ht="16.5" customHeight="1">
      <c r="A338" s="39"/>
      <c r="B338" s="40"/>
      <c r="C338" s="220" t="s">
        <v>868</v>
      </c>
      <c r="D338" s="220" t="s">
        <v>163</v>
      </c>
      <c r="E338" s="221" t="s">
        <v>4051</v>
      </c>
      <c r="F338" s="222" t="s">
        <v>4052</v>
      </c>
      <c r="G338" s="223" t="s">
        <v>2861</v>
      </c>
      <c r="H338" s="224">
        <v>19</v>
      </c>
      <c r="I338" s="225"/>
      <c r="J338" s="226">
        <f>ROUND(I338*H338,2)</f>
        <v>0</v>
      </c>
      <c r="K338" s="227"/>
      <c r="L338" s="45"/>
      <c r="M338" s="228" t="s">
        <v>1</v>
      </c>
      <c r="N338" s="229" t="s">
        <v>39</v>
      </c>
      <c r="O338" s="92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3830</v>
      </c>
      <c r="AT338" s="232" t="s">
        <v>163</v>
      </c>
      <c r="AU338" s="232" t="s">
        <v>82</v>
      </c>
      <c r="AY338" s="18" t="s">
        <v>161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82</v>
      </c>
      <c r="BK338" s="233">
        <f>ROUND(I338*H338,2)</f>
        <v>0</v>
      </c>
      <c r="BL338" s="18" t="s">
        <v>3830</v>
      </c>
      <c r="BM338" s="232" t="s">
        <v>4053</v>
      </c>
    </row>
    <row r="339" s="2" customFormat="1">
      <c r="A339" s="39"/>
      <c r="B339" s="40"/>
      <c r="C339" s="41"/>
      <c r="D339" s="234" t="s">
        <v>169</v>
      </c>
      <c r="E339" s="41"/>
      <c r="F339" s="235" t="s">
        <v>4052</v>
      </c>
      <c r="G339" s="41"/>
      <c r="H339" s="41"/>
      <c r="I339" s="236"/>
      <c r="J339" s="41"/>
      <c r="K339" s="41"/>
      <c r="L339" s="45"/>
      <c r="M339" s="237"/>
      <c r="N339" s="238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169</v>
      </c>
      <c r="AU339" s="18" t="s">
        <v>82</v>
      </c>
    </row>
    <row r="340" s="2" customFormat="1" ht="16.5" customHeight="1">
      <c r="A340" s="39"/>
      <c r="B340" s="40"/>
      <c r="C340" s="220" t="s">
        <v>872</v>
      </c>
      <c r="D340" s="220" t="s">
        <v>163</v>
      </c>
      <c r="E340" s="221" t="s">
        <v>4054</v>
      </c>
      <c r="F340" s="222" t="s">
        <v>4055</v>
      </c>
      <c r="G340" s="223" t="s">
        <v>2861</v>
      </c>
      <c r="H340" s="224">
        <v>5</v>
      </c>
      <c r="I340" s="225"/>
      <c r="J340" s="226">
        <f>ROUND(I340*H340,2)</f>
        <v>0</v>
      </c>
      <c r="K340" s="227"/>
      <c r="L340" s="45"/>
      <c r="M340" s="228" t="s">
        <v>1</v>
      </c>
      <c r="N340" s="229" t="s">
        <v>39</v>
      </c>
      <c r="O340" s="92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2" t="s">
        <v>3830</v>
      </c>
      <c r="AT340" s="232" t="s">
        <v>163</v>
      </c>
      <c r="AU340" s="232" t="s">
        <v>82</v>
      </c>
      <c r="AY340" s="18" t="s">
        <v>161</v>
      </c>
      <c r="BE340" s="233">
        <f>IF(N340="základní",J340,0)</f>
        <v>0</v>
      </c>
      <c r="BF340" s="233">
        <f>IF(N340="snížená",J340,0)</f>
        <v>0</v>
      </c>
      <c r="BG340" s="233">
        <f>IF(N340="zákl. přenesená",J340,0)</f>
        <v>0</v>
      </c>
      <c r="BH340" s="233">
        <f>IF(N340="sníž. přenesená",J340,0)</f>
        <v>0</v>
      </c>
      <c r="BI340" s="233">
        <f>IF(N340="nulová",J340,0)</f>
        <v>0</v>
      </c>
      <c r="BJ340" s="18" t="s">
        <v>82</v>
      </c>
      <c r="BK340" s="233">
        <f>ROUND(I340*H340,2)</f>
        <v>0</v>
      </c>
      <c r="BL340" s="18" t="s">
        <v>3830</v>
      </c>
      <c r="BM340" s="232" t="s">
        <v>4056</v>
      </c>
    </row>
    <row r="341" s="2" customFormat="1">
      <c r="A341" s="39"/>
      <c r="B341" s="40"/>
      <c r="C341" s="41"/>
      <c r="D341" s="234" t="s">
        <v>169</v>
      </c>
      <c r="E341" s="41"/>
      <c r="F341" s="235" t="s">
        <v>4055</v>
      </c>
      <c r="G341" s="41"/>
      <c r="H341" s="41"/>
      <c r="I341" s="236"/>
      <c r="J341" s="41"/>
      <c r="K341" s="41"/>
      <c r="L341" s="45"/>
      <c r="M341" s="237"/>
      <c r="N341" s="238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169</v>
      </c>
      <c r="AU341" s="18" t="s">
        <v>82</v>
      </c>
    </row>
    <row r="342" s="2" customFormat="1" ht="16.5" customHeight="1">
      <c r="A342" s="39"/>
      <c r="B342" s="40"/>
      <c r="C342" s="220" t="s">
        <v>876</v>
      </c>
      <c r="D342" s="220" t="s">
        <v>163</v>
      </c>
      <c r="E342" s="221" t="s">
        <v>4057</v>
      </c>
      <c r="F342" s="222" t="s">
        <v>4058</v>
      </c>
      <c r="G342" s="223" t="s">
        <v>2861</v>
      </c>
      <c r="H342" s="224">
        <v>14</v>
      </c>
      <c r="I342" s="225"/>
      <c r="J342" s="226">
        <f>ROUND(I342*H342,2)</f>
        <v>0</v>
      </c>
      <c r="K342" s="227"/>
      <c r="L342" s="45"/>
      <c r="M342" s="228" t="s">
        <v>1</v>
      </c>
      <c r="N342" s="229" t="s">
        <v>39</v>
      </c>
      <c r="O342" s="92"/>
      <c r="P342" s="230">
        <f>O342*H342</f>
        <v>0</v>
      </c>
      <c r="Q342" s="230">
        <v>0</v>
      </c>
      <c r="R342" s="230">
        <f>Q342*H342</f>
        <v>0</v>
      </c>
      <c r="S342" s="230">
        <v>0</v>
      </c>
      <c r="T342" s="231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2" t="s">
        <v>3830</v>
      </c>
      <c r="AT342" s="232" t="s">
        <v>163</v>
      </c>
      <c r="AU342" s="232" t="s">
        <v>82</v>
      </c>
      <c r="AY342" s="18" t="s">
        <v>161</v>
      </c>
      <c r="BE342" s="233">
        <f>IF(N342="základní",J342,0)</f>
        <v>0</v>
      </c>
      <c r="BF342" s="233">
        <f>IF(N342="snížená",J342,0)</f>
        <v>0</v>
      </c>
      <c r="BG342" s="233">
        <f>IF(N342="zákl. přenesená",J342,0)</f>
        <v>0</v>
      </c>
      <c r="BH342" s="233">
        <f>IF(N342="sníž. přenesená",J342,0)</f>
        <v>0</v>
      </c>
      <c r="BI342" s="233">
        <f>IF(N342="nulová",J342,0)</f>
        <v>0</v>
      </c>
      <c r="BJ342" s="18" t="s">
        <v>82</v>
      </c>
      <c r="BK342" s="233">
        <f>ROUND(I342*H342,2)</f>
        <v>0</v>
      </c>
      <c r="BL342" s="18" t="s">
        <v>3830</v>
      </c>
      <c r="BM342" s="232" t="s">
        <v>4059</v>
      </c>
    </row>
    <row r="343" s="2" customFormat="1">
      <c r="A343" s="39"/>
      <c r="B343" s="40"/>
      <c r="C343" s="41"/>
      <c r="D343" s="234" t="s">
        <v>169</v>
      </c>
      <c r="E343" s="41"/>
      <c r="F343" s="235" t="s">
        <v>4058</v>
      </c>
      <c r="G343" s="41"/>
      <c r="H343" s="41"/>
      <c r="I343" s="236"/>
      <c r="J343" s="41"/>
      <c r="K343" s="41"/>
      <c r="L343" s="45"/>
      <c r="M343" s="237"/>
      <c r="N343" s="238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169</v>
      </c>
      <c r="AU343" s="18" t="s">
        <v>82</v>
      </c>
    </row>
    <row r="344" s="2" customFormat="1" ht="16.5" customHeight="1">
      <c r="A344" s="39"/>
      <c r="B344" s="40"/>
      <c r="C344" s="220" t="s">
        <v>882</v>
      </c>
      <c r="D344" s="220" t="s">
        <v>163</v>
      </c>
      <c r="E344" s="221" t="s">
        <v>4060</v>
      </c>
      <c r="F344" s="222" t="s">
        <v>4061</v>
      </c>
      <c r="G344" s="223" t="s">
        <v>2861</v>
      </c>
      <c r="H344" s="224">
        <v>6</v>
      </c>
      <c r="I344" s="225"/>
      <c r="J344" s="226">
        <f>ROUND(I344*H344,2)</f>
        <v>0</v>
      </c>
      <c r="K344" s="227"/>
      <c r="L344" s="45"/>
      <c r="M344" s="228" t="s">
        <v>1</v>
      </c>
      <c r="N344" s="229" t="s">
        <v>39</v>
      </c>
      <c r="O344" s="92"/>
      <c r="P344" s="230">
        <f>O344*H344</f>
        <v>0</v>
      </c>
      <c r="Q344" s="230">
        <v>0</v>
      </c>
      <c r="R344" s="230">
        <f>Q344*H344</f>
        <v>0</v>
      </c>
      <c r="S344" s="230">
        <v>0</v>
      </c>
      <c r="T344" s="231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2" t="s">
        <v>3830</v>
      </c>
      <c r="AT344" s="232" t="s">
        <v>163</v>
      </c>
      <c r="AU344" s="232" t="s">
        <v>82</v>
      </c>
      <c r="AY344" s="18" t="s">
        <v>161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8" t="s">
        <v>82</v>
      </c>
      <c r="BK344" s="233">
        <f>ROUND(I344*H344,2)</f>
        <v>0</v>
      </c>
      <c r="BL344" s="18" t="s">
        <v>3830</v>
      </c>
      <c r="BM344" s="232" t="s">
        <v>4062</v>
      </c>
    </row>
    <row r="345" s="2" customFormat="1">
      <c r="A345" s="39"/>
      <c r="B345" s="40"/>
      <c r="C345" s="41"/>
      <c r="D345" s="234" t="s">
        <v>169</v>
      </c>
      <c r="E345" s="41"/>
      <c r="F345" s="235" t="s">
        <v>4061</v>
      </c>
      <c r="G345" s="41"/>
      <c r="H345" s="41"/>
      <c r="I345" s="236"/>
      <c r="J345" s="41"/>
      <c r="K345" s="41"/>
      <c r="L345" s="45"/>
      <c r="M345" s="237"/>
      <c r="N345" s="238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169</v>
      </c>
      <c r="AU345" s="18" t="s">
        <v>82</v>
      </c>
    </row>
    <row r="346" s="2" customFormat="1" ht="16.5" customHeight="1">
      <c r="A346" s="39"/>
      <c r="B346" s="40"/>
      <c r="C346" s="220" t="s">
        <v>886</v>
      </c>
      <c r="D346" s="220" t="s">
        <v>163</v>
      </c>
      <c r="E346" s="221" t="s">
        <v>4063</v>
      </c>
      <c r="F346" s="222" t="s">
        <v>4064</v>
      </c>
      <c r="G346" s="223" t="s">
        <v>2861</v>
      </c>
      <c r="H346" s="224">
        <v>35</v>
      </c>
      <c r="I346" s="225"/>
      <c r="J346" s="226">
        <f>ROUND(I346*H346,2)</f>
        <v>0</v>
      </c>
      <c r="K346" s="227"/>
      <c r="L346" s="45"/>
      <c r="M346" s="228" t="s">
        <v>1</v>
      </c>
      <c r="N346" s="229" t="s">
        <v>39</v>
      </c>
      <c r="O346" s="92"/>
      <c r="P346" s="230">
        <f>O346*H346</f>
        <v>0</v>
      </c>
      <c r="Q346" s="230">
        <v>0</v>
      </c>
      <c r="R346" s="230">
        <f>Q346*H346</f>
        <v>0</v>
      </c>
      <c r="S346" s="230">
        <v>0</v>
      </c>
      <c r="T346" s="231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2" t="s">
        <v>3830</v>
      </c>
      <c r="AT346" s="232" t="s">
        <v>163</v>
      </c>
      <c r="AU346" s="232" t="s">
        <v>82</v>
      </c>
      <c r="AY346" s="18" t="s">
        <v>161</v>
      </c>
      <c r="BE346" s="233">
        <f>IF(N346="základní",J346,0)</f>
        <v>0</v>
      </c>
      <c r="BF346" s="233">
        <f>IF(N346="snížená",J346,0)</f>
        <v>0</v>
      </c>
      <c r="BG346" s="233">
        <f>IF(N346="zákl. přenesená",J346,0)</f>
        <v>0</v>
      </c>
      <c r="BH346" s="233">
        <f>IF(N346="sníž. přenesená",J346,0)</f>
        <v>0</v>
      </c>
      <c r="BI346" s="233">
        <f>IF(N346="nulová",J346,0)</f>
        <v>0</v>
      </c>
      <c r="BJ346" s="18" t="s">
        <v>82</v>
      </c>
      <c r="BK346" s="233">
        <f>ROUND(I346*H346,2)</f>
        <v>0</v>
      </c>
      <c r="BL346" s="18" t="s">
        <v>3830</v>
      </c>
      <c r="BM346" s="232" t="s">
        <v>4065</v>
      </c>
    </row>
    <row r="347" s="2" customFormat="1">
      <c r="A347" s="39"/>
      <c r="B347" s="40"/>
      <c r="C347" s="41"/>
      <c r="D347" s="234" t="s">
        <v>169</v>
      </c>
      <c r="E347" s="41"/>
      <c r="F347" s="235" t="s">
        <v>4064</v>
      </c>
      <c r="G347" s="41"/>
      <c r="H347" s="41"/>
      <c r="I347" s="236"/>
      <c r="J347" s="41"/>
      <c r="K347" s="41"/>
      <c r="L347" s="45"/>
      <c r="M347" s="237"/>
      <c r="N347" s="238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169</v>
      </c>
      <c r="AU347" s="18" t="s">
        <v>82</v>
      </c>
    </row>
    <row r="348" s="2" customFormat="1" ht="16.5" customHeight="1">
      <c r="A348" s="39"/>
      <c r="B348" s="40"/>
      <c r="C348" s="220" t="s">
        <v>890</v>
      </c>
      <c r="D348" s="220" t="s">
        <v>163</v>
      </c>
      <c r="E348" s="221" t="s">
        <v>4066</v>
      </c>
      <c r="F348" s="222" t="s">
        <v>4067</v>
      </c>
      <c r="G348" s="223" t="s">
        <v>2861</v>
      </c>
      <c r="H348" s="224">
        <v>10</v>
      </c>
      <c r="I348" s="225"/>
      <c r="J348" s="226">
        <f>ROUND(I348*H348,2)</f>
        <v>0</v>
      </c>
      <c r="K348" s="227"/>
      <c r="L348" s="45"/>
      <c r="M348" s="228" t="s">
        <v>1</v>
      </c>
      <c r="N348" s="229" t="s">
        <v>39</v>
      </c>
      <c r="O348" s="92"/>
      <c r="P348" s="230">
        <f>O348*H348</f>
        <v>0</v>
      </c>
      <c r="Q348" s="230">
        <v>0</v>
      </c>
      <c r="R348" s="230">
        <f>Q348*H348</f>
        <v>0</v>
      </c>
      <c r="S348" s="230">
        <v>0</v>
      </c>
      <c r="T348" s="231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2" t="s">
        <v>3830</v>
      </c>
      <c r="AT348" s="232" t="s">
        <v>163</v>
      </c>
      <c r="AU348" s="232" t="s">
        <v>82</v>
      </c>
      <c r="AY348" s="18" t="s">
        <v>161</v>
      </c>
      <c r="BE348" s="233">
        <f>IF(N348="základní",J348,0)</f>
        <v>0</v>
      </c>
      <c r="BF348" s="233">
        <f>IF(N348="snížená",J348,0)</f>
        <v>0</v>
      </c>
      <c r="BG348" s="233">
        <f>IF(N348="zákl. přenesená",J348,0)</f>
        <v>0</v>
      </c>
      <c r="BH348" s="233">
        <f>IF(N348="sníž. přenesená",J348,0)</f>
        <v>0</v>
      </c>
      <c r="BI348" s="233">
        <f>IF(N348="nulová",J348,0)</f>
        <v>0</v>
      </c>
      <c r="BJ348" s="18" t="s">
        <v>82</v>
      </c>
      <c r="BK348" s="233">
        <f>ROUND(I348*H348,2)</f>
        <v>0</v>
      </c>
      <c r="BL348" s="18" t="s">
        <v>3830</v>
      </c>
      <c r="BM348" s="232" t="s">
        <v>4068</v>
      </c>
    </row>
    <row r="349" s="2" customFormat="1">
      <c r="A349" s="39"/>
      <c r="B349" s="40"/>
      <c r="C349" s="41"/>
      <c r="D349" s="234" t="s">
        <v>169</v>
      </c>
      <c r="E349" s="41"/>
      <c r="F349" s="235" t="s">
        <v>4067</v>
      </c>
      <c r="G349" s="41"/>
      <c r="H349" s="41"/>
      <c r="I349" s="236"/>
      <c r="J349" s="41"/>
      <c r="K349" s="41"/>
      <c r="L349" s="45"/>
      <c r="M349" s="237"/>
      <c r="N349" s="238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169</v>
      </c>
      <c r="AU349" s="18" t="s">
        <v>82</v>
      </c>
    </row>
    <row r="350" s="2" customFormat="1" ht="16.5" customHeight="1">
      <c r="A350" s="39"/>
      <c r="B350" s="40"/>
      <c r="C350" s="220" t="s">
        <v>894</v>
      </c>
      <c r="D350" s="220" t="s">
        <v>163</v>
      </c>
      <c r="E350" s="221" t="s">
        <v>4069</v>
      </c>
      <c r="F350" s="222" t="s">
        <v>4070</v>
      </c>
      <c r="G350" s="223" t="s">
        <v>2861</v>
      </c>
      <c r="H350" s="224">
        <v>12</v>
      </c>
      <c r="I350" s="225"/>
      <c r="J350" s="226">
        <f>ROUND(I350*H350,2)</f>
        <v>0</v>
      </c>
      <c r="K350" s="227"/>
      <c r="L350" s="45"/>
      <c r="M350" s="228" t="s">
        <v>1</v>
      </c>
      <c r="N350" s="229" t="s">
        <v>39</v>
      </c>
      <c r="O350" s="92"/>
      <c r="P350" s="230">
        <f>O350*H350</f>
        <v>0</v>
      </c>
      <c r="Q350" s="230">
        <v>0</v>
      </c>
      <c r="R350" s="230">
        <f>Q350*H350</f>
        <v>0</v>
      </c>
      <c r="S350" s="230">
        <v>0</v>
      </c>
      <c r="T350" s="23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2" t="s">
        <v>3830</v>
      </c>
      <c r="AT350" s="232" t="s">
        <v>163</v>
      </c>
      <c r="AU350" s="232" t="s">
        <v>82</v>
      </c>
      <c r="AY350" s="18" t="s">
        <v>161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8" t="s">
        <v>82</v>
      </c>
      <c r="BK350" s="233">
        <f>ROUND(I350*H350,2)</f>
        <v>0</v>
      </c>
      <c r="BL350" s="18" t="s">
        <v>3830</v>
      </c>
      <c r="BM350" s="232" t="s">
        <v>4071</v>
      </c>
    </row>
    <row r="351" s="2" customFormat="1">
      <c r="A351" s="39"/>
      <c r="B351" s="40"/>
      <c r="C351" s="41"/>
      <c r="D351" s="234" t="s">
        <v>169</v>
      </c>
      <c r="E351" s="41"/>
      <c r="F351" s="235" t="s">
        <v>4070</v>
      </c>
      <c r="G351" s="41"/>
      <c r="H351" s="41"/>
      <c r="I351" s="236"/>
      <c r="J351" s="41"/>
      <c r="K351" s="41"/>
      <c r="L351" s="45"/>
      <c r="M351" s="237"/>
      <c r="N351" s="238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169</v>
      </c>
      <c r="AU351" s="18" t="s">
        <v>82</v>
      </c>
    </row>
    <row r="352" s="2" customFormat="1" ht="16.5" customHeight="1">
      <c r="A352" s="39"/>
      <c r="B352" s="40"/>
      <c r="C352" s="220" t="s">
        <v>898</v>
      </c>
      <c r="D352" s="220" t="s">
        <v>163</v>
      </c>
      <c r="E352" s="221" t="s">
        <v>4072</v>
      </c>
      <c r="F352" s="222" t="s">
        <v>4073</v>
      </c>
      <c r="G352" s="223" t="s">
        <v>2861</v>
      </c>
      <c r="H352" s="224">
        <v>3</v>
      </c>
      <c r="I352" s="225"/>
      <c r="J352" s="226">
        <f>ROUND(I352*H352,2)</f>
        <v>0</v>
      </c>
      <c r="K352" s="227"/>
      <c r="L352" s="45"/>
      <c r="M352" s="228" t="s">
        <v>1</v>
      </c>
      <c r="N352" s="229" t="s">
        <v>39</v>
      </c>
      <c r="O352" s="92"/>
      <c r="P352" s="230">
        <f>O352*H352</f>
        <v>0</v>
      </c>
      <c r="Q352" s="230">
        <v>0</v>
      </c>
      <c r="R352" s="230">
        <f>Q352*H352</f>
        <v>0</v>
      </c>
      <c r="S352" s="230">
        <v>0</v>
      </c>
      <c r="T352" s="23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3830</v>
      </c>
      <c r="AT352" s="232" t="s">
        <v>163</v>
      </c>
      <c r="AU352" s="232" t="s">
        <v>82</v>
      </c>
      <c r="AY352" s="18" t="s">
        <v>161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82</v>
      </c>
      <c r="BK352" s="233">
        <f>ROUND(I352*H352,2)</f>
        <v>0</v>
      </c>
      <c r="BL352" s="18" t="s">
        <v>3830</v>
      </c>
      <c r="BM352" s="232" t="s">
        <v>4074</v>
      </c>
    </row>
    <row r="353" s="2" customFormat="1">
      <c r="A353" s="39"/>
      <c r="B353" s="40"/>
      <c r="C353" s="41"/>
      <c r="D353" s="234" t="s">
        <v>169</v>
      </c>
      <c r="E353" s="41"/>
      <c r="F353" s="235" t="s">
        <v>4073</v>
      </c>
      <c r="G353" s="41"/>
      <c r="H353" s="41"/>
      <c r="I353" s="236"/>
      <c r="J353" s="41"/>
      <c r="K353" s="41"/>
      <c r="L353" s="45"/>
      <c r="M353" s="237"/>
      <c r="N353" s="238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169</v>
      </c>
      <c r="AU353" s="18" t="s">
        <v>82</v>
      </c>
    </row>
    <row r="354" s="2" customFormat="1" ht="16.5" customHeight="1">
      <c r="A354" s="39"/>
      <c r="B354" s="40"/>
      <c r="C354" s="220" t="s">
        <v>902</v>
      </c>
      <c r="D354" s="220" t="s">
        <v>163</v>
      </c>
      <c r="E354" s="221" t="s">
        <v>4075</v>
      </c>
      <c r="F354" s="222" t="s">
        <v>4061</v>
      </c>
      <c r="G354" s="223" t="s">
        <v>2861</v>
      </c>
      <c r="H354" s="224">
        <v>6</v>
      </c>
      <c r="I354" s="225"/>
      <c r="J354" s="226">
        <f>ROUND(I354*H354,2)</f>
        <v>0</v>
      </c>
      <c r="K354" s="227"/>
      <c r="L354" s="45"/>
      <c r="M354" s="228" t="s">
        <v>1</v>
      </c>
      <c r="N354" s="229" t="s">
        <v>39</v>
      </c>
      <c r="O354" s="92"/>
      <c r="P354" s="230">
        <f>O354*H354</f>
        <v>0</v>
      </c>
      <c r="Q354" s="230">
        <v>0</v>
      </c>
      <c r="R354" s="230">
        <f>Q354*H354</f>
        <v>0</v>
      </c>
      <c r="S354" s="230">
        <v>0</v>
      </c>
      <c r="T354" s="23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2" t="s">
        <v>3830</v>
      </c>
      <c r="AT354" s="232" t="s">
        <v>163</v>
      </c>
      <c r="AU354" s="232" t="s">
        <v>82</v>
      </c>
      <c r="AY354" s="18" t="s">
        <v>161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8" t="s">
        <v>82</v>
      </c>
      <c r="BK354" s="233">
        <f>ROUND(I354*H354,2)</f>
        <v>0</v>
      </c>
      <c r="BL354" s="18" t="s">
        <v>3830</v>
      </c>
      <c r="BM354" s="232" t="s">
        <v>4076</v>
      </c>
    </row>
    <row r="355" s="2" customFormat="1">
      <c r="A355" s="39"/>
      <c r="B355" s="40"/>
      <c r="C355" s="41"/>
      <c r="D355" s="234" t="s">
        <v>169</v>
      </c>
      <c r="E355" s="41"/>
      <c r="F355" s="235" t="s">
        <v>4061</v>
      </c>
      <c r="G355" s="41"/>
      <c r="H355" s="41"/>
      <c r="I355" s="236"/>
      <c r="J355" s="41"/>
      <c r="K355" s="41"/>
      <c r="L355" s="45"/>
      <c r="M355" s="237"/>
      <c r="N355" s="238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169</v>
      </c>
      <c r="AU355" s="18" t="s">
        <v>82</v>
      </c>
    </row>
    <row r="356" s="2" customFormat="1" ht="16.5" customHeight="1">
      <c r="A356" s="39"/>
      <c r="B356" s="40"/>
      <c r="C356" s="220" t="s">
        <v>906</v>
      </c>
      <c r="D356" s="220" t="s">
        <v>163</v>
      </c>
      <c r="E356" s="221" t="s">
        <v>4077</v>
      </c>
      <c r="F356" s="222" t="s">
        <v>4078</v>
      </c>
      <c r="G356" s="223" t="s">
        <v>2861</v>
      </c>
      <c r="H356" s="224">
        <v>1</v>
      </c>
      <c r="I356" s="225"/>
      <c r="J356" s="226">
        <f>ROUND(I356*H356,2)</f>
        <v>0</v>
      </c>
      <c r="K356" s="227"/>
      <c r="L356" s="45"/>
      <c r="M356" s="228" t="s">
        <v>1</v>
      </c>
      <c r="N356" s="229" t="s">
        <v>39</v>
      </c>
      <c r="O356" s="92"/>
      <c r="P356" s="230">
        <f>O356*H356</f>
        <v>0</v>
      </c>
      <c r="Q356" s="230">
        <v>0</v>
      </c>
      <c r="R356" s="230">
        <f>Q356*H356</f>
        <v>0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3830</v>
      </c>
      <c r="AT356" s="232" t="s">
        <v>163</v>
      </c>
      <c r="AU356" s="232" t="s">
        <v>82</v>
      </c>
      <c r="AY356" s="18" t="s">
        <v>161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82</v>
      </c>
      <c r="BK356" s="233">
        <f>ROUND(I356*H356,2)</f>
        <v>0</v>
      </c>
      <c r="BL356" s="18" t="s">
        <v>3830</v>
      </c>
      <c r="BM356" s="232" t="s">
        <v>4079</v>
      </c>
    </row>
    <row r="357" s="2" customFormat="1">
      <c r="A357" s="39"/>
      <c r="B357" s="40"/>
      <c r="C357" s="41"/>
      <c r="D357" s="234" t="s">
        <v>169</v>
      </c>
      <c r="E357" s="41"/>
      <c r="F357" s="235" t="s">
        <v>4078</v>
      </c>
      <c r="G357" s="41"/>
      <c r="H357" s="41"/>
      <c r="I357" s="236"/>
      <c r="J357" s="41"/>
      <c r="K357" s="41"/>
      <c r="L357" s="45"/>
      <c r="M357" s="237"/>
      <c r="N357" s="238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169</v>
      </c>
      <c r="AU357" s="18" t="s">
        <v>82</v>
      </c>
    </row>
    <row r="358" s="2" customFormat="1" ht="16.5" customHeight="1">
      <c r="A358" s="39"/>
      <c r="B358" s="40"/>
      <c r="C358" s="220" t="s">
        <v>911</v>
      </c>
      <c r="D358" s="220" t="s">
        <v>163</v>
      </c>
      <c r="E358" s="221" t="s">
        <v>4080</v>
      </c>
      <c r="F358" s="222" t="s">
        <v>4081</v>
      </c>
      <c r="G358" s="223" t="s">
        <v>2861</v>
      </c>
      <c r="H358" s="224">
        <v>4</v>
      </c>
      <c r="I358" s="225"/>
      <c r="J358" s="226">
        <f>ROUND(I358*H358,2)</f>
        <v>0</v>
      </c>
      <c r="K358" s="227"/>
      <c r="L358" s="45"/>
      <c r="M358" s="228" t="s">
        <v>1</v>
      </c>
      <c r="N358" s="229" t="s">
        <v>39</v>
      </c>
      <c r="O358" s="92"/>
      <c r="P358" s="230">
        <f>O358*H358</f>
        <v>0</v>
      </c>
      <c r="Q358" s="230">
        <v>0</v>
      </c>
      <c r="R358" s="230">
        <f>Q358*H358</f>
        <v>0</v>
      </c>
      <c r="S358" s="230">
        <v>0</v>
      </c>
      <c r="T358" s="23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2" t="s">
        <v>3830</v>
      </c>
      <c r="AT358" s="232" t="s">
        <v>163</v>
      </c>
      <c r="AU358" s="232" t="s">
        <v>82</v>
      </c>
      <c r="AY358" s="18" t="s">
        <v>161</v>
      </c>
      <c r="BE358" s="233">
        <f>IF(N358="základní",J358,0)</f>
        <v>0</v>
      </c>
      <c r="BF358" s="233">
        <f>IF(N358="snížená",J358,0)</f>
        <v>0</v>
      </c>
      <c r="BG358" s="233">
        <f>IF(N358="zákl. přenesená",J358,0)</f>
        <v>0</v>
      </c>
      <c r="BH358" s="233">
        <f>IF(N358="sníž. přenesená",J358,0)</f>
        <v>0</v>
      </c>
      <c r="BI358" s="233">
        <f>IF(N358="nulová",J358,0)</f>
        <v>0</v>
      </c>
      <c r="BJ358" s="18" t="s">
        <v>82</v>
      </c>
      <c r="BK358" s="233">
        <f>ROUND(I358*H358,2)</f>
        <v>0</v>
      </c>
      <c r="BL358" s="18" t="s">
        <v>3830</v>
      </c>
      <c r="BM358" s="232" t="s">
        <v>4082</v>
      </c>
    </row>
    <row r="359" s="2" customFormat="1">
      <c r="A359" s="39"/>
      <c r="B359" s="40"/>
      <c r="C359" s="41"/>
      <c r="D359" s="234" t="s">
        <v>169</v>
      </c>
      <c r="E359" s="41"/>
      <c r="F359" s="235" t="s">
        <v>4081</v>
      </c>
      <c r="G359" s="41"/>
      <c r="H359" s="41"/>
      <c r="I359" s="236"/>
      <c r="J359" s="41"/>
      <c r="K359" s="41"/>
      <c r="L359" s="45"/>
      <c r="M359" s="237"/>
      <c r="N359" s="238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169</v>
      </c>
      <c r="AU359" s="18" t="s">
        <v>82</v>
      </c>
    </row>
    <row r="360" s="2" customFormat="1" ht="16.5" customHeight="1">
      <c r="A360" s="39"/>
      <c r="B360" s="40"/>
      <c r="C360" s="220" t="s">
        <v>915</v>
      </c>
      <c r="D360" s="220" t="s">
        <v>163</v>
      </c>
      <c r="E360" s="221" t="s">
        <v>4083</v>
      </c>
      <c r="F360" s="222" t="s">
        <v>4084</v>
      </c>
      <c r="G360" s="223" t="s">
        <v>2861</v>
      </c>
      <c r="H360" s="224">
        <v>1</v>
      </c>
      <c r="I360" s="225"/>
      <c r="J360" s="226">
        <f>ROUND(I360*H360,2)</f>
        <v>0</v>
      </c>
      <c r="K360" s="227"/>
      <c r="L360" s="45"/>
      <c r="M360" s="228" t="s">
        <v>1</v>
      </c>
      <c r="N360" s="229" t="s">
        <v>39</v>
      </c>
      <c r="O360" s="92"/>
      <c r="P360" s="230">
        <f>O360*H360</f>
        <v>0</v>
      </c>
      <c r="Q360" s="230">
        <v>0</v>
      </c>
      <c r="R360" s="230">
        <f>Q360*H360</f>
        <v>0</v>
      </c>
      <c r="S360" s="230">
        <v>0</v>
      </c>
      <c r="T360" s="231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2" t="s">
        <v>3830</v>
      </c>
      <c r="AT360" s="232" t="s">
        <v>163</v>
      </c>
      <c r="AU360" s="232" t="s">
        <v>82</v>
      </c>
      <c r="AY360" s="18" t="s">
        <v>161</v>
      </c>
      <c r="BE360" s="233">
        <f>IF(N360="základní",J360,0)</f>
        <v>0</v>
      </c>
      <c r="BF360" s="233">
        <f>IF(N360="snížená",J360,0)</f>
        <v>0</v>
      </c>
      <c r="BG360" s="233">
        <f>IF(N360="zákl. přenesená",J360,0)</f>
        <v>0</v>
      </c>
      <c r="BH360" s="233">
        <f>IF(N360="sníž. přenesená",J360,0)</f>
        <v>0</v>
      </c>
      <c r="BI360" s="233">
        <f>IF(N360="nulová",J360,0)</f>
        <v>0</v>
      </c>
      <c r="BJ360" s="18" t="s">
        <v>82</v>
      </c>
      <c r="BK360" s="233">
        <f>ROUND(I360*H360,2)</f>
        <v>0</v>
      </c>
      <c r="BL360" s="18" t="s">
        <v>3830</v>
      </c>
      <c r="BM360" s="232" t="s">
        <v>4085</v>
      </c>
    </row>
    <row r="361" s="2" customFormat="1">
      <c r="A361" s="39"/>
      <c r="B361" s="40"/>
      <c r="C361" s="41"/>
      <c r="D361" s="234" t="s">
        <v>169</v>
      </c>
      <c r="E361" s="41"/>
      <c r="F361" s="235" t="s">
        <v>4084</v>
      </c>
      <c r="G361" s="41"/>
      <c r="H361" s="41"/>
      <c r="I361" s="236"/>
      <c r="J361" s="41"/>
      <c r="K361" s="41"/>
      <c r="L361" s="45"/>
      <c r="M361" s="237"/>
      <c r="N361" s="238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169</v>
      </c>
      <c r="AU361" s="18" t="s">
        <v>82</v>
      </c>
    </row>
    <row r="362" s="2" customFormat="1" ht="16.5" customHeight="1">
      <c r="A362" s="39"/>
      <c r="B362" s="40"/>
      <c r="C362" s="220" t="s">
        <v>923</v>
      </c>
      <c r="D362" s="220" t="s">
        <v>163</v>
      </c>
      <c r="E362" s="221" t="s">
        <v>4086</v>
      </c>
      <c r="F362" s="222" t="s">
        <v>4087</v>
      </c>
      <c r="G362" s="223" t="s">
        <v>2861</v>
      </c>
      <c r="H362" s="224">
        <v>3</v>
      </c>
      <c r="I362" s="225"/>
      <c r="J362" s="226">
        <f>ROUND(I362*H362,2)</f>
        <v>0</v>
      </c>
      <c r="K362" s="227"/>
      <c r="L362" s="45"/>
      <c r="M362" s="228" t="s">
        <v>1</v>
      </c>
      <c r="N362" s="229" t="s">
        <v>39</v>
      </c>
      <c r="O362" s="92"/>
      <c r="P362" s="230">
        <f>O362*H362</f>
        <v>0</v>
      </c>
      <c r="Q362" s="230">
        <v>0</v>
      </c>
      <c r="R362" s="230">
        <f>Q362*H362</f>
        <v>0</v>
      </c>
      <c r="S362" s="230">
        <v>0</v>
      </c>
      <c r="T362" s="231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2" t="s">
        <v>3830</v>
      </c>
      <c r="AT362" s="232" t="s">
        <v>163</v>
      </c>
      <c r="AU362" s="232" t="s">
        <v>82</v>
      </c>
      <c r="AY362" s="18" t="s">
        <v>161</v>
      </c>
      <c r="BE362" s="233">
        <f>IF(N362="základní",J362,0)</f>
        <v>0</v>
      </c>
      <c r="BF362" s="233">
        <f>IF(N362="snížená",J362,0)</f>
        <v>0</v>
      </c>
      <c r="BG362" s="233">
        <f>IF(N362="zákl. přenesená",J362,0)</f>
        <v>0</v>
      </c>
      <c r="BH362" s="233">
        <f>IF(N362="sníž. přenesená",J362,0)</f>
        <v>0</v>
      </c>
      <c r="BI362" s="233">
        <f>IF(N362="nulová",J362,0)</f>
        <v>0</v>
      </c>
      <c r="BJ362" s="18" t="s">
        <v>82</v>
      </c>
      <c r="BK362" s="233">
        <f>ROUND(I362*H362,2)</f>
        <v>0</v>
      </c>
      <c r="BL362" s="18" t="s">
        <v>3830</v>
      </c>
      <c r="BM362" s="232" t="s">
        <v>4088</v>
      </c>
    </row>
    <row r="363" s="2" customFormat="1">
      <c r="A363" s="39"/>
      <c r="B363" s="40"/>
      <c r="C363" s="41"/>
      <c r="D363" s="234" t="s">
        <v>169</v>
      </c>
      <c r="E363" s="41"/>
      <c r="F363" s="235" t="s">
        <v>4087</v>
      </c>
      <c r="G363" s="41"/>
      <c r="H363" s="41"/>
      <c r="I363" s="236"/>
      <c r="J363" s="41"/>
      <c r="K363" s="41"/>
      <c r="L363" s="45"/>
      <c r="M363" s="237"/>
      <c r="N363" s="238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169</v>
      </c>
      <c r="AU363" s="18" t="s">
        <v>82</v>
      </c>
    </row>
    <row r="364" s="2" customFormat="1" ht="24.15" customHeight="1">
      <c r="A364" s="39"/>
      <c r="B364" s="40"/>
      <c r="C364" s="220" t="s">
        <v>952</v>
      </c>
      <c r="D364" s="220" t="s">
        <v>163</v>
      </c>
      <c r="E364" s="221" t="s">
        <v>4089</v>
      </c>
      <c r="F364" s="222" t="s">
        <v>4090</v>
      </c>
      <c r="G364" s="223" t="s">
        <v>2861</v>
      </c>
      <c r="H364" s="224">
        <v>1</v>
      </c>
      <c r="I364" s="225"/>
      <c r="J364" s="226">
        <f>ROUND(I364*H364,2)</f>
        <v>0</v>
      </c>
      <c r="K364" s="227"/>
      <c r="L364" s="45"/>
      <c r="M364" s="228" t="s">
        <v>1</v>
      </c>
      <c r="N364" s="229" t="s">
        <v>39</v>
      </c>
      <c r="O364" s="92"/>
      <c r="P364" s="230">
        <f>O364*H364</f>
        <v>0</v>
      </c>
      <c r="Q364" s="230">
        <v>0</v>
      </c>
      <c r="R364" s="230">
        <f>Q364*H364</f>
        <v>0</v>
      </c>
      <c r="S364" s="230">
        <v>0</v>
      </c>
      <c r="T364" s="231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32" t="s">
        <v>3830</v>
      </c>
      <c r="AT364" s="232" t="s">
        <v>163</v>
      </c>
      <c r="AU364" s="232" t="s">
        <v>82</v>
      </c>
      <c r="AY364" s="18" t="s">
        <v>161</v>
      </c>
      <c r="BE364" s="233">
        <f>IF(N364="základní",J364,0)</f>
        <v>0</v>
      </c>
      <c r="BF364" s="233">
        <f>IF(N364="snížená",J364,0)</f>
        <v>0</v>
      </c>
      <c r="BG364" s="233">
        <f>IF(N364="zákl. přenesená",J364,0)</f>
        <v>0</v>
      </c>
      <c r="BH364" s="233">
        <f>IF(N364="sníž. přenesená",J364,0)</f>
        <v>0</v>
      </c>
      <c r="BI364" s="233">
        <f>IF(N364="nulová",J364,0)</f>
        <v>0</v>
      </c>
      <c r="BJ364" s="18" t="s">
        <v>82</v>
      </c>
      <c r="BK364" s="233">
        <f>ROUND(I364*H364,2)</f>
        <v>0</v>
      </c>
      <c r="BL364" s="18" t="s">
        <v>3830</v>
      </c>
      <c r="BM364" s="232" t="s">
        <v>4091</v>
      </c>
    </row>
    <row r="365" s="2" customFormat="1">
      <c r="A365" s="39"/>
      <c r="B365" s="40"/>
      <c r="C365" s="41"/>
      <c r="D365" s="234" t="s">
        <v>169</v>
      </c>
      <c r="E365" s="41"/>
      <c r="F365" s="235" t="s">
        <v>4090</v>
      </c>
      <c r="G365" s="41"/>
      <c r="H365" s="41"/>
      <c r="I365" s="236"/>
      <c r="J365" s="41"/>
      <c r="K365" s="41"/>
      <c r="L365" s="45"/>
      <c r="M365" s="237"/>
      <c r="N365" s="238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169</v>
      </c>
      <c r="AU365" s="18" t="s">
        <v>82</v>
      </c>
    </row>
    <row r="366" s="2" customFormat="1" ht="24.15" customHeight="1">
      <c r="A366" s="39"/>
      <c r="B366" s="40"/>
      <c r="C366" s="220" t="s">
        <v>958</v>
      </c>
      <c r="D366" s="220" t="s">
        <v>163</v>
      </c>
      <c r="E366" s="221" t="s">
        <v>4092</v>
      </c>
      <c r="F366" s="222" t="s">
        <v>4093</v>
      </c>
      <c r="G366" s="223" t="s">
        <v>2861</v>
      </c>
      <c r="H366" s="224">
        <v>1</v>
      </c>
      <c r="I366" s="225"/>
      <c r="J366" s="226">
        <f>ROUND(I366*H366,2)</f>
        <v>0</v>
      </c>
      <c r="K366" s="227"/>
      <c r="L366" s="45"/>
      <c r="M366" s="228" t="s">
        <v>1</v>
      </c>
      <c r="N366" s="229" t="s">
        <v>39</v>
      </c>
      <c r="O366" s="92"/>
      <c r="P366" s="230">
        <f>O366*H366</f>
        <v>0</v>
      </c>
      <c r="Q366" s="230">
        <v>0</v>
      </c>
      <c r="R366" s="230">
        <f>Q366*H366</f>
        <v>0</v>
      </c>
      <c r="S366" s="230">
        <v>0</v>
      </c>
      <c r="T366" s="23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2" t="s">
        <v>3830</v>
      </c>
      <c r="AT366" s="232" t="s">
        <v>163</v>
      </c>
      <c r="AU366" s="232" t="s">
        <v>82</v>
      </c>
      <c r="AY366" s="18" t="s">
        <v>161</v>
      </c>
      <c r="BE366" s="233">
        <f>IF(N366="základní",J366,0)</f>
        <v>0</v>
      </c>
      <c r="BF366" s="233">
        <f>IF(N366="snížená",J366,0)</f>
        <v>0</v>
      </c>
      <c r="BG366" s="233">
        <f>IF(N366="zákl. přenesená",J366,0)</f>
        <v>0</v>
      </c>
      <c r="BH366" s="233">
        <f>IF(N366="sníž. přenesená",J366,0)</f>
        <v>0</v>
      </c>
      <c r="BI366" s="233">
        <f>IF(N366="nulová",J366,0)</f>
        <v>0</v>
      </c>
      <c r="BJ366" s="18" t="s">
        <v>82</v>
      </c>
      <c r="BK366" s="233">
        <f>ROUND(I366*H366,2)</f>
        <v>0</v>
      </c>
      <c r="BL366" s="18" t="s">
        <v>3830</v>
      </c>
      <c r="BM366" s="232" t="s">
        <v>4094</v>
      </c>
    </row>
    <row r="367" s="2" customFormat="1">
      <c r="A367" s="39"/>
      <c r="B367" s="40"/>
      <c r="C367" s="41"/>
      <c r="D367" s="234" t="s">
        <v>169</v>
      </c>
      <c r="E367" s="41"/>
      <c r="F367" s="235" t="s">
        <v>4093</v>
      </c>
      <c r="G367" s="41"/>
      <c r="H367" s="41"/>
      <c r="I367" s="236"/>
      <c r="J367" s="41"/>
      <c r="K367" s="41"/>
      <c r="L367" s="45"/>
      <c r="M367" s="237"/>
      <c r="N367" s="238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169</v>
      </c>
      <c r="AU367" s="18" t="s">
        <v>82</v>
      </c>
    </row>
    <row r="368" s="2" customFormat="1" ht="24.15" customHeight="1">
      <c r="A368" s="39"/>
      <c r="B368" s="40"/>
      <c r="C368" s="220" t="s">
        <v>962</v>
      </c>
      <c r="D368" s="220" t="s">
        <v>163</v>
      </c>
      <c r="E368" s="221" t="s">
        <v>4095</v>
      </c>
      <c r="F368" s="222" t="s">
        <v>4096</v>
      </c>
      <c r="G368" s="223" t="s">
        <v>2861</v>
      </c>
      <c r="H368" s="224">
        <v>1</v>
      </c>
      <c r="I368" s="225"/>
      <c r="J368" s="226">
        <f>ROUND(I368*H368,2)</f>
        <v>0</v>
      </c>
      <c r="K368" s="227"/>
      <c r="L368" s="45"/>
      <c r="M368" s="228" t="s">
        <v>1</v>
      </c>
      <c r="N368" s="229" t="s">
        <v>39</v>
      </c>
      <c r="O368" s="92"/>
      <c r="P368" s="230">
        <f>O368*H368</f>
        <v>0</v>
      </c>
      <c r="Q368" s="230">
        <v>0</v>
      </c>
      <c r="R368" s="230">
        <f>Q368*H368</f>
        <v>0</v>
      </c>
      <c r="S368" s="230">
        <v>0</v>
      </c>
      <c r="T368" s="231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32" t="s">
        <v>3830</v>
      </c>
      <c r="AT368" s="232" t="s">
        <v>163</v>
      </c>
      <c r="AU368" s="232" t="s">
        <v>82</v>
      </c>
      <c r="AY368" s="18" t="s">
        <v>161</v>
      </c>
      <c r="BE368" s="233">
        <f>IF(N368="základní",J368,0)</f>
        <v>0</v>
      </c>
      <c r="BF368" s="233">
        <f>IF(N368="snížená",J368,0)</f>
        <v>0</v>
      </c>
      <c r="BG368" s="233">
        <f>IF(N368="zákl. přenesená",J368,0)</f>
        <v>0</v>
      </c>
      <c r="BH368" s="233">
        <f>IF(N368="sníž. přenesená",J368,0)</f>
        <v>0</v>
      </c>
      <c r="BI368" s="233">
        <f>IF(N368="nulová",J368,0)</f>
        <v>0</v>
      </c>
      <c r="BJ368" s="18" t="s">
        <v>82</v>
      </c>
      <c r="BK368" s="233">
        <f>ROUND(I368*H368,2)</f>
        <v>0</v>
      </c>
      <c r="BL368" s="18" t="s">
        <v>3830</v>
      </c>
      <c r="BM368" s="232" t="s">
        <v>4097</v>
      </c>
    </row>
    <row r="369" s="2" customFormat="1">
      <c r="A369" s="39"/>
      <c r="B369" s="40"/>
      <c r="C369" s="41"/>
      <c r="D369" s="234" t="s">
        <v>169</v>
      </c>
      <c r="E369" s="41"/>
      <c r="F369" s="235" t="s">
        <v>4096</v>
      </c>
      <c r="G369" s="41"/>
      <c r="H369" s="41"/>
      <c r="I369" s="236"/>
      <c r="J369" s="41"/>
      <c r="K369" s="41"/>
      <c r="L369" s="45"/>
      <c r="M369" s="237"/>
      <c r="N369" s="238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169</v>
      </c>
      <c r="AU369" s="18" t="s">
        <v>82</v>
      </c>
    </row>
    <row r="370" s="2" customFormat="1" ht="16.5" customHeight="1">
      <c r="A370" s="39"/>
      <c r="B370" s="40"/>
      <c r="C370" s="220" t="s">
        <v>966</v>
      </c>
      <c r="D370" s="220" t="s">
        <v>163</v>
      </c>
      <c r="E370" s="221" t="s">
        <v>4098</v>
      </c>
      <c r="F370" s="222" t="s">
        <v>4099</v>
      </c>
      <c r="G370" s="223" t="s">
        <v>2861</v>
      </c>
      <c r="H370" s="224">
        <v>10000</v>
      </c>
      <c r="I370" s="225"/>
      <c r="J370" s="226">
        <f>ROUND(I370*H370,2)</f>
        <v>0</v>
      </c>
      <c r="K370" s="227"/>
      <c r="L370" s="45"/>
      <c r="M370" s="228" t="s">
        <v>1</v>
      </c>
      <c r="N370" s="229" t="s">
        <v>39</v>
      </c>
      <c r="O370" s="92"/>
      <c r="P370" s="230">
        <f>O370*H370</f>
        <v>0</v>
      </c>
      <c r="Q370" s="230">
        <v>0</v>
      </c>
      <c r="R370" s="230">
        <f>Q370*H370</f>
        <v>0</v>
      </c>
      <c r="S370" s="230">
        <v>0</v>
      </c>
      <c r="T370" s="23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2" t="s">
        <v>3830</v>
      </c>
      <c r="AT370" s="232" t="s">
        <v>163</v>
      </c>
      <c r="AU370" s="232" t="s">
        <v>82</v>
      </c>
      <c r="AY370" s="18" t="s">
        <v>161</v>
      </c>
      <c r="BE370" s="233">
        <f>IF(N370="základní",J370,0)</f>
        <v>0</v>
      </c>
      <c r="BF370" s="233">
        <f>IF(N370="snížená",J370,0)</f>
        <v>0</v>
      </c>
      <c r="BG370" s="233">
        <f>IF(N370="zákl. přenesená",J370,0)</f>
        <v>0</v>
      </c>
      <c r="BH370" s="233">
        <f>IF(N370="sníž. přenesená",J370,0)</f>
        <v>0</v>
      </c>
      <c r="BI370" s="233">
        <f>IF(N370="nulová",J370,0)</f>
        <v>0</v>
      </c>
      <c r="BJ370" s="18" t="s">
        <v>82</v>
      </c>
      <c r="BK370" s="233">
        <f>ROUND(I370*H370,2)</f>
        <v>0</v>
      </c>
      <c r="BL370" s="18" t="s">
        <v>3830</v>
      </c>
      <c r="BM370" s="232" t="s">
        <v>4100</v>
      </c>
    </row>
    <row r="371" s="2" customFormat="1">
      <c r="A371" s="39"/>
      <c r="B371" s="40"/>
      <c r="C371" s="41"/>
      <c r="D371" s="234" t="s">
        <v>169</v>
      </c>
      <c r="E371" s="41"/>
      <c r="F371" s="235" t="s">
        <v>4099</v>
      </c>
      <c r="G371" s="41"/>
      <c r="H371" s="41"/>
      <c r="I371" s="236"/>
      <c r="J371" s="41"/>
      <c r="K371" s="41"/>
      <c r="L371" s="45"/>
      <c r="M371" s="237"/>
      <c r="N371" s="238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169</v>
      </c>
      <c r="AU371" s="18" t="s">
        <v>82</v>
      </c>
    </row>
    <row r="372" s="12" customFormat="1" ht="25.92" customHeight="1">
      <c r="A372" s="12"/>
      <c r="B372" s="204"/>
      <c r="C372" s="205"/>
      <c r="D372" s="206" t="s">
        <v>73</v>
      </c>
      <c r="E372" s="207" t="s">
        <v>100</v>
      </c>
      <c r="F372" s="207" t="s">
        <v>4101</v>
      </c>
      <c r="G372" s="205"/>
      <c r="H372" s="205"/>
      <c r="I372" s="208"/>
      <c r="J372" s="209">
        <f>BK372</f>
        <v>0</v>
      </c>
      <c r="K372" s="205"/>
      <c r="L372" s="210"/>
      <c r="M372" s="211"/>
      <c r="N372" s="212"/>
      <c r="O372" s="212"/>
      <c r="P372" s="213">
        <f>SUM(P373:P392)</f>
        <v>0</v>
      </c>
      <c r="Q372" s="212"/>
      <c r="R372" s="213">
        <f>SUM(R373:R392)</f>
        <v>0</v>
      </c>
      <c r="S372" s="212"/>
      <c r="T372" s="214">
        <f>SUM(T373:T392)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15" t="s">
        <v>82</v>
      </c>
      <c r="AT372" s="216" t="s">
        <v>73</v>
      </c>
      <c r="AU372" s="216" t="s">
        <v>74</v>
      </c>
      <c r="AY372" s="215" t="s">
        <v>161</v>
      </c>
      <c r="BK372" s="217">
        <f>SUM(BK373:BK392)</f>
        <v>0</v>
      </c>
    </row>
    <row r="373" s="2" customFormat="1" ht="16.5" customHeight="1">
      <c r="A373" s="39"/>
      <c r="B373" s="40"/>
      <c r="C373" s="220" t="s">
        <v>970</v>
      </c>
      <c r="D373" s="220" t="s">
        <v>163</v>
      </c>
      <c r="E373" s="221" t="s">
        <v>4102</v>
      </c>
      <c r="F373" s="222" t="s">
        <v>4103</v>
      </c>
      <c r="G373" s="223" t="s">
        <v>2861</v>
      </c>
      <c r="H373" s="224">
        <v>1</v>
      </c>
      <c r="I373" s="225"/>
      <c r="J373" s="226">
        <f>ROUND(I373*H373,2)</f>
        <v>0</v>
      </c>
      <c r="K373" s="227"/>
      <c r="L373" s="45"/>
      <c r="M373" s="228" t="s">
        <v>1</v>
      </c>
      <c r="N373" s="229" t="s">
        <v>39</v>
      </c>
      <c r="O373" s="92"/>
      <c r="P373" s="230">
        <f>O373*H373</f>
        <v>0</v>
      </c>
      <c r="Q373" s="230">
        <v>0</v>
      </c>
      <c r="R373" s="230">
        <f>Q373*H373</f>
        <v>0</v>
      </c>
      <c r="S373" s="230">
        <v>0</v>
      </c>
      <c r="T373" s="231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32" t="s">
        <v>3830</v>
      </c>
      <c r="AT373" s="232" t="s">
        <v>163</v>
      </c>
      <c r="AU373" s="232" t="s">
        <v>82</v>
      </c>
      <c r="AY373" s="18" t="s">
        <v>161</v>
      </c>
      <c r="BE373" s="233">
        <f>IF(N373="základní",J373,0)</f>
        <v>0</v>
      </c>
      <c r="BF373" s="233">
        <f>IF(N373="snížená",J373,0)</f>
        <v>0</v>
      </c>
      <c r="BG373" s="233">
        <f>IF(N373="zákl. přenesená",J373,0)</f>
        <v>0</v>
      </c>
      <c r="BH373" s="233">
        <f>IF(N373="sníž. přenesená",J373,0)</f>
        <v>0</v>
      </c>
      <c r="BI373" s="233">
        <f>IF(N373="nulová",J373,0)</f>
        <v>0</v>
      </c>
      <c r="BJ373" s="18" t="s">
        <v>82</v>
      </c>
      <c r="BK373" s="233">
        <f>ROUND(I373*H373,2)</f>
        <v>0</v>
      </c>
      <c r="BL373" s="18" t="s">
        <v>3830</v>
      </c>
      <c r="BM373" s="232" t="s">
        <v>4104</v>
      </c>
    </row>
    <row r="374" s="2" customFormat="1">
      <c r="A374" s="39"/>
      <c r="B374" s="40"/>
      <c r="C374" s="41"/>
      <c r="D374" s="234" t="s">
        <v>169</v>
      </c>
      <c r="E374" s="41"/>
      <c r="F374" s="235" t="s">
        <v>4103</v>
      </c>
      <c r="G374" s="41"/>
      <c r="H374" s="41"/>
      <c r="I374" s="236"/>
      <c r="J374" s="41"/>
      <c r="K374" s="41"/>
      <c r="L374" s="45"/>
      <c r="M374" s="237"/>
      <c r="N374" s="238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169</v>
      </c>
      <c r="AU374" s="18" t="s">
        <v>82</v>
      </c>
    </row>
    <row r="375" s="2" customFormat="1" ht="16.5" customHeight="1">
      <c r="A375" s="39"/>
      <c r="B375" s="40"/>
      <c r="C375" s="220" t="s">
        <v>974</v>
      </c>
      <c r="D375" s="220" t="s">
        <v>163</v>
      </c>
      <c r="E375" s="221" t="s">
        <v>4105</v>
      </c>
      <c r="F375" s="222" t="s">
        <v>4106</v>
      </c>
      <c r="G375" s="223" t="s">
        <v>2861</v>
      </c>
      <c r="H375" s="224">
        <v>1</v>
      </c>
      <c r="I375" s="225"/>
      <c r="J375" s="226">
        <f>ROUND(I375*H375,2)</f>
        <v>0</v>
      </c>
      <c r="K375" s="227"/>
      <c r="L375" s="45"/>
      <c r="M375" s="228" t="s">
        <v>1</v>
      </c>
      <c r="N375" s="229" t="s">
        <v>39</v>
      </c>
      <c r="O375" s="92"/>
      <c r="P375" s="230">
        <f>O375*H375</f>
        <v>0</v>
      </c>
      <c r="Q375" s="230">
        <v>0</v>
      </c>
      <c r="R375" s="230">
        <f>Q375*H375</f>
        <v>0</v>
      </c>
      <c r="S375" s="230">
        <v>0</v>
      </c>
      <c r="T375" s="231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32" t="s">
        <v>3830</v>
      </c>
      <c r="AT375" s="232" t="s">
        <v>163</v>
      </c>
      <c r="AU375" s="232" t="s">
        <v>82</v>
      </c>
      <c r="AY375" s="18" t="s">
        <v>161</v>
      </c>
      <c r="BE375" s="233">
        <f>IF(N375="základní",J375,0)</f>
        <v>0</v>
      </c>
      <c r="BF375" s="233">
        <f>IF(N375="snížená",J375,0)</f>
        <v>0</v>
      </c>
      <c r="BG375" s="233">
        <f>IF(N375="zákl. přenesená",J375,0)</f>
        <v>0</v>
      </c>
      <c r="BH375" s="233">
        <f>IF(N375="sníž. přenesená",J375,0)</f>
        <v>0</v>
      </c>
      <c r="BI375" s="233">
        <f>IF(N375="nulová",J375,0)</f>
        <v>0</v>
      </c>
      <c r="BJ375" s="18" t="s">
        <v>82</v>
      </c>
      <c r="BK375" s="233">
        <f>ROUND(I375*H375,2)</f>
        <v>0</v>
      </c>
      <c r="BL375" s="18" t="s">
        <v>3830</v>
      </c>
      <c r="BM375" s="232" t="s">
        <v>4107</v>
      </c>
    </row>
    <row r="376" s="2" customFormat="1">
      <c r="A376" s="39"/>
      <c r="B376" s="40"/>
      <c r="C376" s="41"/>
      <c r="D376" s="234" t="s">
        <v>169</v>
      </c>
      <c r="E376" s="41"/>
      <c r="F376" s="235" t="s">
        <v>4106</v>
      </c>
      <c r="G376" s="41"/>
      <c r="H376" s="41"/>
      <c r="I376" s="236"/>
      <c r="J376" s="41"/>
      <c r="K376" s="41"/>
      <c r="L376" s="45"/>
      <c r="M376" s="237"/>
      <c r="N376" s="238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169</v>
      </c>
      <c r="AU376" s="18" t="s">
        <v>82</v>
      </c>
    </row>
    <row r="377" s="2" customFormat="1" ht="16.5" customHeight="1">
      <c r="A377" s="39"/>
      <c r="B377" s="40"/>
      <c r="C377" s="220" t="s">
        <v>1022</v>
      </c>
      <c r="D377" s="220" t="s">
        <v>163</v>
      </c>
      <c r="E377" s="221" t="s">
        <v>4108</v>
      </c>
      <c r="F377" s="222" t="s">
        <v>4109</v>
      </c>
      <c r="G377" s="223" t="s">
        <v>2861</v>
      </c>
      <c r="H377" s="224">
        <v>1</v>
      </c>
      <c r="I377" s="225"/>
      <c r="J377" s="226">
        <f>ROUND(I377*H377,2)</f>
        <v>0</v>
      </c>
      <c r="K377" s="227"/>
      <c r="L377" s="45"/>
      <c r="M377" s="228" t="s">
        <v>1</v>
      </c>
      <c r="N377" s="229" t="s">
        <v>39</v>
      </c>
      <c r="O377" s="92"/>
      <c r="P377" s="230">
        <f>O377*H377</f>
        <v>0</v>
      </c>
      <c r="Q377" s="230">
        <v>0</v>
      </c>
      <c r="R377" s="230">
        <f>Q377*H377</f>
        <v>0</v>
      </c>
      <c r="S377" s="230">
        <v>0</v>
      </c>
      <c r="T377" s="231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32" t="s">
        <v>3830</v>
      </c>
      <c r="AT377" s="232" t="s">
        <v>163</v>
      </c>
      <c r="AU377" s="232" t="s">
        <v>82</v>
      </c>
      <c r="AY377" s="18" t="s">
        <v>161</v>
      </c>
      <c r="BE377" s="233">
        <f>IF(N377="základní",J377,0)</f>
        <v>0</v>
      </c>
      <c r="BF377" s="233">
        <f>IF(N377="snížená",J377,0)</f>
        <v>0</v>
      </c>
      <c r="BG377" s="233">
        <f>IF(N377="zákl. přenesená",J377,0)</f>
        <v>0</v>
      </c>
      <c r="BH377" s="233">
        <f>IF(N377="sníž. přenesená",J377,0)</f>
        <v>0</v>
      </c>
      <c r="BI377" s="233">
        <f>IF(N377="nulová",J377,0)</f>
        <v>0</v>
      </c>
      <c r="BJ377" s="18" t="s">
        <v>82</v>
      </c>
      <c r="BK377" s="233">
        <f>ROUND(I377*H377,2)</f>
        <v>0</v>
      </c>
      <c r="BL377" s="18" t="s">
        <v>3830</v>
      </c>
      <c r="BM377" s="232" t="s">
        <v>4110</v>
      </c>
    </row>
    <row r="378" s="2" customFormat="1">
      <c r="A378" s="39"/>
      <c r="B378" s="40"/>
      <c r="C378" s="41"/>
      <c r="D378" s="234" t="s">
        <v>169</v>
      </c>
      <c r="E378" s="41"/>
      <c r="F378" s="235" t="s">
        <v>4109</v>
      </c>
      <c r="G378" s="41"/>
      <c r="H378" s="41"/>
      <c r="I378" s="236"/>
      <c r="J378" s="41"/>
      <c r="K378" s="41"/>
      <c r="L378" s="45"/>
      <c r="M378" s="237"/>
      <c r="N378" s="238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169</v>
      </c>
      <c r="AU378" s="18" t="s">
        <v>82</v>
      </c>
    </row>
    <row r="379" s="2" customFormat="1" ht="21.75" customHeight="1">
      <c r="A379" s="39"/>
      <c r="B379" s="40"/>
      <c r="C379" s="220" t="s">
        <v>1040</v>
      </c>
      <c r="D379" s="220" t="s">
        <v>163</v>
      </c>
      <c r="E379" s="221" t="s">
        <v>4111</v>
      </c>
      <c r="F379" s="222" t="s">
        <v>4112</v>
      </c>
      <c r="G379" s="223" t="s">
        <v>2861</v>
      </c>
      <c r="H379" s="224">
        <v>6</v>
      </c>
      <c r="I379" s="225"/>
      <c r="J379" s="226">
        <f>ROUND(I379*H379,2)</f>
        <v>0</v>
      </c>
      <c r="K379" s="227"/>
      <c r="L379" s="45"/>
      <c r="M379" s="228" t="s">
        <v>1</v>
      </c>
      <c r="N379" s="229" t="s">
        <v>39</v>
      </c>
      <c r="O379" s="92"/>
      <c r="P379" s="230">
        <f>O379*H379</f>
        <v>0</v>
      </c>
      <c r="Q379" s="230">
        <v>0</v>
      </c>
      <c r="R379" s="230">
        <f>Q379*H379</f>
        <v>0</v>
      </c>
      <c r="S379" s="230">
        <v>0</v>
      </c>
      <c r="T379" s="231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32" t="s">
        <v>3830</v>
      </c>
      <c r="AT379" s="232" t="s">
        <v>163</v>
      </c>
      <c r="AU379" s="232" t="s">
        <v>82</v>
      </c>
      <c r="AY379" s="18" t="s">
        <v>161</v>
      </c>
      <c r="BE379" s="233">
        <f>IF(N379="základní",J379,0)</f>
        <v>0</v>
      </c>
      <c r="BF379" s="233">
        <f>IF(N379="snížená",J379,0)</f>
        <v>0</v>
      </c>
      <c r="BG379" s="233">
        <f>IF(N379="zákl. přenesená",J379,0)</f>
        <v>0</v>
      </c>
      <c r="BH379" s="233">
        <f>IF(N379="sníž. přenesená",J379,0)</f>
        <v>0</v>
      </c>
      <c r="BI379" s="233">
        <f>IF(N379="nulová",J379,0)</f>
        <v>0</v>
      </c>
      <c r="BJ379" s="18" t="s">
        <v>82</v>
      </c>
      <c r="BK379" s="233">
        <f>ROUND(I379*H379,2)</f>
        <v>0</v>
      </c>
      <c r="BL379" s="18" t="s">
        <v>3830</v>
      </c>
      <c r="BM379" s="232" t="s">
        <v>4113</v>
      </c>
    </row>
    <row r="380" s="2" customFormat="1">
      <c r="A380" s="39"/>
      <c r="B380" s="40"/>
      <c r="C380" s="41"/>
      <c r="D380" s="234" t="s">
        <v>169</v>
      </c>
      <c r="E380" s="41"/>
      <c r="F380" s="235" t="s">
        <v>4112</v>
      </c>
      <c r="G380" s="41"/>
      <c r="H380" s="41"/>
      <c r="I380" s="236"/>
      <c r="J380" s="41"/>
      <c r="K380" s="41"/>
      <c r="L380" s="45"/>
      <c r="M380" s="237"/>
      <c r="N380" s="238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169</v>
      </c>
      <c r="AU380" s="18" t="s">
        <v>82</v>
      </c>
    </row>
    <row r="381" s="2" customFormat="1" ht="16.5" customHeight="1">
      <c r="A381" s="39"/>
      <c r="B381" s="40"/>
      <c r="C381" s="220" t="s">
        <v>1046</v>
      </c>
      <c r="D381" s="220" t="s">
        <v>163</v>
      </c>
      <c r="E381" s="221" t="s">
        <v>4114</v>
      </c>
      <c r="F381" s="222" t="s">
        <v>4115</v>
      </c>
      <c r="G381" s="223" t="s">
        <v>2861</v>
      </c>
      <c r="H381" s="224">
        <v>6</v>
      </c>
      <c r="I381" s="225"/>
      <c r="J381" s="226">
        <f>ROUND(I381*H381,2)</f>
        <v>0</v>
      </c>
      <c r="K381" s="227"/>
      <c r="L381" s="45"/>
      <c r="M381" s="228" t="s">
        <v>1</v>
      </c>
      <c r="N381" s="229" t="s">
        <v>39</v>
      </c>
      <c r="O381" s="92"/>
      <c r="P381" s="230">
        <f>O381*H381</f>
        <v>0</v>
      </c>
      <c r="Q381" s="230">
        <v>0</v>
      </c>
      <c r="R381" s="230">
        <f>Q381*H381</f>
        <v>0</v>
      </c>
      <c r="S381" s="230">
        <v>0</v>
      </c>
      <c r="T381" s="23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2" t="s">
        <v>3830</v>
      </c>
      <c r="AT381" s="232" t="s">
        <v>163</v>
      </c>
      <c r="AU381" s="232" t="s">
        <v>82</v>
      </c>
      <c r="AY381" s="18" t="s">
        <v>161</v>
      </c>
      <c r="BE381" s="233">
        <f>IF(N381="základní",J381,0)</f>
        <v>0</v>
      </c>
      <c r="BF381" s="233">
        <f>IF(N381="snížená",J381,0)</f>
        <v>0</v>
      </c>
      <c r="BG381" s="233">
        <f>IF(N381="zákl. přenesená",J381,0)</f>
        <v>0</v>
      </c>
      <c r="BH381" s="233">
        <f>IF(N381="sníž. přenesená",J381,0)</f>
        <v>0</v>
      </c>
      <c r="BI381" s="233">
        <f>IF(N381="nulová",J381,0)</f>
        <v>0</v>
      </c>
      <c r="BJ381" s="18" t="s">
        <v>82</v>
      </c>
      <c r="BK381" s="233">
        <f>ROUND(I381*H381,2)</f>
        <v>0</v>
      </c>
      <c r="BL381" s="18" t="s">
        <v>3830</v>
      </c>
      <c r="BM381" s="232" t="s">
        <v>4116</v>
      </c>
    </row>
    <row r="382" s="2" customFormat="1">
      <c r="A382" s="39"/>
      <c r="B382" s="40"/>
      <c r="C382" s="41"/>
      <c r="D382" s="234" t="s">
        <v>169</v>
      </c>
      <c r="E382" s="41"/>
      <c r="F382" s="235" t="s">
        <v>4115</v>
      </c>
      <c r="G382" s="41"/>
      <c r="H382" s="41"/>
      <c r="I382" s="236"/>
      <c r="J382" s="41"/>
      <c r="K382" s="41"/>
      <c r="L382" s="45"/>
      <c r="M382" s="237"/>
      <c r="N382" s="238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169</v>
      </c>
      <c r="AU382" s="18" t="s">
        <v>82</v>
      </c>
    </row>
    <row r="383" s="2" customFormat="1" ht="16.5" customHeight="1">
      <c r="A383" s="39"/>
      <c r="B383" s="40"/>
      <c r="C383" s="220" t="s">
        <v>1051</v>
      </c>
      <c r="D383" s="220" t="s">
        <v>163</v>
      </c>
      <c r="E383" s="221" t="s">
        <v>4117</v>
      </c>
      <c r="F383" s="222" t="s">
        <v>4118</v>
      </c>
      <c r="G383" s="223" t="s">
        <v>2861</v>
      </c>
      <c r="H383" s="224">
        <v>1</v>
      </c>
      <c r="I383" s="225"/>
      <c r="J383" s="226">
        <f>ROUND(I383*H383,2)</f>
        <v>0</v>
      </c>
      <c r="K383" s="227"/>
      <c r="L383" s="45"/>
      <c r="M383" s="228" t="s">
        <v>1</v>
      </c>
      <c r="N383" s="229" t="s">
        <v>39</v>
      </c>
      <c r="O383" s="92"/>
      <c r="P383" s="230">
        <f>O383*H383</f>
        <v>0</v>
      </c>
      <c r="Q383" s="230">
        <v>0</v>
      </c>
      <c r="R383" s="230">
        <f>Q383*H383</f>
        <v>0</v>
      </c>
      <c r="S383" s="230">
        <v>0</v>
      </c>
      <c r="T383" s="23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2" t="s">
        <v>3830</v>
      </c>
      <c r="AT383" s="232" t="s">
        <v>163</v>
      </c>
      <c r="AU383" s="232" t="s">
        <v>82</v>
      </c>
      <c r="AY383" s="18" t="s">
        <v>161</v>
      </c>
      <c r="BE383" s="233">
        <f>IF(N383="základní",J383,0)</f>
        <v>0</v>
      </c>
      <c r="BF383" s="233">
        <f>IF(N383="snížená",J383,0)</f>
        <v>0</v>
      </c>
      <c r="BG383" s="233">
        <f>IF(N383="zákl. přenesená",J383,0)</f>
        <v>0</v>
      </c>
      <c r="BH383" s="233">
        <f>IF(N383="sníž. přenesená",J383,0)</f>
        <v>0</v>
      </c>
      <c r="BI383" s="233">
        <f>IF(N383="nulová",J383,0)</f>
        <v>0</v>
      </c>
      <c r="BJ383" s="18" t="s">
        <v>82</v>
      </c>
      <c r="BK383" s="233">
        <f>ROUND(I383*H383,2)</f>
        <v>0</v>
      </c>
      <c r="BL383" s="18" t="s">
        <v>3830</v>
      </c>
      <c r="BM383" s="232" t="s">
        <v>4119</v>
      </c>
    </row>
    <row r="384" s="2" customFormat="1">
      <c r="A384" s="39"/>
      <c r="B384" s="40"/>
      <c r="C384" s="41"/>
      <c r="D384" s="234" t="s">
        <v>169</v>
      </c>
      <c r="E384" s="41"/>
      <c r="F384" s="235" t="s">
        <v>4118</v>
      </c>
      <c r="G384" s="41"/>
      <c r="H384" s="41"/>
      <c r="I384" s="236"/>
      <c r="J384" s="41"/>
      <c r="K384" s="41"/>
      <c r="L384" s="45"/>
      <c r="M384" s="237"/>
      <c r="N384" s="238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169</v>
      </c>
      <c r="AU384" s="18" t="s">
        <v>82</v>
      </c>
    </row>
    <row r="385" s="2" customFormat="1" ht="16.5" customHeight="1">
      <c r="A385" s="39"/>
      <c r="B385" s="40"/>
      <c r="C385" s="220" t="s">
        <v>1088</v>
      </c>
      <c r="D385" s="220" t="s">
        <v>163</v>
      </c>
      <c r="E385" s="221" t="s">
        <v>4120</v>
      </c>
      <c r="F385" s="222" t="s">
        <v>4121</v>
      </c>
      <c r="G385" s="223" t="s">
        <v>2861</v>
      </c>
      <c r="H385" s="224">
        <v>1</v>
      </c>
      <c r="I385" s="225"/>
      <c r="J385" s="226">
        <f>ROUND(I385*H385,2)</f>
        <v>0</v>
      </c>
      <c r="K385" s="227"/>
      <c r="L385" s="45"/>
      <c r="M385" s="228" t="s">
        <v>1</v>
      </c>
      <c r="N385" s="229" t="s">
        <v>39</v>
      </c>
      <c r="O385" s="92"/>
      <c r="P385" s="230">
        <f>O385*H385</f>
        <v>0</v>
      </c>
      <c r="Q385" s="230">
        <v>0</v>
      </c>
      <c r="R385" s="230">
        <f>Q385*H385</f>
        <v>0</v>
      </c>
      <c r="S385" s="230">
        <v>0</v>
      </c>
      <c r="T385" s="231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32" t="s">
        <v>3830</v>
      </c>
      <c r="AT385" s="232" t="s">
        <v>163</v>
      </c>
      <c r="AU385" s="232" t="s">
        <v>82</v>
      </c>
      <c r="AY385" s="18" t="s">
        <v>161</v>
      </c>
      <c r="BE385" s="233">
        <f>IF(N385="základní",J385,0)</f>
        <v>0</v>
      </c>
      <c r="BF385" s="233">
        <f>IF(N385="snížená",J385,0)</f>
        <v>0</v>
      </c>
      <c r="BG385" s="233">
        <f>IF(N385="zákl. přenesená",J385,0)</f>
        <v>0</v>
      </c>
      <c r="BH385" s="233">
        <f>IF(N385="sníž. přenesená",J385,0)</f>
        <v>0</v>
      </c>
      <c r="BI385" s="233">
        <f>IF(N385="nulová",J385,0)</f>
        <v>0</v>
      </c>
      <c r="BJ385" s="18" t="s">
        <v>82</v>
      </c>
      <c r="BK385" s="233">
        <f>ROUND(I385*H385,2)</f>
        <v>0</v>
      </c>
      <c r="BL385" s="18" t="s">
        <v>3830</v>
      </c>
      <c r="BM385" s="232" t="s">
        <v>4122</v>
      </c>
    </row>
    <row r="386" s="2" customFormat="1">
      <c r="A386" s="39"/>
      <c r="B386" s="40"/>
      <c r="C386" s="41"/>
      <c r="D386" s="234" t="s">
        <v>169</v>
      </c>
      <c r="E386" s="41"/>
      <c r="F386" s="235" t="s">
        <v>4121</v>
      </c>
      <c r="G386" s="41"/>
      <c r="H386" s="41"/>
      <c r="I386" s="236"/>
      <c r="J386" s="41"/>
      <c r="K386" s="41"/>
      <c r="L386" s="45"/>
      <c r="M386" s="237"/>
      <c r="N386" s="238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169</v>
      </c>
      <c r="AU386" s="18" t="s">
        <v>82</v>
      </c>
    </row>
    <row r="387" s="2" customFormat="1" ht="16.5" customHeight="1">
      <c r="A387" s="39"/>
      <c r="B387" s="40"/>
      <c r="C387" s="220" t="s">
        <v>1097</v>
      </c>
      <c r="D387" s="220" t="s">
        <v>163</v>
      </c>
      <c r="E387" s="221" t="s">
        <v>4123</v>
      </c>
      <c r="F387" s="222" t="s">
        <v>4124</v>
      </c>
      <c r="G387" s="223" t="s">
        <v>2861</v>
      </c>
      <c r="H387" s="224">
        <v>8</v>
      </c>
      <c r="I387" s="225"/>
      <c r="J387" s="226">
        <f>ROUND(I387*H387,2)</f>
        <v>0</v>
      </c>
      <c r="K387" s="227"/>
      <c r="L387" s="45"/>
      <c r="M387" s="228" t="s">
        <v>1</v>
      </c>
      <c r="N387" s="229" t="s">
        <v>39</v>
      </c>
      <c r="O387" s="92"/>
      <c r="P387" s="230">
        <f>O387*H387</f>
        <v>0</v>
      </c>
      <c r="Q387" s="230">
        <v>0</v>
      </c>
      <c r="R387" s="230">
        <f>Q387*H387</f>
        <v>0</v>
      </c>
      <c r="S387" s="230">
        <v>0</v>
      </c>
      <c r="T387" s="231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32" t="s">
        <v>3830</v>
      </c>
      <c r="AT387" s="232" t="s">
        <v>163</v>
      </c>
      <c r="AU387" s="232" t="s">
        <v>82</v>
      </c>
      <c r="AY387" s="18" t="s">
        <v>161</v>
      </c>
      <c r="BE387" s="233">
        <f>IF(N387="základní",J387,0)</f>
        <v>0</v>
      </c>
      <c r="BF387" s="233">
        <f>IF(N387="snížená",J387,0)</f>
        <v>0</v>
      </c>
      <c r="BG387" s="233">
        <f>IF(N387="zákl. přenesená",J387,0)</f>
        <v>0</v>
      </c>
      <c r="BH387" s="233">
        <f>IF(N387="sníž. přenesená",J387,0)</f>
        <v>0</v>
      </c>
      <c r="BI387" s="233">
        <f>IF(N387="nulová",J387,0)</f>
        <v>0</v>
      </c>
      <c r="BJ387" s="18" t="s">
        <v>82</v>
      </c>
      <c r="BK387" s="233">
        <f>ROUND(I387*H387,2)</f>
        <v>0</v>
      </c>
      <c r="BL387" s="18" t="s">
        <v>3830</v>
      </c>
      <c r="BM387" s="232" t="s">
        <v>4125</v>
      </c>
    </row>
    <row r="388" s="2" customFormat="1">
      <c r="A388" s="39"/>
      <c r="B388" s="40"/>
      <c r="C388" s="41"/>
      <c r="D388" s="234" t="s">
        <v>169</v>
      </c>
      <c r="E388" s="41"/>
      <c r="F388" s="235" t="s">
        <v>4124</v>
      </c>
      <c r="G388" s="41"/>
      <c r="H388" s="41"/>
      <c r="I388" s="236"/>
      <c r="J388" s="41"/>
      <c r="K388" s="41"/>
      <c r="L388" s="45"/>
      <c r="M388" s="237"/>
      <c r="N388" s="238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169</v>
      </c>
      <c r="AU388" s="18" t="s">
        <v>82</v>
      </c>
    </row>
    <row r="389" s="2" customFormat="1" ht="16.5" customHeight="1">
      <c r="A389" s="39"/>
      <c r="B389" s="40"/>
      <c r="C389" s="220" t="s">
        <v>1102</v>
      </c>
      <c r="D389" s="220" t="s">
        <v>163</v>
      </c>
      <c r="E389" s="221" t="s">
        <v>4126</v>
      </c>
      <c r="F389" s="222" t="s">
        <v>4127</v>
      </c>
      <c r="G389" s="223" t="s">
        <v>2861</v>
      </c>
      <c r="H389" s="224">
        <v>1</v>
      </c>
      <c r="I389" s="225"/>
      <c r="J389" s="226">
        <f>ROUND(I389*H389,2)</f>
        <v>0</v>
      </c>
      <c r="K389" s="227"/>
      <c r="L389" s="45"/>
      <c r="M389" s="228" t="s">
        <v>1</v>
      </c>
      <c r="N389" s="229" t="s">
        <v>39</v>
      </c>
      <c r="O389" s="92"/>
      <c r="P389" s="230">
        <f>O389*H389</f>
        <v>0</v>
      </c>
      <c r="Q389" s="230">
        <v>0</v>
      </c>
      <c r="R389" s="230">
        <f>Q389*H389</f>
        <v>0</v>
      </c>
      <c r="S389" s="230">
        <v>0</v>
      </c>
      <c r="T389" s="231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32" t="s">
        <v>3830</v>
      </c>
      <c r="AT389" s="232" t="s">
        <v>163</v>
      </c>
      <c r="AU389" s="232" t="s">
        <v>82</v>
      </c>
      <c r="AY389" s="18" t="s">
        <v>161</v>
      </c>
      <c r="BE389" s="233">
        <f>IF(N389="základní",J389,0)</f>
        <v>0</v>
      </c>
      <c r="BF389" s="233">
        <f>IF(N389="snížená",J389,0)</f>
        <v>0</v>
      </c>
      <c r="BG389" s="233">
        <f>IF(N389="zákl. přenesená",J389,0)</f>
        <v>0</v>
      </c>
      <c r="BH389" s="233">
        <f>IF(N389="sníž. přenesená",J389,0)</f>
        <v>0</v>
      </c>
      <c r="BI389" s="233">
        <f>IF(N389="nulová",J389,0)</f>
        <v>0</v>
      </c>
      <c r="BJ389" s="18" t="s">
        <v>82</v>
      </c>
      <c r="BK389" s="233">
        <f>ROUND(I389*H389,2)</f>
        <v>0</v>
      </c>
      <c r="BL389" s="18" t="s">
        <v>3830</v>
      </c>
      <c r="BM389" s="232" t="s">
        <v>4128</v>
      </c>
    </row>
    <row r="390" s="2" customFormat="1">
      <c r="A390" s="39"/>
      <c r="B390" s="40"/>
      <c r="C390" s="41"/>
      <c r="D390" s="234" t="s">
        <v>169</v>
      </c>
      <c r="E390" s="41"/>
      <c r="F390" s="235" t="s">
        <v>4127</v>
      </c>
      <c r="G390" s="41"/>
      <c r="H390" s="41"/>
      <c r="I390" s="236"/>
      <c r="J390" s="41"/>
      <c r="K390" s="41"/>
      <c r="L390" s="45"/>
      <c r="M390" s="237"/>
      <c r="N390" s="238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169</v>
      </c>
      <c r="AU390" s="18" t="s">
        <v>82</v>
      </c>
    </row>
    <row r="391" s="2" customFormat="1" ht="16.5" customHeight="1">
      <c r="A391" s="39"/>
      <c r="B391" s="40"/>
      <c r="C391" s="220" t="s">
        <v>1107</v>
      </c>
      <c r="D391" s="220" t="s">
        <v>163</v>
      </c>
      <c r="E391" s="221" t="s">
        <v>4129</v>
      </c>
      <c r="F391" s="222" t="s">
        <v>4130</v>
      </c>
      <c r="G391" s="223" t="s">
        <v>793</v>
      </c>
      <c r="H391" s="224">
        <v>1</v>
      </c>
      <c r="I391" s="225"/>
      <c r="J391" s="226">
        <f>ROUND(I391*H391,2)</f>
        <v>0</v>
      </c>
      <c r="K391" s="227"/>
      <c r="L391" s="45"/>
      <c r="M391" s="228" t="s">
        <v>1</v>
      </c>
      <c r="N391" s="229" t="s">
        <v>39</v>
      </c>
      <c r="O391" s="92"/>
      <c r="P391" s="230">
        <f>O391*H391</f>
        <v>0</v>
      </c>
      <c r="Q391" s="230">
        <v>0</v>
      </c>
      <c r="R391" s="230">
        <f>Q391*H391</f>
        <v>0</v>
      </c>
      <c r="S391" s="230">
        <v>0</v>
      </c>
      <c r="T391" s="231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2" t="s">
        <v>167</v>
      </c>
      <c r="AT391" s="232" t="s">
        <v>163</v>
      </c>
      <c r="AU391" s="232" t="s">
        <v>82</v>
      </c>
      <c r="AY391" s="18" t="s">
        <v>161</v>
      </c>
      <c r="BE391" s="233">
        <f>IF(N391="základní",J391,0)</f>
        <v>0</v>
      </c>
      <c r="BF391" s="233">
        <f>IF(N391="snížená",J391,0)</f>
        <v>0</v>
      </c>
      <c r="BG391" s="233">
        <f>IF(N391="zákl. přenesená",J391,0)</f>
        <v>0</v>
      </c>
      <c r="BH391" s="233">
        <f>IF(N391="sníž. přenesená",J391,0)</f>
        <v>0</v>
      </c>
      <c r="BI391" s="233">
        <f>IF(N391="nulová",J391,0)</f>
        <v>0</v>
      </c>
      <c r="BJ391" s="18" t="s">
        <v>82</v>
      </c>
      <c r="BK391" s="233">
        <f>ROUND(I391*H391,2)</f>
        <v>0</v>
      </c>
      <c r="BL391" s="18" t="s">
        <v>167</v>
      </c>
      <c r="BM391" s="232" t="s">
        <v>4131</v>
      </c>
    </row>
    <row r="392" s="2" customFormat="1">
      <c r="A392" s="39"/>
      <c r="B392" s="40"/>
      <c r="C392" s="41"/>
      <c r="D392" s="234" t="s">
        <v>169</v>
      </c>
      <c r="E392" s="41"/>
      <c r="F392" s="235" t="s">
        <v>4130</v>
      </c>
      <c r="G392" s="41"/>
      <c r="H392" s="41"/>
      <c r="I392" s="236"/>
      <c r="J392" s="41"/>
      <c r="K392" s="41"/>
      <c r="L392" s="45"/>
      <c r="M392" s="237"/>
      <c r="N392" s="238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169</v>
      </c>
      <c r="AU392" s="18" t="s">
        <v>82</v>
      </c>
    </row>
    <row r="393" s="12" customFormat="1" ht="25.92" customHeight="1">
      <c r="A393" s="12"/>
      <c r="B393" s="204"/>
      <c r="C393" s="205"/>
      <c r="D393" s="206" t="s">
        <v>73</v>
      </c>
      <c r="E393" s="207" t="s">
        <v>4132</v>
      </c>
      <c r="F393" s="207" t="s">
        <v>4133</v>
      </c>
      <c r="G393" s="205"/>
      <c r="H393" s="205"/>
      <c r="I393" s="208"/>
      <c r="J393" s="209">
        <f>BK393</f>
        <v>0</v>
      </c>
      <c r="K393" s="205"/>
      <c r="L393" s="210"/>
      <c r="M393" s="211"/>
      <c r="N393" s="212"/>
      <c r="O393" s="212"/>
      <c r="P393" s="213">
        <f>SUM(P394:P401)</f>
        <v>0</v>
      </c>
      <c r="Q393" s="212"/>
      <c r="R393" s="213">
        <f>SUM(R394:R401)</f>
        <v>0</v>
      </c>
      <c r="S393" s="212"/>
      <c r="T393" s="214">
        <f>SUM(T394:T401)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15" t="s">
        <v>82</v>
      </c>
      <c r="AT393" s="216" t="s">
        <v>73</v>
      </c>
      <c r="AU393" s="216" t="s">
        <v>74</v>
      </c>
      <c r="AY393" s="215" t="s">
        <v>161</v>
      </c>
      <c r="BK393" s="217">
        <f>SUM(BK394:BK401)</f>
        <v>0</v>
      </c>
    </row>
    <row r="394" s="2" customFormat="1" ht="16.5" customHeight="1">
      <c r="A394" s="39"/>
      <c r="B394" s="40"/>
      <c r="C394" s="220" t="s">
        <v>1112</v>
      </c>
      <c r="D394" s="220" t="s">
        <v>163</v>
      </c>
      <c r="E394" s="221" t="s">
        <v>4134</v>
      </c>
      <c r="F394" s="222" t="s">
        <v>4135</v>
      </c>
      <c r="G394" s="223" t="s">
        <v>2861</v>
      </c>
      <c r="H394" s="224">
        <v>1</v>
      </c>
      <c r="I394" s="225"/>
      <c r="J394" s="226">
        <f>ROUND(I394*H394,2)</f>
        <v>0</v>
      </c>
      <c r="K394" s="227"/>
      <c r="L394" s="45"/>
      <c r="M394" s="228" t="s">
        <v>1</v>
      </c>
      <c r="N394" s="229" t="s">
        <v>39</v>
      </c>
      <c r="O394" s="92"/>
      <c r="P394" s="230">
        <f>O394*H394</f>
        <v>0</v>
      </c>
      <c r="Q394" s="230">
        <v>0</v>
      </c>
      <c r="R394" s="230">
        <f>Q394*H394</f>
        <v>0</v>
      </c>
      <c r="S394" s="230">
        <v>0</v>
      </c>
      <c r="T394" s="231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2" t="s">
        <v>3830</v>
      </c>
      <c r="AT394" s="232" t="s">
        <v>163</v>
      </c>
      <c r="AU394" s="232" t="s">
        <v>82</v>
      </c>
      <c r="AY394" s="18" t="s">
        <v>161</v>
      </c>
      <c r="BE394" s="233">
        <f>IF(N394="základní",J394,0)</f>
        <v>0</v>
      </c>
      <c r="BF394" s="233">
        <f>IF(N394="snížená",J394,0)</f>
        <v>0</v>
      </c>
      <c r="BG394" s="233">
        <f>IF(N394="zákl. přenesená",J394,0)</f>
        <v>0</v>
      </c>
      <c r="BH394" s="233">
        <f>IF(N394="sníž. přenesená",J394,0)</f>
        <v>0</v>
      </c>
      <c r="BI394" s="233">
        <f>IF(N394="nulová",J394,0)</f>
        <v>0</v>
      </c>
      <c r="BJ394" s="18" t="s">
        <v>82</v>
      </c>
      <c r="BK394" s="233">
        <f>ROUND(I394*H394,2)</f>
        <v>0</v>
      </c>
      <c r="BL394" s="18" t="s">
        <v>3830</v>
      </c>
      <c r="BM394" s="232" t="s">
        <v>4136</v>
      </c>
    </row>
    <row r="395" s="2" customFormat="1">
      <c r="A395" s="39"/>
      <c r="B395" s="40"/>
      <c r="C395" s="41"/>
      <c r="D395" s="234" t="s">
        <v>169</v>
      </c>
      <c r="E395" s="41"/>
      <c r="F395" s="235" t="s">
        <v>4135</v>
      </c>
      <c r="G395" s="41"/>
      <c r="H395" s="41"/>
      <c r="I395" s="236"/>
      <c r="J395" s="41"/>
      <c r="K395" s="41"/>
      <c r="L395" s="45"/>
      <c r="M395" s="237"/>
      <c r="N395" s="238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169</v>
      </c>
      <c r="AU395" s="18" t="s">
        <v>82</v>
      </c>
    </row>
    <row r="396" s="2" customFormat="1" ht="16.5" customHeight="1">
      <c r="A396" s="39"/>
      <c r="B396" s="40"/>
      <c r="C396" s="220" t="s">
        <v>1118</v>
      </c>
      <c r="D396" s="220" t="s">
        <v>163</v>
      </c>
      <c r="E396" s="221" t="s">
        <v>4137</v>
      </c>
      <c r="F396" s="222" t="s">
        <v>4138</v>
      </c>
      <c r="G396" s="223" t="s">
        <v>2861</v>
      </c>
      <c r="H396" s="224">
        <v>1</v>
      </c>
      <c r="I396" s="225"/>
      <c r="J396" s="226">
        <f>ROUND(I396*H396,2)</f>
        <v>0</v>
      </c>
      <c r="K396" s="227"/>
      <c r="L396" s="45"/>
      <c r="M396" s="228" t="s">
        <v>1</v>
      </c>
      <c r="N396" s="229" t="s">
        <v>39</v>
      </c>
      <c r="O396" s="92"/>
      <c r="P396" s="230">
        <f>O396*H396</f>
        <v>0</v>
      </c>
      <c r="Q396" s="230">
        <v>0</v>
      </c>
      <c r="R396" s="230">
        <f>Q396*H396</f>
        <v>0</v>
      </c>
      <c r="S396" s="230">
        <v>0</v>
      </c>
      <c r="T396" s="231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32" t="s">
        <v>3830</v>
      </c>
      <c r="AT396" s="232" t="s">
        <v>163</v>
      </c>
      <c r="AU396" s="232" t="s">
        <v>82</v>
      </c>
      <c r="AY396" s="18" t="s">
        <v>161</v>
      </c>
      <c r="BE396" s="233">
        <f>IF(N396="základní",J396,0)</f>
        <v>0</v>
      </c>
      <c r="BF396" s="233">
        <f>IF(N396="snížená",J396,0)</f>
        <v>0</v>
      </c>
      <c r="BG396" s="233">
        <f>IF(N396="zákl. přenesená",J396,0)</f>
        <v>0</v>
      </c>
      <c r="BH396" s="233">
        <f>IF(N396="sníž. přenesená",J396,0)</f>
        <v>0</v>
      </c>
      <c r="BI396" s="233">
        <f>IF(N396="nulová",J396,0)</f>
        <v>0</v>
      </c>
      <c r="BJ396" s="18" t="s">
        <v>82</v>
      </c>
      <c r="BK396" s="233">
        <f>ROUND(I396*H396,2)</f>
        <v>0</v>
      </c>
      <c r="BL396" s="18" t="s">
        <v>3830</v>
      </c>
      <c r="BM396" s="232" t="s">
        <v>4139</v>
      </c>
    </row>
    <row r="397" s="2" customFormat="1">
      <c r="A397" s="39"/>
      <c r="B397" s="40"/>
      <c r="C397" s="41"/>
      <c r="D397" s="234" t="s">
        <v>169</v>
      </c>
      <c r="E397" s="41"/>
      <c r="F397" s="235" t="s">
        <v>4138</v>
      </c>
      <c r="G397" s="41"/>
      <c r="H397" s="41"/>
      <c r="I397" s="236"/>
      <c r="J397" s="41"/>
      <c r="K397" s="41"/>
      <c r="L397" s="45"/>
      <c r="M397" s="237"/>
      <c r="N397" s="238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169</v>
      </c>
      <c r="AU397" s="18" t="s">
        <v>82</v>
      </c>
    </row>
    <row r="398" s="2" customFormat="1" ht="16.5" customHeight="1">
      <c r="A398" s="39"/>
      <c r="B398" s="40"/>
      <c r="C398" s="220" t="s">
        <v>1122</v>
      </c>
      <c r="D398" s="220" t="s">
        <v>163</v>
      </c>
      <c r="E398" s="221" t="s">
        <v>4140</v>
      </c>
      <c r="F398" s="222" t="s">
        <v>4141</v>
      </c>
      <c r="G398" s="223" t="s">
        <v>2861</v>
      </c>
      <c r="H398" s="224">
        <v>5</v>
      </c>
      <c r="I398" s="225"/>
      <c r="J398" s="226">
        <f>ROUND(I398*H398,2)</f>
        <v>0</v>
      </c>
      <c r="K398" s="227"/>
      <c r="L398" s="45"/>
      <c r="M398" s="228" t="s">
        <v>1</v>
      </c>
      <c r="N398" s="229" t="s">
        <v>39</v>
      </c>
      <c r="O398" s="92"/>
      <c r="P398" s="230">
        <f>O398*H398</f>
        <v>0</v>
      </c>
      <c r="Q398" s="230">
        <v>0</v>
      </c>
      <c r="R398" s="230">
        <f>Q398*H398</f>
        <v>0</v>
      </c>
      <c r="S398" s="230">
        <v>0</v>
      </c>
      <c r="T398" s="231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2" t="s">
        <v>3830</v>
      </c>
      <c r="AT398" s="232" t="s">
        <v>163</v>
      </c>
      <c r="AU398" s="232" t="s">
        <v>82</v>
      </c>
      <c r="AY398" s="18" t="s">
        <v>161</v>
      </c>
      <c r="BE398" s="233">
        <f>IF(N398="základní",J398,0)</f>
        <v>0</v>
      </c>
      <c r="BF398" s="233">
        <f>IF(N398="snížená",J398,0)</f>
        <v>0</v>
      </c>
      <c r="BG398" s="233">
        <f>IF(N398="zákl. přenesená",J398,0)</f>
        <v>0</v>
      </c>
      <c r="BH398" s="233">
        <f>IF(N398="sníž. přenesená",J398,0)</f>
        <v>0</v>
      </c>
      <c r="BI398" s="233">
        <f>IF(N398="nulová",J398,0)</f>
        <v>0</v>
      </c>
      <c r="BJ398" s="18" t="s">
        <v>82</v>
      </c>
      <c r="BK398" s="233">
        <f>ROUND(I398*H398,2)</f>
        <v>0</v>
      </c>
      <c r="BL398" s="18" t="s">
        <v>3830</v>
      </c>
      <c r="BM398" s="232" t="s">
        <v>4142</v>
      </c>
    </row>
    <row r="399" s="2" customFormat="1">
      <c r="A399" s="39"/>
      <c r="B399" s="40"/>
      <c r="C399" s="41"/>
      <c r="D399" s="234" t="s">
        <v>169</v>
      </c>
      <c r="E399" s="41"/>
      <c r="F399" s="235" t="s">
        <v>4141</v>
      </c>
      <c r="G399" s="41"/>
      <c r="H399" s="41"/>
      <c r="I399" s="236"/>
      <c r="J399" s="41"/>
      <c r="K399" s="41"/>
      <c r="L399" s="45"/>
      <c r="M399" s="237"/>
      <c r="N399" s="238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169</v>
      </c>
      <c r="AU399" s="18" t="s">
        <v>82</v>
      </c>
    </row>
    <row r="400" s="2" customFormat="1" ht="16.5" customHeight="1">
      <c r="A400" s="39"/>
      <c r="B400" s="40"/>
      <c r="C400" s="220" t="s">
        <v>1127</v>
      </c>
      <c r="D400" s="220" t="s">
        <v>163</v>
      </c>
      <c r="E400" s="221" t="s">
        <v>4143</v>
      </c>
      <c r="F400" s="222" t="s">
        <v>4130</v>
      </c>
      <c r="G400" s="223" t="s">
        <v>793</v>
      </c>
      <c r="H400" s="224">
        <v>1</v>
      </c>
      <c r="I400" s="225"/>
      <c r="J400" s="226">
        <f>ROUND(I400*H400,2)</f>
        <v>0</v>
      </c>
      <c r="K400" s="227"/>
      <c r="L400" s="45"/>
      <c r="M400" s="228" t="s">
        <v>1</v>
      </c>
      <c r="N400" s="229" t="s">
        <v>39</v>
      </c>
      <c r="O400" s="92"/>
      <c r="P400" s="230">
        <f>O400*H400</f>
        <v>0</v>
      </c>
      <c r="Q400" s="230">
        <v>0</v>
      </c>
      <c r="R400" s="230">
        <f>Q400*H400</f>
        <v>0</v>
      </c>
      <c r="S400" s="230">
        <v>0</v>
      </c>
      <c r="T400" s="231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32" t="s">
        <v>167</v>
      </c>
      <c r="AT400" s="232" t="s">
        <v>163</v>
      </c>
      <c r="AU400" s="232" t="s">
        <v>82</v>
      </c>
      <c r="AY400" s="18" t="s">
        <v>161</v>
      </c>
      <c r="BE400" s="233">
        <f>IF(N400="základní",J400,0)</f>
        <v>0</v>
      </c>
      <c r="BF400" s="233">
        <f>IF(N400="snížená",J400,0)</f>
        <v>0</v>
      </c>
      <c r="BG400" s="233">
        <f>IF(N400="zákl. přenesená",J400,0)</f>
        <v>0</v>
      </c>
      <c r="BH400" s="233">
        <f>IF(N400="sníž. přenesená",J400,0)</f>
        <v>0</v>
      </c>
      <c r="BI400" s="233">
        <f>IF(N400="nulová",J400,0)</f>
        <v>0</v>
      </c>
      <c r="BJ400" s="18" t="s">
        <v>82</v>
      </c>
      <c r="BK400" s="233">
        <f>ROUND(I400*H400,2)</f>
        <v>0</v>
      </c>
      <c r="BL400" s="18" t="s">
        <v>167</v>
      </c>
      <c r="BM400" s="232" t="s">
        <v>4144</v>
      </c>
    </row>
    <row r="401" s="2" customFormat="1">
      <c r="A401" s="39"/>
      <c r="B401" s="40"/>
      <c r="C401" s="41"/>
      <c r="D401" s="234" t="s">
        <v>169</v>
      </c>
      <c r="E401" s="41"/>
      <c r="F401" s="235" t="s">
        <v>4130</v>
      </c>
      <c r="G401" s="41"/>
      <c r="H401" s="41"/>
      <c r="I401" s="236"/>
      <c r="J401" s="41"/>
      <c r="K401" s="41"/>
      <c r="L401" s="45"/>
      <c r="M401" s="237"/>
      <c r="N401" s="238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169</v>
      </c>
      <c r="AU401" s="18" t="s">
        <v>82</v>
      </c>
    </row>
    <row r="402" s="12" customFormat="1" ht="25.92" customHeight="1">
      <c r="A402" s="12"/>
      <c r="B402" s="204"/>
      <c r="C402" s="205"/>
      <c r="D402" s="206" t="s">
        <v>73</v>
      </c>
      <c r="E402" s="207" t="s">
        <v>4145</v>
      </c>
      <c r="F402" s="207" t="s">
        <v>4146</v>
      </c>
      <c r="G402" s="205"/>
      <c r="H402" s="205"/>
      <c r="I402" s="208"/>
      <c r="J402" s="209">
        <f>BK402</f>
        <v>0</v>
      </c>
      <c r="K402" s="205"/>
      <c r="L402" s="210"/>
      <c r="M402" s="211"/>
      <c r="N402" s="212"/>
      <c r="O402" s="212"/>
      <c r="P402" s="213">
        <f>SUM(P403:P412)</f>
        <v>0</v>
      </c>
      <c r="Q402" s="212"/>
      <c r="R402" s="213">
        <f>SUM(R403:R412)</f>
        <v>0</v>
      </c>
      <c r="S402" s="212"/>
      <c r="T402" s="214">
        <f>SUM(T403:T412)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15" t="s">
        <v>82</v>
      </c>
      <c r="AT402" s="216" t="s">
        <v>73</v>
      </c>
      <c r="AU402" s="216" t="s">
        <v>74</v>
      </c>
      <c r="AY402" s="215" t="s">
        <v>161</v>
      </c>
      <c r="BK402" s="217">
        <f>SUM(BK403:BK412)</f>
        <v>0</v>
      </c>
    </row>
    <row r="403" s="2" customFormat="1" ht="24.15" customHeight="1">
      <c r="A403" s="39"/>
      <c r="B403" s="40"/>
      <c r="C403" s="220" t="s">
        <v>1132</v>
      </c>
      <c r="D403" s="220" t="s">
        <v>163</v>
      </c>
      <c r="E403" s="221" t="s">
        <v>4147</v>
      </c>
      <c r="F403" s="222" t="s">
        <v>4148</v>
      </c>
      <c r="G403" s="223" t="s">
        <v>2861</v>
      </c>
      <c r="H403" s="224">
        <v>8</v>
      </c>
      <c r="I403" s="225"/>
      <c r="J403" s="226">
        <f>ROUND(I403*H403,2)</f>
        <v>0</v>
      </c>
      <c r="K403" s="227"/>
      <c r="L403" s="45"/>
      <c r="M403" s="228" t="s">
        <v>1</v>
      </c>
      <c r="N403" s="229" t="s">
        <v>39</v>
      </c>
      <c r="O403" s="92"/>
      <c r="P403" s="230">
        <f>O403*H403</f>
        <v>0</v>
      </c>
      <c r="Q403" s="230">
        <v>0</v>
      </c>
      <c r="R403" s="230">
        <f>Q403*H403</f>
        <v>0</v>
      </c>
      <c r="S403" s="230">
        <v>0</v>
      </c>
      <c r="T403" s="231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32" t="s">
        <v>3830</v>
      </c>
      <c r="AT403" s="232" t="s">
        <v>163</v>
      </c>
      <c r="AU403" s="232" t="s">
        <v>82</v>
      </c>
      <c r="AY403" s="18" t="s">
        <v>161</v>
      </c>
      <c r="BE403" s="233">
        <f>IF(N403="základní",J403,0)</f>
        <v>0</v>
      </c>
      <c r="BF403" s="233">
        <f>IF(N403="snížená",J403,0)</f>
        <v>0</v>
      </c>
      <c r="BG403" s="233">
        <f>IF(N403="zákl. přenesená",J403,0)</f>
        <v>0</v>
      </c>
      <c r="BH403" s="233">
        <f>IF(N403="sníž. přenesená",J403,0)</f>
        <v>0</v>
      </c>
      <c r="BI403" s="233">
        <f>IF(N403="nulová",J403,0)</f>
        <v>0</v>
      </c>
      <c r="BJ403" s="18" t="s">
        <v>82</v>
      </c>
      <c r="BK403" s="233">
        <f>ROUND(I403*H403,2)</f>
        <v>0</v>
      </c>
      <c r="BL403" s="18" t="s">
        <v>3830</v>
      </c>
      <c r="BM403" s="232" t="s">
        <v>4149</v>
      </c>
    </row>
    <row r="404" s="2" customFormat="1">
      <c r="A404" s="39"/>
      <c r="B404" s="40"/>
      <c r="C404" s="41"/>
      <c r="D404" s="234" t="s">
        <v>169</v>
      </c>
      <c r="E404" s="41"/>
      <c r="F404" s="235" t="s">
        <v>4148</v>
      </c>
      <c r="G404" s="41"/>
      <c r="H404" s="41"/>
      <c r="I404" s="236"/>
      <c r="J404" s="41"/>
      <c r="K404" s="41"/>
      <c r="L404" s="45"/>
      <c r="M404" s="237"/>
      <c r="N404" s="238"/>
      <c r="O404" s="92"/>
      <c r="P404" s="92"/>
      <c r="Q404" s="92"/>
      <c r="R404" s="92"/>
      <c r="S404" s="92"/>
      <c r="T404" s="93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169</v>
      </c>
      <c r="AU404" s="18" t="s">
        <v>82</v>
      </c>
    </row>
    <row r="405" s="2" customFormat="1" ht="16.5" customHeight="1">
      <c r="A405" s="39"/>
      <c r="B405" s="40"/>
      <c r="C405" s="220" t="s">
        <v>1139</v>
      </c>
      <c r="D405" s="220" t="s">
        <v>163</v>
      </c>
      <c r="E405" s="221" t="s">
        <v>4150</v>
      </c>
      <c r="F405" s="222" t="s">
        <v>4151</v>
      </c>
      <c r="G405" s="223" t="s">
        <v>2861</v>
      </c>
      <c r="H405" s="224">
        <v>1</v>
      </c>
      <c r="I405" s="225"/>
      <c r="J405" s="226">
        <f>ROUND(I405*H405,2)</f>
        <v>0</v>
      </c>
      <c r="K405" s="227"/>
      <c r="L405" s="45"/>
      <c r="M405" s="228" t="s">
        <v>1</v>
      </c>
      <c r="N405" s="229" t="s">
        <v>39</v>
      </c>
      <c r="O405" s="92"/>
      <c r="P405" s="230">
        <f>O405*H405</f>
        <v>0</v>
      </c>
      <c r="Q405" s="230">
        <v>0</v>
      </c>
      <c r="R405" s="230">
        <f>Q405*H405</f>
        <v>0</v>
      </c>
      <c r="S405" s="230">
        <v>0</v>
      </c>
      <c r="T405" s="231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32" t="s">
        <v>3830</v>
      </c>
      <c r="AT405" s="232" t="s">
        <v>163</v>
      </c>
      <c r="AU405" s="232" t="s">
        <v>82</v>
      </c>
      <c r="AY405" s="18" t="s">
        <v>161</v>
      </c>
      <c r="BE405" s="233">
        <f>IF(N405="základní",J405,0)</f>
        <v>0</v>
      </c>
      <c r="BF405" s="233">
        <f>IF(N405="snížená",J405,0)</f>
        <v>0</v>
      </c>
      <c r="BG405" s="233">
        <f>IF(N405="zákl. přenesená",J405,0)</f>
        <v>0</v>
      </c>
      <c r="BH405" s="233">
        <f>IF(N405="sníž. přenesená",J405,0)</f>
        <v>0</v>
      </c>
      <c r="BI405" s="233">
        <f>IF(N405="nulová",J405,0)</f>
        <v>0</v>
      </c>
      <c r="BJ405" s="18" t="s">
        <v>82</v>
      </c>
      <c r="BK405" s="233">
        <f>ROUND(I405*H405,2)</f>
        <v>0</v>
      </c>
      <c r="BL405" s="18" t="s">
        <v>3830</v>
      </c>
      <c r="BM405" s="232" t="s">
        <v>4152</v>
      </c>
    </row>
    <row r="406" s="2" customFormat="1">
      <c r="A406" s="39"/>
      <c r="B406" s="40"/>
      <c r="C406" s="41"/>
      <c r="D406" s="234" t="s">
        <v>169</v>
      </c>
      <c r="E406" s="41"/>
      <c r="F406" s="235" t="s">
        <v>4151</v>
      </c>
      <c r="G406" s="41"/>
      <c r="H406" s="41"/>
      <c r="I406" s="236"/>
      <c r="J406" s="41"/>
      <c r="K406" s="41"/>
      <c r="L406" s="45"/>
      <c r="M406" s="237"/>
      <c r="N406" s="238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169</v>
      </c>
      <c r="AU406" s="18" t="s">
        <v>82</v>
      </c>
    </row>
    <row r="407" s="2" customFormat="1" ht="16.5" customHeight="1">
      <c r="A407" s="39"/>
      <c r="B407" s="40"/>
      <c r="C407" s="220" t="s">
        <v>1144</v>
      </c>
      <c r="D407" s="220" t="s">
        <v>163</v>
      </c>
      <c r="E407" s="221" t="s">
        <v>4153</v>
      </c>
      <c r="F407" s="222" t="s">
        <v>4154</v>
      </c>
      <c r="G407" s="223" t="s">
        <v>2861</v>
      </c>
      <c r="H407" s="224">
        <v>1</v>
      </c>
      <c r="I407" s="225"/>
      <c r="J407" s="226">
        <f>ROUND(I407*H407,2)</f>
        <v>0</v>
      </c>
      <c r="K407" s="227"/>
      <c r="L407" s="45"/>
      <c r="M407" s="228" t="s">
        <v>1</v>
      </c>
      <c r="N407" s="229" t="s">
        <v>39</v>
      </c>
      <c r="O407" s="92"/>
      <c r="P407" s="230">
        <f>O407*H407</f>
        <v>0</v>
      </c>
      <c r="Q407" s="230">
        <v>0</v>
      </c>
      <c r="R407" s="230">
        <f>Q407*H407</f>
        <v>0</v>
      </c>
      <c r="S407" s="230">
        <v>0</v>
      </c>
      <c r="T407" s="231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32" t="s">
        <v>3830</v>
      </c>
      <c r="AT407" s="232" t="s">
        <v>163</v>
      </c>
      <c r="AU407" s="232" t="s">
        <v>82</v>
      </c>
      <c r="AY407" s="18" t="s">
        <v>161</v>
      </c>
      <c r="BE407" s="233">
        <f>IF(N407="základní",J407,0)</f>
        <v>0</v>
      </c>
      <c r="BF407" s="233">
        <f>IF(N407="snížená",J407,0)</f>
        <v>0</v>
      </c>
      <c r="BG407" s="233">
        <f>IF(N407="zákl. přenesená",J407,0)</f>
        <v>0</v>
      </c>
      <c r="BH407" s="233">
        <f>IF(N407="sníž. přenesená",J407,0)</f>
        <v>0</v>
      </c>
      <c r="BI407" s="233">
        <f>IF(N407="nulová",J407,0)</f>
        <v>0</v>
      </c>
      <c r="BJ407" s="18" t="s">
        <v>82</v>
      </c>
      <c r="BK407" s="233">
        <f>ROUND(I407*H407,2)</f>
        <v>0</v>
      </c>
      <c r="BL407" s="18" t="s">
        <v>3830</v>
      </c>
      <c r="BM407" s="232" t="s">
        <v>4155</v>
      </c>
    </row>
    <row r="408" s="2" customFormat="1">
      <c r="A408" s="39"/>
      <c r="B408" s="40"/>
      <c r="C408" s="41"/>
      <c r="D408" s="234" t="s">
        <v>169</v>
      </c>
      <c r="E408" s="41"/>
      <c r="F408" s="235" t="s">
        <v>4154</v>
      </c>
      <c r="G408" s="41"/>
      <c r="H408" s="41"/>
      <c r="I408" s="236"/>
      <c r="J408" s="41"/>
      <c r="K408" s="41"/>
      <c r="L408" s="45"/>
      <c r="M408" s="237"/>
      <c r="N408" s="238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169</v>
      </c>
      <c r="AU408" s="18" t="s">
        <v>82</v>
      </c>
    </row>
    <row r="409" s="2" customFormat="1" ht="16.5" customHeight="1">
      <c r="A409" s="39"/>
      <c r="B409" s="40"/>
      <c r="C409" s="220" t="s">
        <v>1150</v>
      </c>
      <c r="D409" s="220" t="s">
        <v>163</v>
      </c>
      <c r="E409" s="221" t="s">
        <v>4156</v>
      </c>
      <c r="F409" s="222" t="s">
        <v>4157</v>
      </c>
      <c r="G409" s="223" t="s">
        <v>2861</v>
      </c>
      <c r="H409" s="224">
        <v>1</v>
      </c>
      <c r="I409" s="225"/>
      <c r="J409" s="226">
        <f>ROUND(I409*H409,2)</f>
        <v>0</v>
      </c>
      <c r="K409" s="227"/>
      <c r="L409" s="45"/>
      <c r="M409" s="228" t="s">
        <v>1</v>
      </c>
      <c r="N409" s="229" t="s">
        <v>39</v>
      </c>
      <c r="O409" s="92"/>
      <c r="P409" s="230">
        <f>O409*H409</f>
        <v>0</v>
      </c>
      <c r="Q409" s="230">
        <v>0</v>
      </c>
      <c r="R409" s="230">
        <f>Q409*H409</f>
        <v>0</v>
      </c>
      <c r="S409" s="230">
        <v>0</v>
      </c>
      <c r="T409" s="231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32" t="s">
        <v>3830</v>
      </c>
      <c r="AT409" s="232" t="s">
        <v>163</v>
      </c>
      <c r="AU409" s="232" t="s">
        <v>82</v>
      </c>
      <c r="AY409" s="18" t="s">
        <v>161</v>
      </c>
      <c r="BE409" s="233">
        <f>IF(N409="základní",J409,0)</f>
        <v>0</v>
      </c>
      <c r="BF409" s="233">
        <f>IF(N409="snížená",J409,0)</f>
        <v>0</v>
      </c>
      <c r="BG409" s="233">
        <f>IF(N409="zákl. přenesená",J409,0)</f>
        <v>0</v>
      </c>
      <c r="BH409" s="233">
        <f>IF(N409="sníž. přenesená",J409,0)</f>
        <v>0</v>
      </c>
      <c r="BI409" s="233">
        <f>IF(N409="nulová",J409,0)</f>
        <v>0</v>
      </c>
      <c r="BJ409" s="18" t="s">
        <v>82</v>
      </c>
      <c r="BK409" s="233">
        <f>ROUND(I409*H409,2)</f>
        <v>0</v>
      </c>
      <c r="BL409" s="18" t="s">
        <v>3830</v>
      </c>
      <c r="BM409" s="232" t="s">
        <v>4158</v>
      </c>
    </row>
    <row r="410" s="2" customFormat="1">
      <c r="A410" s="39"/>
      <c r="B410" s="40"/>
      <c r="C410" s="41"/>
      <c r="D410" s="234" t="s">
        <v>169</v>
      </c>
      <c r="E410" s="41"/>
      <c r="F410" s="235" t="s">
        <v>4157</v>
      </c>
      <c r="G410" s="41"/>
      <c r="H410" s="41"/>
      <c r="I410" s="236"/>
      <c r="J410" s="41"/>
      <c r="K410" s="41"/>
      <c r="L410" s="45"/>
      <c r="M410" s="237"/>
      <c r="N410" s="238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169</v>
      </c>
      <c r="AU410" s="18" t="s">
        <v>82</v>
      </c>
    </row>
    <row r="411" s="2" customFormat="1" ht="16.5" customHeight="1">
      <c r="A411" s="39"/>
      <c r="B411" s="40"/>
      <c r="C411" s="220" t="s">
        <v>1157</v>
      </c>
      <c r="D411" s="220" t="s">
        <v>163</v>
      </c>
      <c r="E411" s="221" t="s">
        <v>4159</v>
      </c>
      <c r="F411" s="222" t="s">
        <v>4160</v>
      </c>
      <c r="G411" s="223" t="s">
        <v>793</v>
      </c>
      <c r="H411" s="224">
        <v>1</v>
      </c>
      <c r="I411" s="225"/>
      <c r="J411" s="226">
        <f>ROUND(I411*H411,2)</f>
        <v>0</v>
      </c>
      <c r="K411" s="227"/>
      <c r="L411" s="45"/>
      <c r="M411" s="228" t="s">
        <v>1</v>
      </c>
      <c r="N411" s="229" t="s">
        <v>39</v>
      </c>
      <c r="O411" s="92"/>
      <c r="P411" s="230">
        <f>O411*H411</f>
        <v>0</v>
      </c>
      <c r="Q411" s="230">
        <v>0</v>
      </c>
      <c r="R411" s="230">
        <f>Q411*H411</f>
        <v>0</v>
      </c>
      <c r="S411" s="230">
        <v>0</v>
      </c>
      <c r="T411" s="231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32" t="s">
        <v>167</v>
      </c>
      <c r="AT411" s="232" t="s">
        <v>163</v>
      </c>
      <c r="AU411" s="232" t="s">
        <v>82</v>
      </c>
      <c r="AY411" s="18" t="s">
        <v>161</v>
      </c>
      <c r="BE411" s="233">
        <f>IF(N411="základní",J411,0)</f>
        <v>0</v>
      </c>
      <c r="BF411" s="233">
        <f>IF(N411="snížená",J411,0)</f>
        <v>0</v>
      </c>
      <c r="BG411" s="233">
        <f>IF(N411="zákl. přenesená",J411,0)</f>
        <v>0</v>
      </c>
      <c r="BH411" s="233">
        <f>IF(N411="sníž. přenesená",J411,0)</f>
        <v>0</v>
      </c>
      <c r="BI411" s="233">
        <f>IF(N411="nulová",J411,0)</f>
        <v>0</v>
      </c>
      <c r="BJ411" s="18" t="s">
        <v>82</v>
      </c>
      <c r="BK411" s="233">
        <f>ROUND(I411*H411,2)</f>
        <v>0</v>
      </c>
      <c r="BL411" s="18" t="s">
        <v>167</v>
      </c>
      <c r="BM411" s="232" t="s">
        <v>4161</v>
      </c>
    </row>
    <row r="412" s="2" customFormat="1">
      <c r="A412" s="39"/>
      <c r="B412" s="40"/>
      <c r="C412" s="41"/>
      <c r="D412" s="234" t="s">
        <v>169</v>
      </c>
      <c r="E412" s="41"/>
      <c r="F412" s="235" t="s">
        <v>4160</v>
      </c>
      <c r="G412" s="41"/>
      <c r="H412" s="41"/>
      <c r="I412" s="236"/>
      <c r="J412" s="41"/>
      <c r="K412" s="41"/>
      <c r="L412" s="45"/>
      <c r="M412" s="237"/>
      <c r="N412" s="238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169</v>
      </c>
      <c r="AU412" s="18" t="s">
        <v>82</v>
      </c>
    </row>
    <row r="413" s="12" customFormat="1" ht="25.92" customHeight="1">
      <c r="A413" s="12"/>
      <c r="B413" s="204"/>
      <c r="C413" s="205"/>
      <c r="D413" s="206" t="s">
        <v>73</v>
      </c>
      <c r="E413" s="207" t="s">
        <v>218</v>
      </c>
      <c r="F413" s="207" t="s">
        <v>4162</v>
      </c>
      <c r="G413" s="205"/>
      <c r="H413" s="205"/>
      <c r="I413" s="208"/>
      <c r="J413" s="209">
        <f>BK413</f>
        <v>0</v>
      </c>
      <c r="K413" s="205"/>
      <c r="L413" s="210"/>
      <c r="M413" s="211"/>
      <c r="N413" s="212"/>
      <c r="O413" s="212"/>
      <c r="P413" s="213">
        <f>SUM(P414:P459)</f>
        <v>0</v>
      </c>
      <c r="Q413" s="212"/>
      <c r="R413" s="213">
        <f>SUM(R414:R459)</f>
        <v>0</v>
      </c>
      <c r="S413" s="212"/>
      <c r="T413" s="214">
        <f>SUM(T414:T459)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215" t="s">
        <v>82</v>
      </c>
      <c r="AT413" s="216" t="s">
        <v>73</v>
      </c>
      <c r="AU413" s="216" t="s">
        <v>74</v>
      </c>
      <c r="AY413" s="215" t="s">
        <v>161</v>
      </c>
      <c r="BK413" s="217">
        <f>SUM(BK414:BK459)</f>
        <v>0</v>
      </c>
    </row>
    <row r="414" s="2" customFormat="1" ht="16.5" customHeight="1">
      <c r="A414" s="39"/>
      <c r="B414" s="40"/>
      <c r="C414" s="220" t="s">
        <v>1162</v>
      </c>
      <c r="D414" s="220" t="s">
        <v>163</v>
      </c>
      <c r="E414" s="221" t="s">
        <v>4163</v>
      </c>
      <c r="F414" s="222" t="s">
        <v>4164</v>
      </c>
      <c r="G414" s="223" t="s">
        <v>2861</v>
      </c>
      <c r="H414" s="224">
        <v>26</v>
      </c>
      <c r="I414" s="225"/>
      <c r="J414" s="226">
        <f>ROUND(I414*H414,2)</f>
        <v>0</v>
      </c>
      <c r="K414" s="227"/>
      <c r="L414" s="45"/>
      <c r="M414" s="228" t="s">
        <v>1</v>
      </c>
      <c r="N414" s="229" t="s">
        <v>39</v>
      </c>
      <c r="O414" s="92"/>
      <c r="P414" s="230">
        <f>O414*H414</f>
        <v>0</v>
      </c>
      <c r="Q414" s="230">
        <v>0</v>
      </c>
      <c r="R414" s="230">
        <f>Q414*H414</f>
        <v>0</v>
      </c>
      <c r="S414" s="230">
        <v>0</v>
      </c>
      <c r="T414" s="231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32" t="s">
        <v>3830</v>
      </c>
      <c r="AT414" s="232" t="s">
        <v>163</v>
      </c>
      <c r="AU414" s="232" t="s">
        <v>82</v>
      </c>
      <c r="AY414" s="18" t="s">
        <v>161</v>
      </c>
      <c r="BE414" s="233">
        <f>IF(N414="základní",J414,0)</f>
        <v>0</v>
      </c>
      <c r="BF414" s="233">
        <f>IF(N414="snížená",J414,0)</f>
        <v>0</v>
      </c>
      <c r="BG414" s="233">
        <f>IF(N414="zákl. přenesená",J414,0)</f>
        <v>0</v>
      </c>
      <c r="BH414" s="233">
        <f>IF(N414="sníž. přenesená",J414,0)</f>
        <v>0</v>
      </c>
      <c r="BI414" s="233">
        <f>IF(N414="nulová",J414,0)</f>
        <v>0</v>
      </c>
      <c r="BJ414" s="18" t="s">
        <v>82</v>
      </c>
      <c r="BK414" s="233">
        <f>ROUND(I414*H414,2)</f>
        <v>0</v>
      </c>
      <c r="BL414" s="18" t="s">
        <v>3830</v>
      </c>
      <c r="BM414" s="232" t="s">
        <v>4165</v>
      </c>
    </row>
    <row r="415" s="2" customFormat="1">
      <c r="A415" s="39"/>
      <c r="B415" s="40"/>
      <c r="C415" s="41"/>
      <c r="D415" s="234" t="s">
        <v>169</v>
      </c>
      <c r="E415" s="41"/>
      <c r="F415" s="235" t="s">
        <v>4164</v>
      </c>
      <c r="G415" s="41"/>
      <c r="H415" s="41"/>
      <c r="I415" s="236"/>
      <c r="J415" s="41"/>
      <c r="K415" s="41"/>
      <c r="L415" s="45"/>
      <c r="M415" s="237"/>
      <c r="N415" s="238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169</v>
      </c>
      <c r="AU415" s="18" t="s">
        <v>82</v>
      </c>
    </row>
    <row r="416" s="2" customFormat="1" ht="16.5" customHeight="1">
      <c r="A416" s="39"/>
      <c r="B416" s="40"/>
      <c r="C416" s="220" t="s">
        <v>1166</v>
      </c>
      <c r="D416" s="220" t="s">
        <v>163</v>
      </c>
      <c r="E416" s="221" t="s">
        <v>4166</v>
      </c>
      <c r="F416" s="222" t="s">
        <v>4167</v>
      </c>
      <c r="G416" s="223" t="s">
        <v>2861</v>
      </c>
      <c r="H416" s="224">
        <v>23</v>
      </c>
      <c r="I416" s="225"/>
      <c r="J416" s="226">
        <f>ROUND(I416*H416,2)</f>
        <v>0</v>
      </c>
      <c r="K416" s="227"/>
      <c r="L416" s="45"/>
      <c r="M416" s="228" t="s">
        <v>1</v>
      </c>
      <c r="N416" s="229" t="s">
        <v>39</v>
      </c>
      <c r="O416" s="92"/>
      <c r="P416" s="230">
        <f>O416*H416</f>
        <v>0</v>
      </c>
      <c r="Q416" s="230">
        <v>0</v>
      </c>
      <c r="R416" s="230">
        <f>Q416*H416</f>
        <v>0</v>
      </c>
      <c r="S416" s="230">
        <v>0</v>
      </c>
      <c r="T416" s="231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32" t="s">
        <v>3830</v>
      </c>
      <c r="AT416" s="232" t="s">
        <v>163</v>
      </c>
      <c r="AU416" s="232" t="s">
        <v>82</v>
      </c>
      <c r="AY416" s="18" t="s">
        <v>161</v>
      </c>
      <c r="BE416" s="233">
        <f>IF(N416="základní",J416,0)</f>
        <v>0</v>
      </c>
      <c r="BF416" s="233">
        <f>IF(N416="snížená",J416,0)</f>
        <v>0</v>
      </c>
      <c r="BG416" s="233">
        <f>IF(N416="zákl. přenesená",J416,0)</f>
        <v>0</v>
      </c>
      <c r="BH416" s="233">
        <f>IF(N416="sníž. přenesená",J416,0)</f>
        <v>0</v>
      </c>
      <c r="BI416" s="233">
        <f>IF(N416="nulová",J416,0)</f>
        <v>0</v>
      </c>
      <c r="BJ416" s="18" t="s">
        <v>82</v>
      </c>
      <c r="BK416" s="233">
        <f>ROUND(I416*H416,2)</f>
        <v>0</v>
      </c>
      <c r="BL416" s="18" t="s">
        <v>3830</v>
      </c>
      <c r="BM416" s="232" t="s">
        <v>4168</v>
      </c>
    </row>
    <row r="417" s="2" customFormat="1">
      <c r="A417" s="39"/>
      <c r="B417" s="40"/>
      <c r="C417" s="41"/>
      <c r="D417" s="234" t="s">
        <v>169</v>
      </c>
      <c r="E417" s="41"/>
      <c r="F417" s="235" t="s">
        <v>4167</v>
      </c>
      <c r="G417" s="41"/>
      <c r="H417" s="41"/>
      <c r="I417" s="236"/>
      <c r="J417" s="41"/>
      <c r="K417" s="41"/>
      <c r="L417" s="45"/>
      <c r="M417" s="237"/>
      <c r="N417" s="238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169</v>
      </c>
      <c r="AU417" s="18" t="s">
        <v>82</v>
      </c>
    </row>
    <row r="418" s="2" customFormat="1" ht="24.15" customHeight="1">
      <c r="A418" s="39"/>
      <c r="B418" s="40"/>
      <c r="C418" s="220" t="s">
        <v>1170</v>
      </c>
      <c r="D418" s="220" t="s">
        <v>163</v>
      </c>
      <c r="E418" s="221" t="s">
        <v>4169</v>
      </c>
      <c r="F418" s="222" t="s">
        <v>4170</v>
      </c>
      <c r="G418" s="223" t="s">
        <v>2861</v>
      </c>
      <c r="H418" s="224">
        <v>1</v>
      </c>
      <c r="I418" s="225"/>
      <c r="J418" s="226">
        <f>ROUND(I418*H418,2)</f>
        <v>0</v>
      </c>
      <c r="K418" s="227"/>
      <c r="L418" s="45"/>
      <c r="M418" s="228" t="s">
        <v>1</v>
      </c>
      <c r="N418" s="229" t="s">
        <v>39</v>
      </c>
      <c r="O418" s="92"/>
      <c r="P418" s="230">
        <f>O418*H418</f>
        <v>0</v>
      </c>
      <c r="Q418" s="230">
        <v>0</v>
      </c>
      <c r="R418" s="230">
        <f>Q418*H418</f>
        <v>0</v>
      </c>
      <c r="S418" s="230">
        <v>0</v>
      </c>
      <c r="T418" s="231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2" t="s">
        <v>3830</v>
      </c>
      <c r="AT418" s="232" t="s">
        <v>163</v>
      </c>
      <c r="AU418" s="232" t="s">
        <v>82</v>
      </c>
      <c r="AY418" s="18" t="s">
        <v>161</v>
      </c>
      <c r="BE418" s="233">
        <f>IF(N418="základní",J418,0)</f>
        <v>0</v>
      </c>
      <c r="BF418" s="233">
        <f>IF(N418="snížená",J418,0)</f>
        <v>0</v>
      </c>
      <c r="BG418" s="233">
        <f>IF(N418="zákl. přenesená",J418,0)</f>
        <v>0</v>
      </c>
      <c r="BH418" s="233">
        <f>IF(N418="sníž. přenesená",J418,0)</f>
        <v>0</v>
      </c>
      <c r="BI418" s="233">
        <f>IF(N418="nulová",J418,0)</f>
        <v>0</v>
      </c>
      <c r="BJ418" s="18" t="s">
        <v>82</v>
      </c>
      <c r="BK418" s="233">
        <f>ROUND(I418*H418,2)</f>
        <v>0</v>
      </c>
      <c r="BL418" s="18" t="s">
        <v>3830</v>
      </c>
      <c r="BM418" s="232" t="s">
        <v>4171</v>
      </c>
    </row>
    <row r="419" s="2" customFormat="1">
      <c r="A419" s="39"/>
      <c r="B419" s="40"/>
      <c r="C419" s="41"/>
      <c r="D419" s="234" t="s">
        <v>169</v>
      </c>
      <c r="E419" s="41"/>
      <c r="F419" s="235" t="s">
        <v>4170</v>
      </c>
      <c r="G419" s="41"/>
      <c r="H419" s="41"/>
      <c r="I419" s="236"/>
      <c r="J419" s="41"/>
      <c r="K419" s="41"/>
      <c r="L419" s="45"/>
      <c r="M419" s="237"/>
      <c r="N419" s="238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169</v>
      </c>
      <c r="AU419" s="18" t="s">
        <v>82</v>
      </c>
    </row>
    <row r="420" s="2" customFormat="1" ht="24.15" customHeight="1">
      <c r="A420" s="39"/>
      <c r="B420" s="40"/>
      <c r="C420" s="220" t="s">
        <v>1175</v>
      </c>
      <c r="D420" s="220" t="s">
        <v>163</v>
      </c>
      <c r="E420" s="221" t="s">
        <v>4172</v>
      </c>
      <c r="F420" s="222" t="s">
        <v>4173</v>
      </c>
      <c r="G420" s="223" t="s">
        <v>2861</v>
      </c>
      <c r="H420" s="224">
        <v>1</v>
      </c>
      <c r="I420" s="225"/>
      <c r="J420" s="226">
        <f>ROUND(I420*H420,2)</f>
        <v>0</v>
      </c>
      <c r="K420" s="227"/>
      <c r="L420" s="45"/>
      <c r="M420" s="228" t="s">
        <v>1</v>
      </c>
      <c r="N420" s="229" t="s">
        <v>39</v>
      </c>
      <c r="O420" s="92"/>
      <c r="P420" s="230">
        <f>O420*H420</f>
        <v>0</v>
      </c>
      <c r="Q420" s="230">
        <v>0</v>
      </c>
      <c r="R420" s="230">
        <f>Q420*H420</f>
        <v>0</v>
      </c>
      <c r="S420" s="230">
        <v>0</v>
      </c>
      <c r="T420" s="231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2" t="s">
        <v>3830</v>
      </c>
      <c r="AT420" s="232" t="s">
        <v>163</v>
      </c>
      <c r="AU420" s="232" t="s">
        <v>82</v>
      </c>
      <c r="AY420" s="18" t="s">
        <v>161</v>
      </c>
      <c r="BE420" s="233">
        <f>IF(N420="základní",J420,0)</f>
        <v>0</v>
      </c>
      <c r="BF420" s="233">
        <f>IF(N420="snížená",J420,0)</f>
        <v>0</v>
      </c>
      <c r="BG420" s="233">
        <f>IF(N420="zákl. přenesená",J420,0)</f>
        <v>0</v>
      </c>
      <c r="BH420" s="233">
        <f>IF(N420="sníž. přenesená",J420,0)</f>
        <v>0</v>
      </c>
      <c r="BI420" s="233">
        <f>IF(N420="nulová",J420,0)</f>
        <v>0</v>
      </c>
      <c r="BJ420" s="18" t="s">
        <v>82</v>
      </c>
      <c r="BK420" s="233">
        <f>ROUND(I420*H420,2)</f>
        <v>0</v>
      </c>
      <c r="BL420" s="18" t="s">
        <v>3830</v>
      </c>
      <c r="BM420" s="232" t="s">
        <v>4174</v>
      </c>
    </row>
    <row r="421" s="2" customFormat="1">
      <c r="A421" s="39"/>
      <c r="B421" s="40"/>
      <c r="C421" s="41"/>
      <c r="D421" s="234" t="s">
        <v>169</v>
      </c>
      <c r="E421" s="41"/>
      <c r="F421" s="235" t="s">
        <v>4173</v>
      </c>
      <c r="G421" s="41"/>
      <c r="H421" s="41"/>
      <c r="I421" s="236"/>
      <c r="J421" s="41"/>
      <c r="K421" s="41"/>
      <c r="L421" s="45"/>
      <c r="M421" s="237"/>
      <c r="N421" s="238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169</v>
      </c>
      <c r="AU421" s="18" t="s">
        <v>82</v>
      </c>
    </row>
    <row r="422" s="2" customFormat="1" ht="24.15" customHeight="1">
      <c r="A422" s="39"/>
      <c r="B422" s="40"/>
      <c r="C422" s="220" t="s">
        <v>1179</v>
      </c>
      <c r="D422" s="220" t="s">
        <v>163</v>
      </c>
      <c r="E422" s="221" t="s">
        <v>4175</v>
      </c>
      <c r="F422" s="222" t="s">
        <v>4176</v>
      </c>
      <c r="G422" s="223" t="s">
        <v>2861</v>
      </c>
      <c r="H422" s="224">
        <v>1</v>
      </c>
      <c r="I422" s="225"/>
      <c r="J422" s="226">
        <f>ROUND(I422*H422,2)</f>
        <v>0</v>
      </c>
      <c r="K422" s="227"/>
      <c r="L422" s="45"/>
      <c r="M422" s="228" t="s">
        <v>1</v>
      </c>
      <c r="N422" s="229" t="s">
        <v>39</v>
      </c>
      <c r="O422" s="92"/>
      <c r="P422" s="230">
        <f>O422*H422</f>
        <v>0</v>
      </c>
      <c r="Q422" s="230">
        <v>0</v>
      </c>
      <c r="R422" s="230">
        <f>Q422*H422</f>
        <v>0</v>
      </c>
      <c r="S422" s="230">
        <v>0</v>
      </c>
      <c r="T422" s="231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32" t="s">
        <v>3830</v>
      </c>
      <c r="AT422" s="232" t="s">
        <v>163</v>
      </c>
      <c r="AU422" s="232" t="s">
        <v>82</v>
      </c>
      <c r="AY422" s="18" t="s">
        <v>161</v>
      </c>
      <c r="BE422" s="233">
        <f>IF(N422="základní",J422,0)</f>
        <v>0</v>
      </c>
      <c r="BF422" s="233">
        <f>IF(N422="snížená",J422,0)</f>
        <v>0</v>
      </c>
      <c r="BG422" s="233">
        <f>IF(N422="zákl. přenesená",J422,0)</f>
        <v>0</v>
      </c>
      <c r="BH422" s="233">
        <f>IF(N422="sníž. přenesená",J422,0)</f>
        <v>0</v>
      </c>
      <c r="BI422" s="233">
        <f>IF(N422="nulová",J422,0)</f>
        <v>0</v>
      </c>
      <c r="BJ422" s="18" t="s">
        <v>82</v>
      </c>
      <c r="BK422" s="233">
        <f>ROUND(I422*H422,2)</f>
        <v>0</v>
      </c>
      <c r="BL422" s="18" t="s">
        <v>3830</v>
      </c>
      <c r="BM422" s="232" t="s">
        <v>4177</v>
      </c>
    </row>
    <row r="423" s="2" customFormat="1">
      <c r="A423" s="39"/>
      <c r="B423" s="40"/>
      <c r="C423" s="41"/>
      <c r="D423" s="234" t="s">
        <v>169</v>
      </c>
      <c r="E423" s="41"/>
      <c r="F423" s="235" t="s">
        <v>4176</v>
      </c>
      <c r="G423" s="41"/>
      <c r="H423" s="41"/>
      <c r="I423" s="236"/>
      <c r="J423" s="41"/>
      <c r="K423" s="41"/>
      <c r="L423" s="45"/>
      <c r="M423" s="237"/>
      <c r="N423" s="238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169</v>
      </c>
      <c r="AU423" s="18" t="s">
        <v>82</v>
      </c>
    </row>
    <row r="424" s="2" customFormat="1" ht="24.15" customHeight="1">
      <c r="A424" s="39"/>
      <c r="B424" s="40"/>
      <c r="C424" s="220" t="s">
        <v>1184</v>
      </c>
      <c r="D424" s="220" t="s">
        <v>163</v>
      </c>
      <c r="E424" s="221" t="s">
        <v>4178</v>
      </c>
      <c r="F424" s="222" t="s">
        <v>4179</v>
      </c>
      <c r="G424" s="223" t="s">
        <v>2861</v>
      </c>
      <c r="H424" s="224">
        <v>2</v>
      </c>
      <c r="I424" s="225"/>
      <c r="J424" s="226">
        <f>ROUND(I424*H424,2)</f>
        <v>0</v>
      </c>
      <c r="K424" s="227"/>
      <c r="L424" s="45"/>
      <c r="M424" s="228" t="s">
        <v>1</v>
      </c>
      <c r="N424" s="229" t="s">
        <v>39</v>
      </c>
      <c r="O424" s="92"/>
      <c r="P424" s="230">
        <f>O424*H424</f>
        <v>0</v>
      </c>
      <c r="Q424" s="230">
        <v>0</v>
      </c>
      <c r="R424" s="230">
        <f>Q424*H424</f>
        <v>0</v>
      </c>
      <c r="S424" s="230">
        <v>0</v>
      </c>
      <c r="T424" s="231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32" t="s">
        <v>3830</v>
      </c>
      <c r="AT424" s="232" t="s">
        <v>163</v>
      </c>
      <c r="AU424" s="232" t="s">
        <v>82</v>
      </c>
      <c r="AY424" s="18" t="s">
        <v>161</v>
      </c>
      <c r="BE424" s="233">
        <f>IF(N424="základní",J424,0)</f>
        <v>0</v>
      </c>
      <c r="BF424" s="233">
        <f>IF(N424="snížená",J424,0)</f>
        <v>0</v>
      </c>
      <c r="BG424" s="233">
        <f>IF(N424="zákl. přenesená",J424,0)</f>
        <v>0</v>
      </c>
      <c r="BH424" s="233">
        <f>IF(N424="sníž. přenesená",J424,0)</f>
        <v>0</v>
      </c>
      <c r="BI424" s="233">
        <f>IF(N424="nulová",J424,0)</f>
        <v>0</v>
      </c>
      <c r="BJ424" s="18" t="s">
        <v>82</v>
      </c>
      <c r="BK424" s="233">
        <f>ROUND(I424*H424,2)</f>
        <v>0</v>
      </c>
      <c r="BL424" s="18" t="s">
        <v>3830</v>
      </c>
      <c r="BM424" s="232" t="s">
        <v>4180</v>
      </c>
    </row>
    <row r="425" s="2" customFormat="1">
      <c r="A425" s="39"/>
      <c r="B425" s="40"/>
      <c r="C425" s="41"/>
      <c r="D425" s="234" t="s">
        <v>169</v>
      </c>
      <c r="E425" s="41"/>
      <c r="F425" s="235" t="s">
        <v>4179</v>
      </c>
      <c r="G425" s="41"/>
      <c r="H425" s="41"/>
      <c r="I425" s="236"/>
      <c r="J425" s="41"/>
      <c r="K425" s="41"/>
      <c r="L425" s="45"/>
      <c r="M425" s="237"/>
      <c r="N425" s="238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169</v>
      </c>
      <c r="AU425" s="18" t="s">
        <v>82</v>
      </c>
    </row>
    <row r="426" s="2" customFormat="1" ht="24.15" customHeight="1">
      <c r="A426" s="39"/>
      <c r="B426" s="40"/>
      <c r="C426" s="220" t="s">
        <v>1188</v>
      </c>
      <c r="D426" s="220" t="s">
        <v>163</v>
      </c>
      <c r="E426" s="221" t="s">
        <v>4181</v>
      </c>
      <c r="F426" s="222" t="s">
        <v>4182</v>
      </c>
      <c r="G426" s="223" t="s">
        <v>2861</v>
      </c>
      <c r="H426" s="224">
        <v>2</v>
      </c>
      <c r="I426" s="225"/>
      <c r="J426" s="226">
        <f>ROUND(I426*H426,2)</f>
        <v>0</v>
      </c>
      <c r="K426" s="227"/>
      <c r="L426" s="45"/>
      <c r="M426" s="228" t="s">
        <v>1</v>
      </c>
      <c r="N426" s="229" t="s">
        <v>39</v>
      </c>
      <c r="O426" s="92"/>
      <c r="P426" s="230">
        <f>O426*H426</f>
        <v>0</v>
      </c>
      <c r="Q426" s="230">
        <v>0</v>
      </c>
      <c r="R426" s="230">
        <f>Q426*H426</f>
        <v>0</v>
      </c>
      <c r="S426" s="230">
        <v>0</v>
      </c>
      <c r="T426" s="231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32" t="s">
        <v>3830</v>
      </c>
      <c r="AT426" s="232" t="s">
        <v>163</v>
      </c>
      <c r="AU426" s="232" t="s">
        <v>82</v>
      </c>
      <c r="AY426" s="18" t="s">
        <v>161</v>
      </c>
      <c r="BE426" s="233">
        <f>IF(N426="základní",J426,0)</f>
        <v>0</v>
      </c>
      <c r="BF426" s="233">
        <f>IF(N426="snížená",J426,0)</f>
        <v>0</v>
      </c>
      <c r="BG426" s="233">
        <f>IF(N426="zákl. přenesená",J426,0)</f>
        <v>0</v>
      </c>
      <c r="BH426" s="233">
        <f>IF(N426="sníž. přenesená",J426,0)</f>
        <v>0</v>
      </c>
      <c r="BI426" s="233">
        <f>IF(N426="nulová",J426,0)</f>
        <v>0</v>
      </c>
      <c r="BJ426" s="18" t="s">
        <v>82</v>
      </c>
      <c r="BK426" s="233">
        <f>ROUND(I426*H426,2)</f>
        <v>0</v>
      </c>
      <c r="BL426" s="18" t="s">
        <v>3830</v>
      </c>
      <c r="BM426" s="232" t="s">
        <v>4183</v>
      </c>
    </row>
    <row r="427" s="2" customFormat="1">
      <c r="A427" s="39"/>
      <c r="B427" s="40"/>
      <c r="C427" s="41"/>
      <c r="D427" s="234" t="s">
        <v>169</v>
      </c>
      <c r="E427" s="41"/>
      <c r="F427" s="235" t="s">
        <v>4182</v>
      </c>
      <c r="G427" s="41"/>
      <c r="H427" s="41"/>
      <c r="I427" s="236"/>
      <c r="J427" s="41"/>
      <c r="K427" s="41"/>
      <c r="L427" s="45"/>
      <c r="M427" s="237"/>
      <c r="N427" s="238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169</v>
      </c>
      <c r="AU427" s="18" t="s">
        <v>82</v>
      </c>
    </row>
    <row r="428" s="2" customFormat="1" ht="24.15" customHeight="1">
      <c r="A428" s="39"/>
      <c r="B428" s="40"/>
      <c r="C428" s="220" t="s">
        <v>1192</v>
      </c>
      <c r="D428" s="220" t="s">
        <v>163</v>
      </c>
      <c r="E428" s="221" t="s">
        <v>4184</v>
      </c>
      <c r="F428" s="222" t="s">
        <v>4185</v>
      </c>
      <c r="G428" s="223" t="s">
        <v>2861</v>
      </c>
      <c r="H428" s="224">
        <v>1</v>
      </c>
      <c r="I428" s="225"/>
      <c r="J428" s="226">
        <f>ROUND(I428*H428,2)</f>
        <v>0</v>
      </c>
      <c r="K428" s="227"/>
      <c r="L428" s="45"/>
      <c r="M428" s="228" t="s">
        <v>1</v>
      </c>
      <c r="N428" s="229" t="s">
        <v>39</v>
      </c>
      <c r="O428" s="92"/>
      <c r="P428" s="230">
        <f>O428*H428</f>
        <v>0</v>
      </c>
      <c r="Q428" s="230">
        <v>0</v>
      </c>
      <c r="R428" s="230">
        <f>Q428*H428</f>
        <v>0</v>
      </c>
      <c r="S428" s="230">
        <v>0</v>
      </c>
      <c r="T428" s="231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32" t="s">
        <v>3830</v>
      </c>
      <c r="AT428" s="232" t="s">
        <v>163</v>
      </c>
      <c r="AU428" s="232" t="s">
        <v>82</v>
      </c>
      <c r="AY428" s="18" t="s">
        <v>161</v>
      </c>
      <c r="BE428" s="233">
        <f>IF(N428="základní",J428,0)</f>
        <v>0</v>
      </c>
      <c r="BF428" s="233">
        <f>IF(N428="snížená",J428,0)</f>
        <v>0</v>
      </c>
      <c r="BG428" s="233">
        <f>IF(N428="zákl. přenesená",J428,0)</f>
        <v>0</v>
      </c>
      <c r="BH428" s="233">
        <f>IF(N428="sníž. přenesená",J428,0)</f>
        <v>0</v>
      </c>
      <c r="BI428" s="233">
        <f>IF(N428="nulová",J428,0)</f>
        <v>0</v>
      </c>
      <c r="BJ428" s="18" t="s">
        <v>82</v>
      </c>
      <c r="BK428" s="233">
        <f>ROUND(I428*H428,2)</f>
        <v>0</v>
      </c>
      <c r="BL428" s="18" t="s">
        <v>3830</v>
      </c>
      <c r="BM428" s="232" t="s">
        <v>4186</v>
      </c>
    </row>
    <row r="429" s="2" customFormat="1">
      <c r="A429" s="39"/>
      <c r="B429" s="40"/>
      <c r="C429" s="41"/>
      <c r="D429" s="234" t="s">
        <v>169</v>
      </c>
      <c r="E429" s="41"/>
      <c r="F429" s="235" t="s">
        <v>4185</v>
      </c>
      <c r="G429" s="41"/>
      <c r="H429" s="41"/>
      <c r="I429" s="236"/>
      <c r="J429" s="41"/>
      <c r="K429" s="41"/>
      <c r="L429" s="45"/>
      <c r="M429" s="237"/>
      <c r="N429" s="238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169</v>
      </c>
      <c r="AU429" s="18" t="s">
        <v>82</v>
      </c>
    </row>
    <row r="430" s="2" customFormat="1" ht="16.5" customHeight="1">
      <c r="A430" s="39"/>
      <c r="B430" s="40"/>
      <c r="C430" s="220" t="s">
        <v>1196</v>
      </c>
      <c r="D430" s="220" t="s">
        <v>163</v>
      </c>
      <c r="E430" s="221" t="s">
        <v>4187</v>
      </c>
      <c r="F430" s="222" t="s">
        <v>4188</v>
      </c>
      <c r="G430" s="223" t="s">
        <v>2861</v>
      </c>
      <c r="H430" s="224">
        <v>7</v>
      </c>
      <c r="I430" s="225"/>
      <c r="J430" s="226">
        <f>ROUND(I430*H430,2)</f>
        <v>0</v>
      </c>
      <c r="K430" s="227"/>
      <c r="L430" s="45"/>
      <c r="M430" s="228" t="s">
        <v>1</v>
      </c>
      <c r="N430" s="229" t="s">
        <v>39</v>
      </c>
      <c r="O430" s="92"/>
      <c r="P430" s="230">
        <f>O430*H430</f>
        <v>0</v>
      </c>
      <c r="Q430" s="230">
        <v>0</v>
      </c>
      <c r="R430" s="230">
        <f>Q430*H430</f>
        <v>0</v>
      </c>
      <c r="S430" s="230">
        <v>0</v>
      </c>
      <c r="T430" s="231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32" t="s">
        <v>3830</v>
      </c>
      <c r="AT430" s="232" t="s">
        <v>163</v>
      </c>
      <c r="AU430" s="232" t="s">
        <v>82</v>
      </c>
      <c r="AY430" s="18" t="s">
        <v>161</v>
      </c>
      <c r="BE430" s="233">
        <f>IF(N430="základní",J430,0)</f>
        <v>0</v>
      </c>
      <c r="BF430" s="233">
        <f>IF(N430="snížená",J430,0)</f>
        <v>0</v>
      </c>
      <c r="BG430" s="233">
        <f>IF(N430="zákl. přenesená",J430,0)</f>
        <v>0</v>
      </c>
      <c r="BH430" s="233">
        <f>IF(N430="sníž. přenesená",J430,0)</f>
        <v>0</v>
      </c>
      <c r="BI430" s="233">
        <f>IF(N430="nulová",J430,0)</f>
        <v>0</v>
      </c>
      <c r="BJ430" s="18" t="s">
        <v>82</v>
      </c>
      <c r="BK430" s="233">
        <f>ROUND(I430*H430,2)</f>
        <v>0</v>
      </c>
      <c r="BL430" s="18" t="s">
        <v>3830</v>
      </c>
      <c r="BM430" s="232" t="s">
        <v>4189</v>
      </c>
    </row>
    <row r="431" s="2" customFormat="1">
      <c r="A431" s="39"/>
      <c r="B431" s="40"/>
      <c r="C431" s="41"/>
      <c r="D431" s="234" t="s">
        <v>169</v>
      </c>
      <c r="E431" s="41"/>
      <c r="F431" s="235" t="s">
        <v>4188</v>
      </c>
      <c r="G431" s="41"/>
      <c r="H431" s="41"/>
      <c r="I431" s="236"/>
      <c r="J431" s="41"/>
      <c r="K431" s="41"/>
      <c r="L431" s="45"/>
      <c r="M431" s="237"/>
      <c r="N431" s="238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169</v>
      </c>
      <c r="AU431" s="18" t="s">
        <v>82</v>
      </c>
    </row>
    <row r="432" s="2" customFormat="1" ht="24.15" customHeight="1">
      <c r="A432" s="39"/>
      <c r="B432" s="40"/>
      <c r="C432" s="220" t="s">
        <v>1200</v>
      </c>
      <c r="D432" s="220" t="s">
        <v>163</v>
      </c>
      <c r="E432" s="221" t="s">
        <v>4190</v>
      </c>
      <c r="F432" s="222" t="s">
        <v>4191</v>
      </c>
      <c r="G432" s="223" t="s">
        <v>2861</v>
      </c>
      <c r="H432" s="224">
        <v>4</v>
      </c>
      <c r="I432" s="225"/>
      <c r="J432" s="226">
        <f>ROUND(I432*H432,2)</f>
        <v>0</v>
      </c>
      <c r="K432" s="227"/>
      <c r="L432" s="45"/>
      <c r="M432" s="228" t="s">
        <v>1</v>
      </c>
      <c r="N432" s="229" t="s">
        <v>39</v>
      </c>
      <c r="O432" s="92"/>
      <c r="P432" s="230">
        <f>O432*H432</f>
        <v>0</v>
      </c>
      <c r="Q432" s="230">
        <v>0</v>
      </c>
      <c r="R432" s="230">
        <f>Q432*H432</f>
        <v>0</v>
      </c>
      <c r="S432" s="230">
        <v>0</v>
      </c>
      <c r="T432" s="231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32" t="s">
        <v>3830</v>
      </c>
      <c r="AT432" s="232" t="s">
        <v>163</v>
      </c>
      <c r="AU432" s="232" t="s">
        <v>82</v>
      </c>
      <c r="AY432" s="18" t="s">
        <v>161</v>
      </c>
      <c r="BE432" s="233">
        <f>IF(N432="základní",J432,0)</f>
        <v>0</v>
      </c>
      <c r="BF432" s="233">
        <f>IF(N432="snížená",J432,0)</f>
        <v>0</v>
      </c>
      <c r="BG432" s="233">
        <f>IF(N432="zákl. přenesená",J432,0)</f>
        <v>0</v>
      </c>
      <c r="BH432" s="233">
        <f>IF(N432="sníž. přenesená",J432,0)</f>
        <v>0</v>
      </c>
      <c r="BI432" s="233">
        <f>IF(N432="nulová",J432,0)</f>
        <v>0</v>
      </c>
      <c r="BJ432" s="18" t="s">
        <v>82</v>
      </c>
      <c r="BK432" s="233">
        <f>ROUND(I432*H432,2)</f>
        <v>0</v>
      </c>
      <c r="BL432" s="18" t="s">
        <v>3830</v>
      </c>
      <c r="BM432" s="232" t="s">
        <v>4192</v>
      </c>
    </row>
    <row r="433" s="2" customFormat="1">
      <c r="A433" s="39"/>
      <c r="B433" s="40"/>
      <c r="C433" s="41"/>
      <c r="D433" s="234" t="s">
        <v>169</v>
      </c>
      <c r="E433" s="41"/>
      <c r="F433" s="235" t="s">
        <v>4191</v>
      </c>
      <c r="G433" s="41"/>
      <c r="H433" s="41"/>
      <c r="I433" s="236"/>
      <c r="J433" s="41"/>
      <c r="K433" s="41"/>
      <c r="L433" s="45"/>
      <c r="M433" s="237"/>
      <c r="N433" s="238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169</v>
      </c>
      <c r="AU433" s="18" t="s">
        <v>82</v>
      </c>
    </row>
    <row r="434" s="2" customFormat="1" ht="24.15" customHeight="1">
      <c r="A434" s="39"/>
      <c r="B434" s="40"/>
      <c r="C434" s="220" t="s">
        <v>1205</v>
      </c>
      <c r="D434" s="220" t="s">
        <v>163</v>
      </c>
      <c r="E434" s="221" t="s">
        <v>4193</v>
      </c>
      <c r="F434" s="222" t="s">
        <v>4194</v>
      </c>
      <c r="G434" s="223" t="s">
        <v>2861</v>
      </c>
      <c r="H434" s="224">
        <v>10</v>
      </c>
      <c r="I434" s="225"/>
      <c r="J434" s="226">
        <f>ROUND(I434*H434,2)</f>
        <v>0</v>
      </c>
      <c r="K434" s="227"/>
      <c r="L434" s="45"/>
      <c r="M434" s="228" t="s">
        <v>1</v>
      </c>
      <c r="N434" s="229" t="s">
        <v>39</v>
      </c>
      <c r="O434" s="92"/>
      <c r="P434" s="230">
        <f>O434*H434</f>
        <v>0</v>
      </c>
      <c r="Q434" s="230">
        <v>0</v>
      </c>
      <c r="R434" s="230">
        <f>Q434*H434</f>
        <v>0</v>
      </c>
      <c r="S434" s="230">
        <v>0</v>
      </c>
      <c r="T434" s="231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32" t="s">
        <v>3830</v>
      </c>
      <c r="AT434" s="232" t="s">
        <v>163</v>
      </c>
      <c r="AU434" s="232" t="s">
        <v>82</v>
      </c>
      <c r="AY434" s="18" t="s">
        <v>161</v>
      </c>
      <c r="BE434" s="233">
        <f>IF(N434="základní",J434,0)</f>
        <v>0</v>
      </c>
      <c r="BF434" s="233">
        <f>IF(N434="snížená",J434,0)</f>
        <v>0</v>
      </c>
      <c r="BG434" s="233">
        <f>IF(N434="zákl. přenesená",J434,0)</f>
        <v>0</v>
      </c>
      <c r="BH434" s="233">
        <f>IF(N434="sníž. přenesená",J434,0)</f>
        <v>0</v>
      </c>
      <c r="BI434" s="233">
        <f>IF(N434="nulová",J434,0)</f>
        <v>0</v>
      </c>
      <c r="BJ434" s="18" t="s">
        <v>82</v>
      </c>
      <c r="BK434" s="233">
        <f>ROUND(I434*H434,2)</f>
        <v>0</v>
      </c>
      <c r="BL434" s="18" t="s">
        <v>3830</v>
      </c>
      <c r="BM434" s="232" t="s">
        <v>4195</v>
      </c>
    </row>
    <row r="435" s="2" customFormat="1">
      <c r="A435" s="39"/>
      <c r="B435" s="40"/>
      <c r="C435" s="41"/>
      <c r="D435" s="234" t="s">
        <v>169</v>
      </c>
      <c r="E435" s="41"/>
      <c r="F435" s="235" t="s">
        <v>4194</v>
      </c>
      <c r="G435" s="41"/>
      <c r="H435" s="41"/>
      <c r="I435" s="236"/>
      <c r="J435" s="41"/>
      <c r="K435" s="41"/>
      <c r="L435" s="45"/>
      <c r="M435" s="237"/>
      <c r="N435" s="238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169</v>
      </c>
      <c r="AU435" s="18" t="s">
        <v>82</v>
      </c>
    </row>
    <row r="436" s="2" customFormat="1" ht="24.15" customHeight="1">
      <c r="A436" s="39"/>
      <c r="B436" s="40"/>
      <c r="C436" s="220" t="s">
        <v>1209</v>
      </c>
      <c r="D436" s="220" t="s">
        <v>163</v>
      </c>
      <c r="E436" s="221" t="s">
        <v>4196</v>
      </c>
      <c r="F436" s="222" t="s">
        <v>4197</v>
      </c>
      <c r="G436" s="223" t="s">
        <v>2861</v>
      </c>
      <c r="H436" s="224">
        <v>25</v>
      </c>
      <c r="I436" s="225"/>
      <c r="J436" s="226">
        <f>ROUND(I436*H436,2)</f>
        <v>0</v>
      </c>
      <c r="K436" s="227"/>
      <c r="L436" s="45"/>
      <c r="M436" s="228" t="s">
        <v>1</v>
      </c>
      <c r="N436" s="229" t="s">
        <v>39</v>
      </c>
      <c r="O436" s="92"/>
      <c r="P436" s="230">
        <f>O436*H436</f>
        <v>0</v>
      </c>
      <c r="Q436" s="230">
        <v>0</v>
      </c>
      <c r="R436" s="230">
        <f>Q436*H436</f>
        <v>0</v>
      </c>
      <c r="S436" s="230">
        <v>0</v>
      </c>
      <c r="T436" s="231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32" t="s">
        <v>3830</v>
      </c>
      <c r="AT436" s="232" t="s">
        <v>163</v>
      </c>
      <c r="AU436" s="232" t="s">
        <v>82</v>
      </c>
      <c r="AY436" s="18" t="s">
        <v>161</v>
      </c>
      <c r="BE436" s="233">
        <f>IF(N436="základní",J436,0)</f>
        <v>0</v>
      </c>
      <c r="BF436" s="233">
        <f>IF(N436="snížená",J436,0)</f>
        <v>0</v>
      </c>
      <c r="BG436" s="233">
        <f>IF(N436="zákl. přenesená",J436,0)</f>
        <v>0</v>
      </c>
      <c r="BH436" s="233">
        <f>IF(N436="sníž. přenesená",J436,0)</f>
        <v>0</v>
      </c>
      <c r="BI436" s="233">
        <f>IF(N436="nulová",J436,0)</f>
        <v>0</v>
      </c>
      <c r="BJ436" s="18" t="s">
        <v>82</v>
      </c>
      <c r="BK436" s="233">
        <f>ROUND(I436*H436,2)</f>
        <v>0</v>
      </c>
      <c r="BL436" s="18" t="s">
        <v>3830</v>
      </c>
      <c r="BM436" s="232" t="s">
        <v>4198</v>
      </c>
    </row>
    <row r="437" s="2" customFormat="1">
      <c r="A437" s="39"/>
      <c r="B437" s="40"/>
      <c r="C437" s="41"/>
      <c r="D437" s="234" t="s">
        <v>169</v>
      </c>
      <c r="E437" s="41"/>
      <c r="F437" s="235" t="s">
        <v>4197</v>
      </c>
      <c r="G437" s="41"/>
      <c r="H437" s="41"/>
      <c r="I437" s="236"/>
      <c r="J437" s="41"/>
      <c r="K437" s="41"/>
      <c r="L437" s="45"/>
      <c r="M437" s="237"/>
      <c r="N437" s="238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169</v>
      </c>
      <c r="AU437" s="18" t="s">
        <v>82</v>
      </c>
    </row>
    <row r="438" s="2" customFormat="1" ht="24.15" customHeight="1">
      <c r="A438" s="39"/>
      <c r="B438" s="40"/>
      <c r="C438" s="220" t="s">
        <v>1215</v>
      </c>
      <c r="D438" s="220" t="s">
        <v>163</v>
      </c>
      <c r="E438" s="221" t="s">
        <v>4199</v>
      </c>
      <c r="F438" s="222" t="s">
        <v>4200</v>
      </c>
      <c r="G438" s="223" t="s">
        <v>2861</v>
      </c>
      <c r="H438" s="224">
        <v>28</v>
      </c>
      <c r="I438" s="225"/>
      <c r="J438" s="226">
        <f>ROUND(I438*H438,2)</f>
        <v>0</v>
      </c>
      <c r="K438" s="227"/>
      <c r="L438" s="45"/>
      <c r="M438" s="228" t="s">
        <v>1</v>
      </c>
      <c r="N438" s="229" t="s">
        <v>39</v>
      </c>
      <c r="O438" s="92"/>
      <c r="P438" s="230">
        <f>O438*H438</f>
        <v>0</v>
      </c>
      <c r="Q438" s="230">
        <v>0</v>
      </c>
      <c r="R438" s="230">
        <f>Q438*H438</f>
        <v>0</v>
      </c>
      <c r="S438" s="230">
        <v>0</v>
      </c>
      <c r="T438" s="231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2" t="s">
        <v>3830</v>
      </c>
      <c r="AT438" s="232" t="s">
        <v>163</v>
      </c>
      <c r="AU438" s="232" t="s">
        <v>82</v>
      </c>
      <c r="AY438" s="18" t="s">
        <v>161</v>
      </c>
      <c r="BE438" s="233">
        <f>IF(N438="základní",J438,0)</f>
        <v>0</v>
      </c>
      <c r="BF438" s="233">
        <f>IF(N438="snížená",J438,0)</f>
        <v>0</v>
      </c>
      <c r="BG438" s="233">
        <f>IF(N438="zákl. přenesená",J438,0)</f>
        <v>0</v>
      </c>
      <c r="BH438" s="233">
        <f>IF(N438="sníž. přenesená",J438,0)</f>
        <v>0</v>
      </c>
      <c r="BI438" s="233">
        <f>IF(N438="nulová",J438,0)</f>
        <v>0</v>
      </c>
      <c r="BJ438" s="18" t="s">
        <v>82</v>
      </c>
      <c r="BK438" s="233">
        <f>ROUND(I438*H438,2)</f>
        <v>0</v>
      </c>
      <c r="BL438" s="18" t="s">
        <v>3830</v>
      </c>
      <c r="BM438" s="232" t="s">
        <v>4201</v>
      </c>
    </row>
    <row r="439" s="2" customFormat="1">
      <c r="A439" s="39"/>
      <c r="B439" s="40"/>
      <c r="C439" s="41"/>
      <c r="D439" s="234" t="s">
        <v>169</v>
      </c>
      <c r="E439" s="41"/>
      <c r="F439" s="235" t="s">
        <v>4200</v>
      </c>
      <c r="G439" s="41"/>
      <c r="H439" s="41"/>
      <c r="I439" s="236"/>
      <c r="J439" s="41"/>
      <c r="K439" s="41"/>
      <c r="L439" s="45"/>
      <c r="M439" s="237"/>
      <c r="N439" s="238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169</v>
      </c>
      <c r="AU439" s="18" t="s">
        <v>82</v>
      </c>
    </row>
    <row r="440" s="2" customFormat="1" ht="24.15" customHeight="1">
      <c r="A440" s="39"/>
      <c r="B440" s="40"/>
      <c r="C440" s="220" t="s">
        <v>1220</v>
      </c>
      <c r="D440" s="220" t="s">
        <v>163</v>
      </c>
      <c r="E440" s="221" t="s">
        <v>4202</v>
      </c>
      <c r="F440" s="222" t="s">
        <v>4203</v>
      </c>
      <c r="G440" s="223" t="s">
        <v>2861</v>
      </c>
      <c r="H440" s="224">
        <v>7</v>
      </c>
      <c r="I440" s="225"/>
      <c r="J440" s="226">
        <f>ROUND(I440*H440,2)</f>
        <v>0</v>
      </c>
      <c r="K440" s="227"/>
      <c r="L440" s="45"/>
      <c r="M440" s="228" t="s">
        <v>1</v>
      </c>
      <c r="N440" s="229" t="s">
        <v>39</v>
      </c>
      <c r="O440" s="92"/>
      <c r="P440" s="230">
        <f>O440*H440</f>
        <v>0</v>
      </c>
      <c r="Q440" s="230">
        <v>0</v>
      </c>
      <c r="R440" s="230">
        <f>Q440*H440</f>
        <v>0</v>
      </c>
      <c r="S440" s="230">
        <v>0</v>
      </c>
      <c r="T440" s="231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32" t="s">
        <v>3830</v>
      </c>
      <c r="AT440" s="232" t="s">
        <v>163</v>
      </c>
      <c r="AU440" s="232" t="s">
        <v>82</v>
      </c>
      <c r="AY440" s="18" t="s">
        <v>161</v>
      </c>
      <c r="BE440" s="233">
        <f>IF(N440="základní",J440,0)</f>
        <v>0</v>
      </c>
      <c r="BF440" s="233">
        <f>IF(N440="snížená",J440,0)</f>
        <v>0</v>
      </c>
      <c r="BG440" s="233">
        <f>IF(N440="zákl. přenesená",J440,0)</f>
        <v>0</v>
      </c>
      <c r="BH440" s="233">
        <f>IF(N440="sníž. přenesená",J440,0)</f>
        <v>0</v>
      </c>
      <c r="BI440" s="233">
        <f>IF(N440="nulová",J440,0)</f>
        <v>0</v>
      </c>
      <c r="BJ440" s="18" t="s">
        <v>82</v>
      </c>
      <c r="BK440" s="233">
        <f>ROUND(I440*H440,2)</f>
        <v>0</v>
      </c>
      <c r="BL440" s="18" t="s">
        <v>3830</v>
      </c>
      <c r="BM440" s="232" t="s">
        <v>4204</v>
      </c>
    </row>
    <row r="441" s="2" customFormat="1">
      <c r="A441" s="39"/>
      <c r="B441" s="40"/>
      <c r="C441" s="41"/>
      <c r="D441" s="234" t="s">
        <v>169</v>
      </c>
      <c r="E441" s="41"/>
      <c r="F441" s="235" t="s">
        <v>4203</v>
      </c>
      <c r="G441" s="41"/>
      <c r="H441" s="41"/>
      <c r="I441" s="236"/>
      <c r="J441" s="41"/>
      <c r="K441" s="41"/>
      <c r="L441" s="45"/>
      <c r="M441" s="237"/>
      <c r="N441" s="238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169</v>
      </c>
      <c r="AU441" s="18" t="s">
        <v>82</v>
      </c>
    </row>
    <row r="442" s="2" customFormat="1" ht="24.15" customHeight="1">
      <c r="A442" s="39"/>
      <c r="B442" s="40"/>
      <c r="C442" s="220" t="s">
        <v>1225</v>
      </c>
      <c r="D442" s="220" t="s">
        <v>163</v>
      </c>
      <c r="E442" s="221" t="s">
        <v>4205</v>
      </c>
      <c r="F442" s="222" t="s">
        <v>4206</v>
      </c>
      <c r="G442" s="223" t="s">
        <v>2861</v>
      </c>
      <c r="H442" s="224">
        <v>15</v>
      </c>
      <c r="I442" s="225"/>
      <c r="J442" s="226">
        <f>ROUND(I442*H442,2)</f>
        <v>0</v>
      </c>
      <c r="K442" s="227"/>
      <c r="L442" s="45"/>
      <c r="M442" s="228" t="s">
        <v>1</v>
      </c>
      <c r="N442" s="229" t="s">
        <v>39</v>
      </c>
      <c r="O442" s="92"/>
      <c r="P442" s="230">
        <f>O442*H442</f>
        <v>0</v>
      </c>
      <c r="Q442" s="230">
        <v>0</v>
      </c>
      <c r="R442" s="230">
        <f>Q442*H442</f>
        <v>0</v>
      </c>
      <c r="S442" s="230">
        <v>0</v>
      </c>
      <c r="T442" s="231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32" t="s">
        <v>3830</v>
      </c>
      <c r="AT442" s="232" t="s">
        <v>163</v>
      </c>
      <c r="AU442" s="232" t="s">
        <v>82</v>
      </c>
      <c r="AY442" s="18" t="s">
        <v>161</v>
      </c>
      <c r="BE442" s="233">
        <f>IF(N442="základní",J442,0)</f>
        <v>0</v>
      </c>
      <c r="BF442" s="233">
        <f>IF(N442="snížená",J442,0)</f>
        <v>0</v>
      </c>
      <c r="BG442" s="233">
        <f>IF(N442="zákl. přenesená",J442,0)</f>
        <v>0</v>
      </c>
      <c r="BH442" s="233">
        <f>IF(N442="sníž. přenesená",J442,0)</f>
        <v>0</v>
      </c>
      <c r="BI442" s="233">
        <f>IF(N442="nulová",J442,0)</f>
        <v>0</v>
      </c>
      <c r="BJ442" s="18" t="s">
        <v>82</v>
      </c>
      <c r="BK442" s="233">
        <f>ROUND(I442*H442,2)</f>
        <v>0</v>
      </c>
      <c r="BL442" s="18" t="s">
        <v>3830</v>
      </c>
      <c r="BM442" s="232" t="s">
        <v>4207</v>
      </c>
    </row>
    <row r="443" s="2" customFormat="1">
      <c r="A443" s="39"/>
      <c r="B443" s="40"/>
      <c r="C443" s="41"/>
      <c r="D443" s="234" t="s">
        <v>169</v>
      </c>
      <c r="E443" s="41"/>
      <c r="F443" s="235" t="s">
        <v>4206</v>
      </c>
      <c r="G443" s="41"/>
      <c r="H443" s="41"/>
      <c r="I443" s="236"/>
      <c r="J443" s="41"/>
      <c r="K443" s="41"/>
      <c r="L443" s="45"/>
      <c r="M443" s="237"/>
      <c r="N443" s="238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169</v>
      </c>
      <c r="AU443" s="18" t="s">
        <v>82</v>
      </c>
    </row>
    <row r="444" s="2" customFormat="1" ht="24.15" customHeight="1">
      <c r="A444" s="39"/>
      <c r="B444" s="40"/>
      <c r="C444" s="220" t="s">
        <v>1233</v>
      </c>
      <c r="D444" s="220" t="s">
        <v>163</v>
      </c>
      <c r="E444" s="221" t="s">
        <v>4208</v>
      </c>
      <c r="F444" s="222" t="s">
        <v>4209</v>
      </c>
      <c r="G444" s="223" t="s">
        <v>2861</v>
      </c>
      <c r="H444" s="224">
        <v>10</v>
      </c>
      <c r="I444" s="225"/>
      <c r="J444" s="226">
        <f>ROUND(I444*H444,2)</f>
        <v>0</v>
      </c>
      <c r="K444" s="227"/>
      <c r="L444" s="45"/>
      <c r="M444" s="228" t="s">
        <v>1</v>
      </c>
      <c r="N444" s="229" t="s">
        <v>39</v>
      </c>
      <c r="O444" s="92"/>
      <c r="P444" s="230">
        <f>O444*H444</f>
        <v>0</v>
      </c>
      <c r="Q444" s="230">
        <v>0</v>
      </c>
      <c r="R444" s="230">
        <f>Q444*H444</f>
        <v>0</v>
      </c>
      <c r="S444" s="230">
        <v>0</v>
      </c>
      <c r="T444" s="231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2" t="s">
        <v>3830</v>
      </c>
      <c r="AT444" s="232" t="s">
        <v>163</v>
      </c>
      <c r="AU444" s="232" t="s">
        <v>82</v>
      </c>
      <c r="AY444" s="18" t="s">
        <v>161</v>
      </c>
      <c r="BE444" s="233">
        <f>IF(N444="základní",J444,0)</f>
        <v>0</v>
      </c>
      <c r="BF444" s="233">
        <f>IF(N444="snížená",J444,0)</f>
        <v>0</v>
      </c>
      <c r="BG444" s="233">
        <f>IF(N444="zákl. přenesená",J444,0)</f>
        <v>0</v>
      </c>
      <c r="BH444" s="233">
        <f>IF(N444="sníž. přenesená",J444,0)</f>
        <v>0</v>
      </c>
      <c r="BI444" s="233">
        <f>IF(N444="nulová",J444,0)</f>
        <v>0</v>
      </c>
      <c r="BJ444" s="18" t="s">
        <v>82</v>
      </c>
      <c r="BK444" s="233">
        <f>ROUND(I444*H444,2)</f>
        <v>0</v>
      </c>
      <c r="BL444" s="18" t="s">
        <v>3830</v>
      </c>
      <c r="BM444" s="232" t="s">
        <v>4210</v>
      </c>
    </row>
    <row r="445" s="2" customFormat="1">
      <c r="A445" s="39"/>
      <c r="B445" s="40"/>
      <c r="C445" s="41"/>
      <c r="D445" s="234" t="s">
        <v>169</v>
      </c>
      <c r="E445" s="41"/>
      <c r="F445" s="235" t="s">
        <v>4209</v>
      </c>
      <c r="G445" s="41"/>
      <c r="H445" s="41"/>
      <c r="I445" s="236"/>
      <c r="J445" s="41"/>
      <c r="K445" s="41"/>
      <c r="L445" s="45"/>
      <c r="M445" s="237"/>
      <c r="N445" s="238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169</v>
      </c>
      <c r="AU445" s="18" t="s">
        <v>82</v>
      </c>
    </row>
    <row r="446" s="2" customFormat="1" ht="24.15" customHeight="1">
      <c r="A446" s="39"/>
      <c r="B446" s="40"/>
      <c r="C446" s="220" t="s">
        <v>1238</v>
      </c>
      <c r="D446" s="220" t="s">
        <v>163</v>
      </c>
      <c r="E446" s="221" t="s">
        <v>4211</v>
      </c>
      <c r="F446" s="222" t="s">
        <v>4212</v>
      </c>
      <c r="G446" s="223" t="s">
        <v>2861</v>
      </c>
      <c r="H446" s="224">
        <v>6</v>
      </c>
      <c r="I446" s="225"/>
      <c r="J446" s="226">
        <f>ROUND(I446*H446,2)</f>
        <v>0</v>
      </c>
      <c r="K446" s="227"/>
      <c r="L446" s="45"/>
      <c r="M446" s="228" t="s">
        <v>1</v>
      </c>
      <c r="N446" s="229" t="s">
        <v>39</v>
      </c>
      <c r="O446" s="92"/>
      <c r="P446" s="230">
        <f>O446*H446</f>
        <v>0</v>
      </c>
      <c r="Q446" s="230">
        <v>0</v>
      </c>
      <c r="R446" s="230">
        <f>Q446*H446</f>
        <v>0</v>
      </c>
      <c r="S446" s="230">
        <v>0</v>
      </c>
      <c r="T446" s="231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32" t="s">
        <v>3830</v>
      </c>
      <c r="AT446" s="232" t="s">
        <v>163</v>
      </c>
      <c r="AU446" s="232" t="s">
        <v>82</v>
      </c>
      <c r="AY446" s="18" t="s">
        <v>161</v>
      </c>
      <c r="BE446" s="233">
        <f>IF(N446="základní",J446,0)</f>
        <v>0</v>
      </c>
      <c r="BF446" s="233">
        <f>IF(N446="snížená",J446,0)</f>
        <v>0</v>
      </c>
      <c r="BG446" s="233">
        <f>IF(N446="zákl. přenesená",J446,0)</f>
        <v>0</v>
      </c>
      <c r="BH446" s="233">
        <f>IF(N446="sníž. přenesená",J446,0)</f>
        <v>0</v>
      </c>
      <c r="BI446" s="233">
        <f>IF(N446="nulová",J446,0)</f>
        <v>0</v>
      </c>
      <c r="BJ446" s="18" t="s">
        <v>82</v>
      </c>
      <c r="BK446" s="233">
        <f>ROUND(I446*H446,2)</f>
        <v>0</v>
      </c>
      <c r="BL446" s="18" t="s">
        <v>3830</v>
      </c>
      <c r="BM446" s="232" t="s">
        <v>4213</v>
      </c>
    </row>
    <row r="447" s="2" customFormat="1">
      <c r="A447" s="39"/>
      <c r="B447" s="40"/>
      <c r="C447" s="41"/>
      <c r="D447" s="234" t="s">
        <v>169</v>
      </c>
      <c r="E447" s="41"/>
      <c r="F447" s="235" t="s">
        <v>4212</v>
      </c>
      <c r="G447" s="41"/>
      <c r="H447" s="41"/>
      <c r="I447" s="236"/>
      <c r="J447" s="41"/>
      <c r="K447" s="41"/>
      <c r="L447" s="45"/>
      <c r="M447" s="237"/>
      <c r="N447" s="238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169</v>
      </c>
      <c r="AU447" s="18" t="s">
        <v>82</v>
      </c>
    </row>
    <row r="448" s="2" customFormat="1" ht="16.5" customHeight="1">
      <c r="A448" s="39"/>
      <c r="B448" s="40"/>
      <c r="C448" s="220" t="s">
        <v>1243</v>
      </c>
      <c r="D448" s="220" t="s">
        <v>163</v>
      </c>
      <c r="E448" s="221" t="s">
        <v>4214</v>
      </c>
      <c r="F448" s="222" t="s">
        <v>4215</v>
      </c>
      <c r="G448" s="223" t="s">
        <v>2861</v>
      </c>
      <c r="H448" s="224">
        <v>12</v>
      </c>
      <c r="I448" s="225"/>
      <c r="J448" s="226">
        <f>ROUND(I448*H448,2)</f>
        <v>0</v>
      </c>
      <c r="K448" s="227"/>
      <c r="L448" s="45"/>
      <c r="M448" s="228" t="s">
        <v>1</v>
      </c>
      <c r="N448" s="229" t="s">
        <v>39</v>
      </c>
      <c r="O448" s="92"/>
      <c r="P448" s="230">
        <f>O448*H448</f>
        <v>0</v>
      </c>
      <c r="Q448" s="230">
        <v>0</v>
      </c>
      <c r="R448" s="230">
        <f>Q448*H448</f>
        <v>0</v>
      </c>
      <c r="S448" s="230">
        <v>0</v>
      </c>
      <c r="T448" s="231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32" t="s">
        <v>3830</v>
      </c>
      <c r="AT448" s="232" t="s">
        <v>163</v>
      </c>
      <c r="AU448" s="232" t="s">
        <v>82</v>
      </c>
      <c r="AY448" s="18" t="s">
        <v>161</v>
      </c>
      <c r="BE448" s="233">
        <f>IF(N448="základní",J448,0)</f>
        <v>0</v>
      </c>
      <c r="BF448" s="233">
        <f>IF(N448="snížená",J448,0)</f>
        <v>0</v>
      </c>
      <c r="BG448" s="233">
        <f>IF(N448="zákl. přenesená",J448,0)</f>
        <v>0</v>
      </c>
      <c r="BH448" s="233">
        <f>IF(N448="sníž. přenesená",J448,0)</f>
        <v>0</v>
      </c>
      <c r="BI448" s="233">
        <f>IF(N448="nulová",J448,0)</f>
        <v>0</v>
      </c>
      <c r="BJ448" s="18" t="s">
        <v>82</v>
      </c>
      <c r="BK448" s="233">
        <f>ROUND(I448*H448,2)</f>
        <v>0</v>
      </c>
      <c r="BL448" s="18" t="s">
        <v>3830</v>
      </c>
      <c r="BM448" s="232" t="s">
        <v>4216</v>
      </c>
    </row>
    <row r="449" s="2" customFormat="1">
      <c r="A449" s="39"/>
      <c r="B449" s="40"/>
      <c r="C449" s="41"/>
      <c r="D449" s="234" t="s">
        <v>169</v>
      </c>
      <c r="E449" s="41"/>
      <c r="F449" s="235" t="s">
        <v>4215</v>
      </c>
      <c r="G449" s="41"/>
      <c r="H449" s="41"/>
      <c r="I449" s="236"/>
      <c r="J449" s="41"/>
      <c r="K449" s="41"/>
      <c r="L449" s="45"/>
      <c r="M449" s="237"/>
      <c r="N449" s="238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169</v>
      </c>
      <c r="AU449" s="18" t="s">
        <v>82</v>
      </c>
    </row>
    <row r="450" s="2" customFormat="1" ht="16.5" customHeight="1">
      <c r="A450" s="39"/>
      <c r="B450" s="40"/>
      <c r="C450" s="220" t="s">
        <v>1248</v>
      </c>
      <c r="D450" s="220" t="s">
        <v>163</v>
      </c>
      <c r="E450" s="221" t="s">
        <v>4217</v>
      </c>
      <c r="F450" s="222" t="s">
        <v>4218</v>
      </c>
      <c r="G450" s="223" t="s">
        <v>2861</v>
      </c>
      <c r="H450" s="224">
        <v>1</v>
      </c>
      <c r="I450" s="225"/>
      <c r="J450" s="226">
        <f>ROUND(I450*H450,2)</f>
        <v>0</v>
      </c>
      <c r="K450" s="227"/>
      <c r="L450" s="45"/>
      <c r="M450" s="228" t="s">
        <v>1</v>
      </c>
      <c r="N450" s="229" t="s">
        <v>39</v>
      </c>
      <c r="O450" s="92"/>
      <c r="P450" s="230">
        <f>O450*H450</f>
        <v>0</v>
      </c>
      <c r="Q450" s="230">
        <v>0</v>
      </c>
      <c r="R450" s="230">
        <f>Q450*H450</f>
        <v>0</v>
      </c>
      <c r="S450" s="230">
        <v>0</v>
      </c>
      <c r="T450" s="231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32" t="s">
        <v>3830</v>
      </c>
      <c r="AT450" s="232" t="s">
        <v>163</v>
      </c>
      <c r="AU450" s="232" t="s">
        <v>82</v>
      </c>
      <c r="AY450" s="18" t="s">
        <v>161</v>
      </c>
      <c r="BE450" s="233">
        <f>IF(N450="základní",J450,0)</f>
        <v>0</v>
      </c>
      <c r="BF450" s="233">
        <f>IF(N450="snížená",J450,0)</f>
        <v>0</v>
      </c>
      <c r="BG450" s="233">
        <f>IF(N450="zákl. přenesená",J450,0)</f>
        <v>0</v>
      </c>
      <c r="BH450" s="233">
        <f>IF(N450="sníž. přenesená",J450,0)</f>
        <v>0</v>
      </c>
      <c r="BI450" s="233">
        <f>IF(N450="nulová",J450,0)</f>
        <v>0</v>
      </c>
      <c r="BJ450" s="18" t="s">
        <v>82</v>
      </c>
      <c r="BK450" s="233">
        <f>ROUND(I450*H450,2)</f>
        <v>0</v>
      </c>
      <c r="BL450" s="18" t="s">
        <v>3830</v>
      </c>
      <c r="BM450" s="232" t="s">
        <v>4219</v>
      </c>
    </row>
    <row r="451" s="2" customFormat="1">
      <c r="A451" s="39"/>
      <c r="B451" s="40"/>
      <c r="C451" s="41"/>
      <c r="D451" s="234" t="s">
        <v>169</v>
      </c>
      <c r="E451" s="41"/>
      <c r="F451" s="235" t="s">
        <v>4218</v>
      </c>
      <c r="G451" s="41"/>
      <c r="H451" s="41"/>
      <c r="I451" s="236"/>
      <c r="J451" s="41"/>
      <c r="K451" s="41"/>
      <c r="L451" s="45"/>
      <c r="M451" s="237"/>
      <c r="N451" s="238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169</v>
      </c>
      <c r="AU451" s="18" t="s">
        <v>82</v>
      </c>
    </row>
    <row r="452" s="2" customFormat="1" ht="21.75" customHeight="1">
      <c r="A452" s="39"/>
      <c r="B452" s="40"/>
      <c r="C452" s="220" t="s">
        <v>1257</v>
      </c>
      <c r="D452" s="220" t="s">
        <v>163</v>
      </c>
      <c r="E452" s="221" t="s">
        <v>4220</v>
      </c>
      <c r="F452" s="222" t="s">
        <v>4221</v>
      </c>
      <c r="G452" s="223" t="s">
        <v>2861</v>
      </c>
      <c r="H452" s="224">
        <v>2</v>
      </c>
      <c r="I452" s="225"/>
      <c r="J452" s="226">
        <f>ROUND(I452*H452,2)</f>
        <v>0</v>
      </c>
      <c r="K452" s="227"/>
      <c r="L452" s="45"/>
      <c r="M452" s="228" t="s">
        <v>1</v>
      </c>
      <c r="N452" s="229" t="s">
        <v>39</v>
      </c>
      <c r="O452" s="92"/>
      <c r="P452" s="230">
        <f>O452*H452</f>
        <v>0</v>
      </c>
      <c r="Q452" s="230">
        <v>0</v>
      </c>
      <c r="R452" s="230">
        <f>Q452*H452</f>
        <v>0</v>
      </c>
      <c r="S452" s="230">
        <v>0</v>
      </c>
      <c r="T452" s="231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32" t="s">
        <v>3830</v>
      </c>
      <c r="AT452" s="232" t="s">
        <v>163</v>
      </c>
      <c r="AU452" s="232" t="s">
        <v>82</v>
      </c>
      <c r="AY452" s="18" t="s">
        <v>161</v>
      </c>
      <c r="BE452" s="233">
        <f>IF(N452="základní",J452,0)</f>
        <v>0</v>
      </c>
      <c r="BF452" s="233">
        <f>IF(N452="snížená",J452,0)</f>
        <v>0</v>
      </c>
      <c r="BG452" s="233">
        <f>IF(N452="zákl. přenesená",J452,0)</f>
        <v>0</v>
      </c>
      <c r="BH452" s="233">
        <f>IF(N452="sníž. přenesená",J452,0)</f>
        <v>0</v>
      </c>
      <c r="BI452" s="233">
        <f>IF(N452="nulová",J452,0)</f>
        <v>0</v>
      </c>
      <c r="BJ452" s="18" t="s">
        <v>82</v>
      </c>
      <c r="BK452" s="233">
        <f>ROUND(I452*H452,2)</f>
        <v>0</v>
      </c>
      <c r="BL452" s="18" t="s">
        <v>3830</v>
      </c>
      <c r="BM452" s="232" t="s">
        <v>4222</v>
      </c>
    </row>
    <row r="453" s="2" customFormat="1">
      <c r="A453" s="39"/>
      <c r="B453" s="40"/>
      <c r="C453" s="41"/>
      <c r="D453" s="234" t="s">
        <v>169</v>
      </c>
      <c r="E453" s="41"/>
      <c r="F453" s="235" t="s">
        <v>4221</v>
      </c>
      <c r="G453" s="41"/>
      <c r="H453" s="41"/>
      <c r="I453" s="236"/>
      <c r="J453" s="41"/>
      <c r="K453" s="41"/>
      <c r="L453" s="45"/>
      <c r="M453" s="237"/>
      <c r="N453" s="238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169</v>
      </c>
      <c r="AU453" s="18" t="s">
        <v>82</v>
      </c>
    </row>
    <row r="454" s="2" customFormat="1" ht="16.5" customHeight="1">
      <c r="A454" s="39"/>
      <c r="B454" s="40"/>
      <c r="C454" s="220" t="s">
        <v>1262</v>
      </c>
      <c r="D454" s="220" t="s">
        <v>163</v>
      </c>
      <c r="E454" s="221" t="s">
        <v>4223</v>
      </c>
      <c r="F454" s="222" t="s">
        <v>4224</v>
      </c>
      <c r="G454" s="223" t="s">
        <v>2861</v>
      </c>
      <c r="H454" s="224">
        <v>23</v>
      </c>
      <c r="I454" s="225"/>
      <c r="J454" s="226">
        <f>ROUND(I454*H454,2)</f>
        <v>0</v>
      </c>
      <c r="K454" s="227"/>
      <c r="L454" s="45"/>
      <c r="M454" s="228" t="s">
        <v>1</v>
      </c>
      <c r="N454" s="229" t="s">
        <v>39</v>
      </c>
      <c r="O454" s="92"/>
      <c r="P454" s="230">
        <f>O454*H454</f>
        <v>0</v>
      </c>
      <c r="Q454" s="230">
        <v>0</v>
      </c>
      <c r="R454" s="230">
        <f>Q454*H454</f>
        <v>0</v>
      </c>
      <c r="S454" s="230">
        <v>0</v>
      </c>
      <c r="T454" s="231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32" t="s">
        <v>3830</v>
      </c>
      <c r="AT454" s="232" t="s">
        <v>163</v>
      </c>
      <c r="AU454" s="232" t="s">
        <v>82</v>
      </c>
      <c r="AY454" s="18" t="s">
        <v>161</v>
      </c>
      <c r="BE454" s="233">
        <f>IF(N454="základní",J454,0)</f>
        <v>0</v>
      </c>
      <c r="BF454" s="233">
        <f>IF(N454="snížená",J454,0)</f>
        <v>0</v>
      </c>
      <c r="BG454" s="233">
        <f>IF(N454="zákl. přenesená",J454,0)</f>
        <v>0</v>
      </c>
      <c r="BH454" s="233">
        <f>IF(N454="sníž. přenesená",J454,0)</f>
        <v>0</v>
      </c>
      <c r="BI454" s="233">
        <f>IF(N454="nulová",J454,0)</f>
        <v>0</v>
      </c>
      <c r="BJ454" s="18" t="s">
        <v>82</v>
      </c>
      <c r="BK454" s="233">
        <f>ROUND(I454*H454,2)</f>
        <v>0</v>
      </c>
      <c r="BL454" s="18" t="s">
        <v>3830</v>
      </c>
      <c r="BM454" s="232" t="s">
        <v>4225</v>
      </c>
    </row>
    <row r="455" s="2" customFormat="1">
      <c r="A455" s="39"/>
      <c r="B455" s="40"/>
      <c r="C455" s="41"/>
      <c r="D455" s="234" t="s">
        <v>169</v>
      </c>
      <c r="E455" s="41"/>
      <c r="F455" s="235" t="s">
        <v>4224</v>
      </c>
      <c r="G455" s="41"/>
      <c r="H455" s="41"/>
      <c r="I455" s="236"/>
      <c r="J455" s="41"/>
      <c r="K455" s="41"/>
      <c r="L455" s="45"/>
      <c r="M455" s="237"/>
      <c r="N455" s="238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169</v>
      </c>
      <c r="AU455" s="18" t="s">
        <v>82</v>
      </c>
    </row>
    <row r="456" s="2" customFormat="1" ht="24.15" customHeight="1">
      <c r="A456" s="39"/>
      <c r="B456" s="40"/>
      <c r="C456" s="220" t="s">
        <v>1266</v>
      </c>
      <c r="D456" s="220" t="s">
        <v>163</v>
      </c>
      <c r="E456" s="221" t="s">
        <v>4226</v>
      </c>
      <c r="F456" s="222" t="s">
        <v>4227</v>
      </c>
      <c r="G456" s="223" t="s">
        <v>2861</v>
      </c>
      <c r="H456" s="224">
        <v>2</v>
      </c>
      <c r="I456" s="225"/>
      <c r="J456" s="226">
        <f>ROUND(I456*H456,2)</f>
        <v>0</v>
      </c>
      <c r="K456" s="227"/>
      <c r="L456" s="45"/>
      <c r="M456" s="228" t="s">
        <v>1</v>
      </c>
      <c r="N456" s="229" t="s">
        <v>39</v>
      </c>
      <c r="O456" s="92"/>
      <c r="P456" s="230">
        <f>O456*H456</f>
        <v>0</v>
      </c>
      <c r="Q456" s="230">
        <v>0</v>
      </c>
      <c r="R456" s="230">
        <f>Q456*H456</f>
        <v>0</v>
      </c>
      <c r="S456" s="230">
        <v>0</v>
      </c>
      <c r="T456" s="231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32" t="s">
        <v>3830</v>
      </c>
      <c r="AT456" s="232" t="s">
        <v>163</v>
      </c>
      <c r="AU456" s="232" t="s">
        <v>82</v>
      </c>
      <c r="AY456" s="18" t="s">
        <v>161</v>
      </c>
      <c r="BE456" s="233">
        <f>IF(N456="základní",J456,0)</f>
        <v>0</v>
      </c>
      <c r="BF456" s="233">
        <f>IF(N456="snížená",J456,0)</f>
        <v>0</v>
      </c>
      <c r="BG456" s="233">
        <f>IF(N456="zákl. přenesená",J456,0)</f>
        <v>0</v>
      </c>
      <c r="BH456" s="233">
        <f>IF(N456="sníž. přenesená",J456,0)</f>
        <v>0</v>
      </c>
      <c r="BI456" s="233">
        <f>IF(N456="nulová",J456,0)</f>
        <v>0</v>
      </c>
      <c r="BJ456" s="18" t="s">
        <v>82</v>
      </c>
      <c r="BK456" s="233">
        <f>ROUND(I456*H456,2)</f>
        <v>0</v>
      </c>
      <c r="BL456" s="18" t="s">
        <v>3830</v>
      </c>
      <c r="BM456" s="232" t="s">
        <v>4228</v>
      </c>
    </row>
    <row r="457" s="2" customFormat="1">
      <c r="A457" s="39"/>
      <c r="B457" s="40"/>
      <c r="C457" s="41"/>
      <c r="D457" s="234" t="s">
        <v>169</v>
      </c>
      <c r="E457" s="41"/>
      <c r="F457" s="235" t="s">
        <v>4227</v>
      </c>
      <c r="G457" s="41"/>
      <c r="H457" s="41"/>
      <c r="I457" s="236"/>
      <c r="J457" s="41"/>
      <c r="K457" s="41"/>
      <c r="L457" s="45"/>
      <c r="M457" s="237"/>
      <c r="N457" s="238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169</v>
      </c>
      <c r="AU457" s="18" t="s">
        <v>82</v>
      </c>
    </row>
    <row r="458" s="2" customFormat="1" ht="16.5" customHeight="1">
      <c r="A458" s="39"/>
      <c r="B458" s="40"/>
      <c r="C458" s="220" t="s">
        <v>1271</v>
      </c>
      <c r="D458" s="220" t="s">
        <v>163</v>
      </c>
      <c r="E458" s="221" t="s">
        <v>4229</v>
      </c>
      <c r="F458" s="222" t="s">
        <v>4230</v>
      </c>
      <c r="G458" s="223" t="s">
        <v>2861</v>
      </c>
      <c r="H458" s="224">
        <v>184</v>
      </c>
      <c r="I458" s="225"/>
      <c r="J458" s="226">
        <f>ROUND(I458*H458,2)</f>
        <v>0</v>
      </c>
      <c r="K458" s="227"/>
      <c r="L458" s="45"/>
      <c r="M458" s="228" t="s">
        <v>1</v>
      </c>
      <c r="N458" s="229" t="s">
        <v>39</v>
      </c>
      <c r="O458" s="92"/>
      <c r="P458" s="230">
        <f>O458*H458</f>
        <v>0</v>
      </c>
      <c r="Q458" s="230">
        <v>0</v>
      </c>
      <c r="R458" s="230">
        <f>Q458*H458</f>
        <v>0</v>
      </c>
      <c r="S458" s="230">
        <v>0</v>
      </c>
      <c r="T458" s="231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32" t="s">
        <v>167</v>
      </c>
      <c r="AT458" s="232" t="s">
        <v>163</v>
      </c>
      <c r="AU458" s="232" t="s">
        <v>82</v>
      </c>
      <c r="AY458" s="18" t="s">
        <v>161</v>
      </c>
      <c r="BE458" s="233">
        <f>IF(N458="základní",J458,0)</f>
        <v>0</v>
      </c>
      <c r="BF458" s="233">
        <f>IF(N458="snížená",J458,0)</f>
        <v>0</v>
      </c>
      <c r="BG458" s="233">
        <f>IF(N458="zákl. přenesená",J458,0)</f>
        <v>0</v>
      </c>
      <c r="BH458" s="233">
        <f>IF(N458="sníž. přenesená",J458,0)</f>
        <v>0</v>
      </c>
      <c r="BI458" s="233">
        <f>IF(N458="nulová",J458,0)</f>
        <v>0</v>
      </c>
      <c r="BJ458" s="18" t="s">
        <v>82</v>
      </c>
      <c r="BK458" s="233">
        <f>ROUND(I458*H458,2)</f>
        <v>0</v>
      </c>
      <c r="BL458" s="18" t="s">
        <v>167</v>
      </c>
      <c r="BM458" s="232" t="s">
        <v>4231</v>
      </c>
    </row>
    <row r="459" s="2" customFormat="1">
      <c r="A459" s="39"/>
      <c r="B459" s="40"/>
      <c r="C459" s="41"/>
      <c r="D459" s="234" t="s">
        <v>169</v>
      </c>
      <c r="E459" s="41"/>
      <c r="F459" s="235" t="s">
        <v>4230</v>
      </c>
      <c r="G459" s="41"/>
      <c r="H459" s="41"/>
      <c r="I459" s="236"/>
      <c r="J459" s="41"/>
      <c r="K459" s="41"/>
      <c r="L459" s="45"/>
      <c r="M459" s="237"/>
      <c r="N459" s="238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169</v>
      </c>
      <c r="AU459" s="18" t="s">
        <v>82</v>
      </c>
    </row>
    <row r="460" s="12" customFormat="1" ht="25.92" customHeight="1">
      <c r="A460" s="12"/>
      <c r="B460" s="204"/>
      <c r="C460" s="205"/>
      <c r="D460" s="206" t="s">
        <v>73</v>
      </c>
      <c r="E460" s="207" t="s">
        <v>3082</v>
      </c>
      <c r="F460" s="207" t="s">
        <v>3279</v>
      </c>
      <c r="G460" s="205"/>
      <c r="H460" s="205"/>
      <c r="I460" s="208"/>
      <c r="J460" s="209">
        <f>BK460</f>
        <v>0</v>
      </c>
      <c r="K460" s="205"/>
      <c r="L460" s="210"/>
      <c r="M460" s="211"/>
      <c r="N460" s="212"/>
      <c r="O460" s="212"/>
      <c r="P460" s="213">
        <f>SUM(P461:P464)</f>
        <v>0</v>
      </c>
      <c r="Q460" s="212"/>
      <c r="R460" s="213">
        <f>SUM(R461:R464)</f>
        <v>0</v>
      </c>
      <c r="S460" s="212"/>
      <c r="T460" s="214">
        <f>SUM(T461:T464)</f>
        <v>0</v>
      </c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R460" s="215" t="s">
        <v>167</v>
      </c>
      <c r="AT460" s="216" t="s">
        <v>73</v>
      </c>
      <c r="AU460" s="216" t="s">
        <v>74</v>
      </c>
      <c r="AY460" s="215" t="s">
        <v>161</v>
      </c>
      <c r="BK460" s="217">
        <f>SUM(BK461:BK464)</f>
        <v>0</v>
      </c>
    </row>
    <row r="461" s="2" customFormat="1" ht="21.75" customHeight="1">
      <c r="A461" s="39"/>
      <c r="B461" s="40"/>
      <c r="C461" s="220" t="s">
        <v>1276</v>
      </c>
      <c r="D461" s="220" t="s">
        <v>163</v>
      </c>
      <c r="E461" s="221" t="s">
        <v>4232</v>
      </c>
      <c r="F461" s="222" t="s">
        <v>4233</v>
      </c>
      <c r="G461" s="223" t="s">
        <v>793</v>
      </c>
      <c r="H461" s="224">
        <v>1</v>
      </c>
      <c r="I461" s="225"/>
      <c r="J461" s="226">
        <f>ROUND(I461*H461,2)</f>
        <v>0</v>
      </c>
      <c r="K461" s="227"/>
      <c r="L461" s="45"/>
      <c r="M461" s="228" t="s">
        <v>1</v>
      </c>
      <c r="N461" s="229" t="s">
        <v>39</v>
      </c>
      <c r="O461" s="92"/>
      <c r="P461" s="230">
        <f>O461*H461</f>
        <v>0</v>
      </c>
      <c r="Q461" s="230">
        <v>0</v>
      </c>
      <c r="R461" s="230">
        <f>Q461*H461</f>
        <v>0</v>
      </c>
      <c r="S461" s="230">
        <v>0</v>
      </c>
      <c r="T461" s="231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32" t="s">
        <v>167</v>
      </c>
      <c r="AT461" s="232" t="s">
        <v>163</v>
      </c>
      <c r="AU461" s="232" t="s">
        <v>82</v>
      </c>
      <c r="AY461" s="18" t="s">
        <v>161</v>
      </c>
      <c r="BE461" s="233">
        <f>IF(N461="základní",J461,0)</f>
        <v>0</v>
      </c>
      <c r="BF461" s="233">
        <f>IF(N461="snížená",J461,0)</f>
        <v>0</v>
      </c>
      <c r="BG461" s="233">
        <f>IF(N461="zákl. přenesená",J461,0)</f>
        <v>0</v>
      </c>
      <c r="BH461" s="233">
        <f>IF(N461="sníž. přenesená",J461,0)</f>
        <v>0</v>
      </c>
      <c r="BI461" s="233">
        <f>IF(N461="nulová",J461,0)</f>
        <v>0</v>
      </c>
      <c r="BJ461" s="18" t="s">
        <v>82</v>
      </c>
      <c r="BK461" s="233">
        <f>ROUND(I461*H461,2)</f>
        <v>0</v>
      </c>
      <c r="BL461" s="18" t="s">
        <v>167</v>
      </c>
      <c r="BM461" s="232" t="s">
        <v>4234</v>
      </c>
    </row>
    <row r="462" s="2" customFormat="1">
      <c r="A462" s="39"/>
      <c r="B462" s="40"/>
      <c r="C462" s="41"/>
      <c r="D462" s="234" t="s">
        <v>169</v>
      </c>
      <c r="E462" s="41"/>
      <c r="F462" s="235" t="s">
        <v>4235</v>
      </c>
      <c r="G462" s="41"/>
      <c r="H462" s="41"/>
      <c r="I462" s="236"/>
      <c r="J462" s="41"/>
      <c r="K462" s="41"/>
      <c r="L462" s="45"/>
      <c r="M462" s="237"/>
      <c r="N462" s="238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169</v>
      </c>
      <c r="AU462" s="18" t="s">
        <v>82</v>
      </c>
    </row>
    <row r="463" s="2" customFormat="1" ht="16.5" customHeight="1">
      <c r="A463" s="39"/>
      <c r="B463" s="40"/>
      <c r="C463" s="220" t="s">
        <v>1283</v>
      </c>
      <c r="D463" s="220" t="s">
        <v>163</v>
      </c>
      <c r="E463" s="221" t="s">
        <v>4236</v>
      </c>
      <c r="F463" s="222" t="s">
        <v>4237</v>
      </c>
      <c r="G463" s="223" t="s">
        <v>793</v>
      </c>
      <c r="H463" s="224">
        <v>1</v>
      </c>
      <c r="I463" s="225"/>
      <c r="J463" s="226">
        <f>ROUND(I463*H463,2)</f>
        <v>0</v>
      </c>
      <c r="K463" s="227"/>
      <c r="L463" s="45"/>
      <c r="M463" s="228" t="s">
        <v>1</v>
      </c>
      <c r="N463" s="229" t="s">
        <v>39</v>
      </c>
      <c r="O463" s="92"/>
      <c r="P463" s="230">
        <f>O463*H463</f>
        <v>0</v>
      </c>
      <c r="Q463" s="230">
        <v>0</v>
      </c>
      <c r="R463" s="230">
        <f>Q463*H463</f>
        <v>0</v>
      </c>
      <c r="S463" s="230">
        <v>0</v>
      </c>
      <c r="T463" s="231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32" t="s">
        <v>167</v>
      </c>
      <c r="AT463" s="232" t="s">
        <v>163</v>
      </c>
      <c r="AU463" s="232" t="s">
        <v>82</v>
      </c>
      <c r="AY463" s="18" t="s">
        <v>161</v>
      </c>
      <c r="BE463" s="233">
        <f>IF(N463="základní",J463,0)</f>
        <v>0</v>
      </c>
      <c r="BF463" s="233">
        <f>IF(N463="snížená",J463,0)</f>
        <v>0</v>
      </c>
      <c r="BG463" s="233">
        <f>IF(N463="zákl. přenesená",J463,0)</f>
        <v>0</v>
      </c>
      <c r="BH463" s="233">
        <f>IF(N463="sníž. přenesená",J463,0)</f>
        <v>0</v>
      </c>
      <c r="BI463" s="233">
        <f>IF(N463="nulová",J463,0)</f>
        <v>0</v>
      </c>
      <c r="BJ463" s="18" t="s">
        <v>82</v>
      </c>
      <c r="BK463" s="233">
        <f>ROUND(I463*H463,2)</f>
        <v>0</v>
      </c>
      <c r="BL463" s="18" t="s">
        <v>167</v>
      </c>
      <c r="BM463" s="232" t="s">
        <v>4238</v>
      </c>
    </row>
    <row r="464" s="2" customFormat="1">
      <c r="A464" s="39"/>
      <c r="B464" s="40"/>
      <c r="C464" s="41"/>
      <c r="D464" s="234" t="s">
        <v>169</v>
      </c>
      <c r="E464" s="41"/>
      <c r="F464" s="235" t="s">
        <v>4237</v>
      </c>
      <c r="G464" s="41"/>
      <c r="H464" s="41"/>
      <c r="I464" s="236"/>
      <c r="J464" s="41"/>
      <c r="K464" s="41"/>
      <c r="L464" s="45"/>
      <c r="M464" s="297"/>
      <c r="N464" s="298"/>
      <c r="O464" s="299"/>
      <c r="P464" s="299"/>
      <c r="Q464" s="299"/>
      <c r="R464" s="299"/>
      <c r="S464" s="299"/>
      <c r="T464" s="300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169</v>
      </c>
      <c r="AU464" s="18" t="s">
        <v>82</v>
      </c>
    </row>
    <row r="465" s="2" customFormat="1" ht="6.96" customHeight="1">
      <c r="A465" s="39"/>
      <c r="B465" s="67"/>
      <c r="C465" s="68"/>
      <c r="D465" s="68"/>
      <c r="E465" s="68"/>
      <c r="F465" s="68"/>
      <c r="G465" s="68"/>
      <c r="H465" s="68"/>
      <c r="I465" s="68"/>
      <c r="J465" s="68"/>
      <c r="K465" s="68"/>
      <c r="L465" s="45"/>
      <c r="M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</row>
  </sheetData>
  <sheetProtection sheet="1" autoFilter="0" formatColumns="0" formatRows="0" objects="1" scenarios="1" spinCount="100000" saltValue="Cz2IbjigxN+gU3nLpr8U3V8E/c/NvjIxdW0uauhf6jfUM2CUAk6+K3tjvrXB+N7o1jYzHW0mZntuEuK+7JzhVQ==" hashValue="J7+KvSFq6czejLI85169/lUwg3aIXQoamvw6C3EsZTrgZedjooMb1tcNoNXCHHThfV6Wmr1biB1sdFLA6faTbg==" algorithmName="SHA-512" password="CC35"/>
  <autoFilter ref="C126:K464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103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Stavební úpravy a nástavba v objektu č.p. 93, Náměstí 93, Rožďalovice - II. etapa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4239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26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26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34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36</v>
      </c>
      <c r="G32" s="39"/>
      <c r="H32" s="39"/>
      <c r="I32" s="153" t="s">
        <v>35</v>
      </c>
      <c r="J32" s="15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38</v>
      </c>
      <c r="E33" s="141" t="s">
        <v>39</v>
      </c>
      <c r="F33" s="155">
        <f>ROUND((SUM(BE123:BE320)),  2)</f>
        <v>0</v>
      </c>
      <c r="G33" s="39"/>
      <c r="H33" s="39"/>
      <c r="I33" s="156">
        <v>0.20999999999999999</v>
      </c>
      <c r="J33" s="155">
        <f>ROUND(((SUM(BE123:BE320))*I33),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40</v>
      </c>
      <c r="F34" s="155">
        <f>ROUND((SUM(BF123:BF320)),  2)</f>
        <v>0</v>
      </c>
      <c r="G34" s="39"/>
      <c r="H34" s="39"/>
      <c r="I34" s="156">
        <v>0.12</v>
      </c>
      <c r="J34" s="155">
        <f>ROUND(((SUM(BF123:BF320))*I34),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41</v>
      </c>
      <c r="F35" s="155">
        <f>ROUND((SUM(BG123:BG320)),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42</v>
      </c>
      <c r="F36" s="155">
        <f>ROUND((SUM(BH123:BH320)),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43</v>
      </c>
      <c r="F37" s="155">
        <f>ROUND((SUM(BI123:BI320)),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44</v>
      </c>
      <c r="E39" s="159"/>
      <c r="F39" s="159"/>
      <c r="G39" s="160" t="s">
        <v>45</v>
      </c>
      <c r="H39" s="161" t="s">
        <v>46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47</v>
      </c>
      <c r="E50" s="165"/>
      <c r="F50" s="165"/>
      <c r="G50" s="164" t="s">
        <v>48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49</v>
      </c>
      <c r="E61" s="167"/>
      <c r="F61" s="168" t="s">
        <v>50</v>
      </c>
      <c r="G61" s="166" t="s">
        <v>49</v>
      </c>
      <c r="H61" s="167"/>
      <c r="I61" s="167"/>
      <c r="J61" s="169" t="s">
        <v>50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51</v>
      </c>
      <c r="E65" s="170"/>
      <c r="F65" s="170"/>
      <c r="G65" s="164" t="s">
        <v>52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49</v>
      </c>
      <c r="E76" s="167"/>
      <c r="F76" s="168" t="s">
        <v>50</v>
      </c>
      <c r="G76" s="166" t="s">
        <v>49</v>
      </c>
      <c r="H76" s="167"/>
      <c r="I76" s="167"/>
      <c r="J76" s="169" t="s">
        <v>50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Stavební úpravy a nástavba v objektu č.p. 93, Náměstí 93, Rožďalovice - II. etapa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06 - Gastro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Rožďalovice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107</v>
      </c>
      <c r="D94" s="177"/>
      <c r="E94" s="177"/>
      <c r="F94" s="177"/>
      <c r="G94" s="177"/>
      <c r="H94" s="177"/>
      <c r="I94" s="177"/>
      <c r="J94" s="178" t="s">
        <v>108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109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110</v>
      </c>
    </row>
    <row r="97" s="9" customFormat="1" ht="24.96" customHeight="1">
      <c r="A97" s="9"/>
      <c r="B97" s="180"/>
      <c r="C97" s="181"/>
      <c r="D97" s="182" t="s">
        <v>4240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4241</v>
      </c>
      <c r="E98" s="183"/>
      <c r="F98" s="183"/>
      <c r="G98" s="183"/>
      <c r="H98" s="183"/>
      <c r="I98" s="183"/>
      <c r="J98" s="184">
        <f>J135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4242</v>
      </c>
      <c r="E99" s="183"/>
      <c r="F99" s="183"/>
      <c r="G99" s="183"/>
      <c r="H99" s="183"/>
      <c r="I99" s="183"/>
      <c r="J99" s="184">
        <f>J152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4243</v>
      </c>
      <c r="E100" s="183"/>
      <c r="F100" s="183"/>
      <c r="G100" s="183"/>
      <c r="H100" s="183"/>
      <c r="I100" s="183"/>
      <c r="J100" s="184">
        <f>J243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0"/>
      <c r="C101" s="181"/>
      <c r="D101" s="182" t="s">
        <v>4244</v>
      </c>
      <c r="E101" s="183"/>
      <c r="F101" s="183"/>
      <c r="G101" s="183"/>
      <c r="H101" s="183"/>
      <c r="I101" s="183"/>
      <c r="J101" s="184">
        <f>J284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0"/>
      <c r="C102" s="181"/>
      <c r="D102" s="182" t="s">
        <v>4245</v>
      </c>
      <c r="E102" s="183"/>
      <c r="F102" s="183"/>
      <c r="G102" s="183"/>
      <c r="H102" s="183"/>
      <c r="I102" s="183"/>
      <c r="J102" s="184">
        <f>J287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0"/>
      <c r="C103" s="181"/>
      <c r="D103" s="182" t="s">
        <v>4246</v>
      </c>
      <c r="E103" s="183"/>
      <c r="F103" s="183"/>
      <c r="G103" s="183"/>
      <c r="H103" s="183"/>
      <c r="I103" s="183"/>
      <c r="J103" s="184">
        <f>J290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146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75" t="str">
        <f>E7</f>
        <v>Stavební úpravy a nástavba v objektu č.p. 93, Náměstí 93, Rožďalovice - II. etapa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104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06 - Gastro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Rožďalovice</v>
      </c>
      <c r="G117" s="41"/>
      <c r="H117" s="41"/>
      <c r="I117" s="33" t="s">
        <v>22</v>
      </c>
      <c r="J117" s="80" t="str">
        <f>IF(J12="","",J12)</f>
        <v>14. 3. 2025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 xml:space="preserve"> </v>
      </c>
      <c r="G119" s="41"/>
      <c r="H119" s="41"/>
      <c r="I119" s="33" t="s">
        <v>30</v>
      </c>
      <c r="J119" s="37" t="str">
        <f>E21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32</v>
      </c>
      <c r="J120" s="37" t="str">
        <f>E24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147</v>
      </c>
      <c r="D122" s="195" t="s">
        <v>59</v>
      </c>
      <c r="E122" s="195" t="s">
        <v>55</v>
      </c>
      <c r="F122" s="195" t="s">
        <v>56</v>
      </c>
      <c r="G122" s="195" t="s">
        <v>148</v>
      </c>
      <c r="H122" s="195" t="s">
        <v>149</v>
      </c>
      <c r="I122" s="195" t="s">
        <v>150</v>
      </c>
      <c r="J122" s="196" t="s">
        <v>108</v>
      </c>
      <c r="K122" s="197" t="s">
        <v>151</v>
      </c>
      <c r="L122" s="198"/>
      <c r="M122" s="101" t="s">
        <v>1</v>
      </c>
      <c r="N122" s="102" t="s">
        <v>38</v>
      </c>
      <c r="O122" s="102" t="s">
        <v>152</v>
      </c>
      <c r="P122" s="102" t="s">
        <v>153</v>
      </c>
      <c r="Q122" s="102" t="s">
        <v>154</v>
      </c>
      <c r="R122" s="102" t="s">
        <v>155</v>
      </c>
      <c r="S122" s="102" t="s">
        <v>156</v>
      </c>
      <c r="T122" s="103" t="s">
        <v>157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158</v>
      </c>
      <c r="D123" s="41"/>
      <c r="E123" s="41"/>
      <c r="F123" s="41"/>
      <c r="G123" s="41"/>
      <c r="H123" s="41"/>
      <c r="I123" s="41"/>
      <c r="J123" s="199">
        <f>BK123</f>
        <v>0</v>
      </c>
      <c r="K123" s="41"/>
      <c r="L123" s="45"/>
      <c r="M123" s="104"/>
      <c r="N123" s="200"/>
      <c r="O123" s="105"/>
      <c r="P123" s="201">
        <f>P124+P135+P152+P243+P284+P287+P290</f>
        <v>0</v>
      </c>
      <c r="Q123" s="105"/>
      <c r="R123" s="201">
        <f>R124+R135+R152+R243+R284+R287+R290</f>
        <v>0</v>
      </c>
      <c r="S123" s="105"/>
      <c r="T123" s="202">
        <f>T124+T135+T152+T243+T284+T287+T290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73</v>
      </c>
      <c r="AU123" s="18" t="s">
        <v>110</v>
      </c>
      <c r="BK123" s="203">
        <f>BK124+BK135+BK152+BK243+BK284+BK287+BK290</f>
        <v>0</v>
      </c>
    </row>
    <row r="124" s="12" customFormat="1" ht="25.92" customHeight="1">
      <c r="A124" s="12"/>
      <c r="B124" s="204"/>
      <c r="C124" s="205"/>
      <c r="D124" s="206" t="s">
        <v>73</v>
      </c>
      <c r="E124" s="207" t="s">
        <v>79</v>
      </c>
      <c r="F124" s="207" t="s">
        <v>4247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SUM(P125:P134)</f>
        <v>0</v>
      </c>
      <c r="Q124" s="212"/>
      <c r="R124" s="213">
        <f>SUM(R125:R134)</f>
        <v>0</v>
      </c>
      <c r="S124" s="212"/>
      <c r="T124" s="214">
        <f>SUM(T125:T134)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82</v>
      </c>
      <c r="AT124" s="216" t="s">
        <v>73</v>
      </c>
      <c r="AU124" s="216" t="s">
        <v>74</v>
      </c>
      <c r="AY124" s="215" t="s">
        <v>161</v>
      </c>
      <c r="BK124" s="217">
        <f>SUM(BK125:BK134)</f>
        <v>0</v>
      </c>
    </row>
    <row r="125" s="2" customFormat="1" ht="21.75" customHeight="1">
      <c r="A125" s="39"/>
      <c r="B125" s="40"/>
      <c r="C125" s="220" t="s">
        <v>82</v>
      </c>
      <c r="D125" s="220" t="s">
        <v>163</v>
      </c>
      <c r="E125" s="221" t="s">
        <v>4248</v>
      </c>
      <c r="F125" s="222" t="s">
        <v>4249</v>
      </c>
      <c r="G125" s="223" t="s">
        <v>379</v>
      </c>
      <c r="H125" s="224">
        <v>5</v>
      </c>
      <c r="I125" s="225"/>
      <c r="J125" s="226">
        <f>ROUND(I125*H125,2)</f>
        <v>0</v>
      </c>
      <c r="K125" s="227"/>
      <c r="L125" s="45"/>
      <c r="M125" s="228" t="s">
        <v>1</v>
      </c>
      <c r="N125" s="229" t="s">
        <v>39</v>
      </c>
      <c r="O125" s="92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2" t="s">
        <v>167</v>
      </c>
      <c r="AT125" s="232" t="s">
        <v>163</v>
      </c>
      <c r="AU125" s="232" t="s">
        <v>82</v>
      </c>
      <c r="AY125" s="18" t="s">
        <v>161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8" t="s">
        <v>82</v>
      </c>
      <c r="BK125" s="233">
        <f>ROUND(I125*H125,2)</f>
        <v>0</v>
      </c>
      <c r="BL125" s="18" t="s">
        <v>167</v>
      </c>
      <c r="BM125" s="232" t="s">
        <v>4250</v>
      </c>
    </row>
    <row r="126" s="2" customFormat="1">
      <c r="A126" s="39"/>
      <c r="B126" s="40"/>
      <c r="C126" s="41"/>
      <c r="D126" s="234" t="s">
        <v>169</v>
      </c>
      <c r="E126" s="41"/>
      <c r="F126" s="235" t="s">
        <v>4249</v>
      </c>
      <c r="G126" s="41"/>
      <c r="H126" s="41"/>
      <c r="I126" s="236"/>
      <c r="J126" s="41"/>
      <c r="K126" s="41"/>
      <c r="L126" s="45"/>
      <c r="M126" s="237"/>
      <c r="N126" s="238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169</v>
      </c>
      <c r="AU126" s="18" t="s">
        <v>82</v>
      </c>
    </row>
    <row r="127" s="2" customFormat="1" ht="24.15" customHeight="1">
      <c r="A127" s="39"/>
      <c r="B127" s="40"/>
      <c r="C127" s="220" t="s">
        <v>84</v>
      </c>
      <c r="D127" s="220" t="s">
        <v>163</v>
      </c>
      <c r="E127" s="221" t="s">
        <v>4251</v>
      </c>
      <c r="F127" s="222" t="s">
        <v>4252</v>
      </c>
      <c r="G127" s="223" t="s">
        <v>379</v>
      </c>
      <c r="H127" s="224">
        <v>1</v>
      </c>
      <c r="I127" s="225"/>
      <c r="J127" s="226">
        <f>ROUND(I127*H127,2)</f>
        <v>0</v>
      </c>
      <c r="K127" s="227"/>
      <c r="L127" s="45"/>
      <c r="M127" s="228" t="s">
        <v>1</v>
      </c>
      <c r="N127" s="229" t="s">
        <v>39</v>
      </c>
      <c r="O127" s="92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2" t="s">
        <v>167</v>
      </c>
      <c r="AT127" s="232" t="s">
        <v>163</v>
      </c>
      <c r="AU127" s="232" t="s">
        <v>82</v>
      </c>
      <c r="AY127" s="18" t="s">
        <v>161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8" t="s">
        <v>82</v>
      </c>
      <c r="BK127" s="233">
        <f>ROUND(I127*H127,2)</f>
        <v>0</v>
      </c>
      <c r="BL127" s="18" t="s">
        <v>167</v>
      </c>
      <c r="BM127" s="232" t="s">
        <v>4253</v>
      </c>
    </row>
    <row r="128" s="2" customFormat="1">
      <c r="A128" s="39"/>
      <c r="B128" s="40"/>
      <c r="C128" s="41"/>
      <c r="D128" s="234" t="s">
        <v>169</v>
      </c>
      <c r="E128" s="41"/>
      <c r="F128" s="235" t="s">
        <v>4252</v>
      </c>
      <c r="G128" s="41"/>
      <c r="H128" s="41"/>
      <c r="I128" s="236"/>
      <c r="J128" s="41"/>
      <c r="K128" s="41"/>
      <c r="L128" s="45"/>
      <c r="M128" s="237"/>
      <c r="N128" s="238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169</v>
      </c>
      <c r="AU128" s="18" t="s">
        <v>82</v>
      </c>
    </row>
    <row r="129" s="2" customFormat="1" ht="16.5" customHeight="1">
      <c r="A129" s="39"/>
      <c r="B129" s="40"/>
      <c r="C129" s="220" t="s">
        <v>180</v>
      </c>
      <c r="D129" s="220" t="s">
        <v>163</v>
      </c>
      <c r="E129" s="221" t="s">
        <v>4254</v>
      </c>
      <c r="F129" s="222" t="s">
        <v>4255</v>
      </c>
      <c r="G129" s="223" t="s">
        <v>379</v>
      </c>
      <c r="H129" s="224">
        <v>4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39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167</v>
      </c>
      <c r="AT129" s="232" t="s">
        <v>163</v>
      </c>
      <c r="AU129" s="232" t="s">
        <v>82</v>
      </c>
      <c r="AY129" s="18" t="s">
        <v>161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82</v>
      </c>
      <c r="BK129" s="233">
        <f>ROUND(I129*H129,2)</f>
        <v>0</v>
      </c>
      <c r="BL129" s="18" t="s">
        <v>167</v>
      </c>
      <c r="BM129" s="232" t="s">
        <v>4256</v>
      </c>
    </row>
    <row r="130" s="2" customFormat="1">
      <c r="A130" s="39"/>
      <c r="B130" s="40"/>
      <c r="C130" s="41"/>
      <c r="D130" s="234" t="s">
        <v>169</v>
      </c>
      <c r="E130" s="41"/>
      <c r="F130" s="235" t="s">
        <v>4255</v>
      </c>
      <c r="G130" s="41"/>
      <c r="H130" s="41"/>
      <c r="I130" s="236"/>
      <c r="J130" s="41"/>
      <c r="K130" s="41"/>
      <c r="L130" s="45"/>
      <c r="M130" s="237"/>
      <c r="N130" s="238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169</v>
      </c>
      <c r="AU130" s="18" t="s">
        <v>82</v>
      </c>
    </row>
    <row r="131" s="2" customFormat="1" ht="16.5" customHeight="1">
      <c r="A131" s="39"/>
      <c r="B131" s="40"/>
      <c r="C131" s="220" t="s">
        <v>167</v>
      </c>
      <c r="D131" s="220" t="s">
        <v>163</v>
      </c>
      <c r="E131" s="221" t="s">
        <v>4257</v>
      </c>
      <c r="F131" s="222" t="s">
        <v>4258</v>
      </c>
      <c r="G131" s="223" t="s">
        <v>379</v>
      </c>
      <c r="H131" s="224">
        <v>1</v>
      </c>
      <c r="I131" s="225"/>
      <c r="J131" s="226">
        <f>ROUND(I131*H131,2)</f>
        <v>0</v>
      </c>
      <c r="K131" s="227"/>
      <c r="L131" s="45"/>
      <c r="M131" s="228" t="s">
        <v>1</v>
      </c>
      <c r="N131" s="229" t="s">
        <v>39</v>
      </c>
      <c r="O131" s="92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2" t="s">
        <v>167</v>
      </c>
      <c r="AT131" s="232" t="s">
        <v>163</v>
      </c>
      <c r="AU131" s="232" t="s">
        <v>82</v>
      </c>
      <c r="AY131" s="18" t="s">
        <v>161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8" t="s">
        <v>82</v>
      </c>
      <c r="BK131" s="233">
        <f>ROUND(I131*H131,2)</f>
        <v>0</v>
      </c>
      <c r="BL131" s="18" t="s">
        <v>167</v>
      </c>
      <c r="BM131" s="232" t="s">
        <v>4259</v>
      </c>
    </row>
    <row r="132" s="2" customFormat="1">
      <c r="A132" s="39"/>
      <c r="B132" s="40"/>
      <c r="C132" s="41"/>
      <c r="D132" s="234" t="s">
        <v>169</v>
      </c>
      <c r="E132" s="41"/>
      <c r="F132" s="235" t="s">
        <v>4258</v>
      </c>
      <c r="G132" s="41"/>
      <c r="H132" s="41"/>
      <c r="I132" s="236"/>
      <c r="J132" s="41"/>
      <c r="K132" s="41"/>
      <c r="L132" s="45"/>
      <c r="M132" s="237"/>
      <c r="N132" s="238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169</v>
      </c>
      <c r="AU132" s="18" t="s">
        <v>82</v>
      </c>
    </row>
    <row r="133" s="2" customFormat="1" ht="16.5" customHeight="1">
      <c r="A133" s="39"/>
      <c r="B133" s="40"/>
      <c r="C133" s="220" t="s">
        <v>190</v>
      </c>
      <c r="D133" s="220" t="s">
        <v>163</v>
      </c>
      <c r="E133" s="221" t="s">
        <v>4260</v>
      </c>
      <c r="F133" s="222" t="s">
        <v>4261</v>
      </c>
      <c r="G133" s="223" t="s">
        <v>379</v>
      </c>
      <c r="H133" s="224">
        <v>1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39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167</v>
      </c>
      <c r="AT133" s="232" t="s">
        <v>163</v>
      </c>
      <c r="AU133" s="232" t="s">
        <v>82</v>
      </c>
      <c r="AY133" s="18" t="s">
        <v>161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82</v>
      </c>
      <c r="BK133" s="233">
        <f>ROUND(I133*H133,2)</f>
        <v>0</v>
      </c>
      <c r="BL133" s="18" t="s">
        <v>167</v>
      </c>
      <c r="BM133" s="232" t="s">
        <v>4262</v>
      </c>
    </row>
    <row r="134" s="2" customFormat="1">
      <c r="A134" s="39"/>
      <c r="B134" s="40"/>
      <c r="C134" s="41"/>
      <c r="D134" s="234" t="s">
        <v>169</v>
      </c>
      <c r="E134" s="41"/>
      <c r="F134" s="235" t="s">
        <v>4261</v>
      </c>
      <c r="G134" s="41"/>
      <c r="H134" s="41"/>
      <c r="I134" s="236"/>
      <c r="J134" s="41"/>
      <c r="K134" s="41"/>
      <c r="L134" s="45"/>
      <c r="M134" s="237"/>
      <c r="N134" s="238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169</v>
      </c>
      <c r="AU134" s="18" t="s">
        <v>82</v>
      </c>
    </row>
    <row r="135" s="12" customFormat="1" ht="25.92" customHeight="1">
      <c r="A135" s="12"/>
      <c r="B135" s="204"/>
      <c r="C135" s="205"/>
      <c r="D135" s="206" t="s">
        <v>73</v>
      </c>
      <c r="E135" s="207" t="s">
        <v>85</v>
      </c>
      <c r="F135" s="207" t="s">
        <v>4263</v>
      </c>
      <c r="G135" s="205"/>
      <c r="H135" s="205"/>
      <c r="I135" s="208"/>
      <c r="J135" s="209">
        <f>BK135</f>
        <v>0</v>
      </c>
      <c r="K135" s="205"/>
      <c r="L135" s="210"/>
      <c r="M135" s="211"/>
      <c r="N135" s="212"/>
      <c r="O135" s="212"/>
      <c r="P135" s="213">
        <f>SUM(P136:P151)</f>
        <v>0</v>
      </c>
      <c r="Q135" s="212"/>
      <c r="R135" s="213">
        <f>SUM(R136:R151)</f>
        <v>0</v>
      </c>
      <c r="S135" s="212"/>
      <c r="T135" s="214">
        <f>SUM(T136:T151)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5" t="s">
        <v>82</v>
      </c>
      <c r="AT135" s="216" t="s">
        <v>73</v>
      </c>
      <c r="AU135" s="216" t="s">
        <v>74</v>
      </c>
      <c r="AY135" s="215" t="s">
        <v>161</v>
      </c>
      <c r="BK135" s="217">
        <f>SUM(BK136:BK151)</f>
        <v>0</v>
      </c>
    </row>
    <row r="136" s="2" customFormat="1" ht="16.5" customHeight="1">
      <c r="A136" s="39"/>
      <c r="B136" s="40"/>
      <c r="C136" s="220" t="s">
        <v>197</v>
      </c>
      <c r="D136" s="220" t="s">
        <v>163</v>
      </c>
      <c r="E136" s="221" t="s">
        <v>4264</v>
      </c>
      <c r="F136" s="222" t="s">
        <v>4265</v>
      </c>
      <c r="G136" s="223" t="s">
        <v>379</v>
      </c>
      <c r="H136" s="224">
        <v>1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39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167</v>
      </c>
      <c r="AT136" s="232" t="s">
        <v>163</v>
      </c>
      <c r="AU136" s="232" t="s">
        <v>82</v>
      </c>
      <c r="AY136" s="18" t="s">
        <v>161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82</v>
      </c>
      <c r="BK136" s="233">
        <f>ROUND(I136*H136,2)</f>
        <v>0</v>
      </c>
      <c r="BL136" s="18" t="s">
        <v>167</v>
      </c>
      <c r="BM136" s="232" t="s">
        <v>4266</v>
      </c>
    </row>
    <row r="137" s="2" customFormat="1">
      <c r="A137" s="39"/>
      <c r="B137" s="40"/>
      <c r="C137" s="41"/>
      <c r="D137" s="234" t="s">
        <v>169</v>
      </c>
      <c r="E137" s="41"/>
      <c r="F137" s="235" t="s">
        <v>4265</v>
      </c>
      <c r="G137" s="41"/>
      <c r="H137" s="41"/>
      <c r="I137" s="236"/>
      <c r="J137" s="41"/>
      <c r="K137" s="41"/>
      <c r="L137" s="45"/>
      <c r="M137" s="237"/>
      <c r="N137" s="238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169</v>
      </c>
      <c r="AU137" s="18" t="s">
        <v>82</v>
      </c>
    </row>
    <row r="138" s="2" customFormat="1" ht="24.15" customHeight="1">
      <c r="A138" s="39"/>
      <c r="B138" s="40"/>
      <c r="C138" s="220" t="s">
        <v>204</v>
      </c>
      <c r="D138" s="220" t="s">
        <v>163</v>
      </c>
      <c r="E138" s="221" t="s">
        <v>4267</v>
      </c>
      <c r="F138" s="222" t="s">
        <v>4268</v>
      </c>
      <c r="G138" s="223" t="s">
        <v>379</v>
      </c>
      <c r="H138" s="224">
        <v>1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39</v>
      </c>
      <c r="O138" s="92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167</v>
      </c>
      <c r="AT138" s="232" t="s">
        <v>163</v>
      </c>
      <c r="AU138" s="232" t="s">
        <v>82</v>
      </c>
      <c r="AY138" s="18" t="s">
        <v>161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82</v>
      </c>
      <c r="BK138" s="233">
        <f>ROUND(I138*H138,2)</f>
        <v>0</v>
      </c>
      <c r="BL138" s="18" t="s">
        <v>167</v>
      </c>
      <c r="BM138" s="232" t="s">
        <v>4269</v>
      </c>
    </row>
    <row r="139" s="2" customFormat="1">
      <c r="A139" s="39"/>
      <c r="B139" s="40"/>
      <c r="C139" s="41"/>
      <c r="D139" s="234" t="s">
        <v>169</v>
      </c>
      <c r="E139" s="41"/>
      <c r="F139" s="235" t="s">
        <v>4268</v>
      </c>
      <c r="G139" s="41"/>
      <c r="H139" s="41"/>
      <c r="I139" s="236"/>
      <c r="J139" s="41"/>
      <c r="K139" s="41"/>
      <c r="L139" s="45"/>
      <c r="M139" s="237"/>
      <c r="N139" s="238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169</v>
      </c>
      <c r="AU139" s="18" t="s">
        <v>82</v>
      </c>
    </row>
    <row r="140" s="2" customFormat="1" ht="21.75" customHeight="1">
      <c r="A140" s="39"/>
      <c r="B140" s="40"/>
      <c r="C140" s="220" t="s">
        <v>209</v>
      </c>
      <c r="D140" s="220" t="s">
        <v>163</v>
      </c>
      <c r="E140" s="221" t="s">
        <v>4270</v>
      </c>
      <c r="F140" s="222" t="s">
        <v>4271</v>
      </c>
      <c r="G140" s="223" t="s">
        <v>379</v>
      </c>
      <c r="H140" s="224">
        <v>1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39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167</v>
      </c>
      <c r="AT140" s="232" t="s">
        <v>163</v>
      </c>
      <c r="AU140" s="232" t="s">
        <v>82</v>
      </c>
      <c r="AY140" s="18" t="s">
        <v>161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82</v>
      </c>
      <c r="BK140" s="233">
        <f>ROUND(I140*H140,2)</f>
        <v>0</v>
      </c>
      <c r="BL140" s="18" t="s">
        <v>167</v>
      </c>
      <c r="BM140" s="232" t="s">
        <v>4272</v>
      </c>
    </row>
    <row r="141" s="2" customFormat="1">
      <c r="A141" s="39"/>
      <c r="B141" s="40"/>
      <c r="C141" s="41"/>
      <c r="D141" s="234" t="s">
        <v>169</v>
      </c>
      <c r="E141" s="41"/>
      <c r="F141" s="235" t="s">
        <v>4271</v>
      </c>
      <c r="G141" s="41"/>
      <c r="H141" s="41"/>
      <c r="I141" s="236"/>
      <c r="J141" s="41"/>
      <c r="K141" s="41"/>
      <c r="L141" s="45"/>
      <c r="M141" s="237"/>
      <c r="N141" s="238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169</v>
      </c>
      <c r="AU141" s="18" t="s">
        <v>82</v>
      </c>
    </row>
    <row r="142" s="2" customFormat="1" ht="37.8" customHeight="1">
      <c r="A142" s="39"/>
      <c r="B142" s="40"/>
      <c r="C142" s="220" t="s">
        <v>214</v>
      </c>
      <c r="D142" s="220" t="s">
        <v>163</v>
      </c>
      <c r="E142" s="221" t="s">
        <v>4273</v>
      </c>
      <c r="F142" s="222" t="s">
        <v>4274</v>
      </c>
      <c r="G142" s="223" t="s">
        <v>379</v>
      </c>
      <c r="H142" s="224">
        <v>1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39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167</v>
      </c>
      <c r="AT142" s="232" t="s">
        <v>163</v>
      </c>
      <c r="AU142" s="232" t="s">
        <v>82</v>
      </c>
      <c r="AY142" s="18" t="s">
        <v>161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82</v>
      </c>
      <c r="BK142" s="233">
        <f>ROUND(I142*H142,2)</f>
        <v>0</v>
      </c>
      <c r="BL142" s="18" t="s">
        <v>167</v>
      </c>
      <c r="BM142" s="232" t="s">
        <v>4275</v>
      </c>
    </row>
    <row r="143" s="2" customFormat="1">
      <c r="A143" s="39"/>
      <c r="B143" s="40"/>
      <c r="C143" s="41"/>
      <c r="D143" s="234" t="s">
        <v>169</v>
      </c>
      <c r="E143" s="41"/>
      <c r="F143" s="235" t="s">
        <v>4274</v>
      </c>
      <c r="G143" s="41"/>
      <c r="H143" s="41"/>
      <c r="I143" s="236"/>
      <c r="J143" s="41"/>
      <c r="K143" s="41"/>
      <c r="L143" s="45"/>
      <c r="M143" s="237"/>
      <c r="N143" s="238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169</v>
      </c>
      <c r="AU143" s="18" t="s">
        <v>82</v>
      </c>
    </row>
    <row r="144" s="2" customFormat="1" ht="16.5" customHeight="1">
      <c r="A144" s="39"/>
      <c r="B144" s="40"/>
      <c r="C144" s="220" t="s">
        <v>218</v>
      </c>
      <c r="D144" s="220" t="s">
        <v>163</v>
      </c>
      <c r="E144" s="221" t="s">
        <v>4276</v>
      </c>
      <c r="F144" s="222" t="s">
        <v>4277</v>
      </c>
      <c r="G144" s="223" t="s">
        <v>379</v>
      </c>
      <c r="H144" s="224">
        <v>1</v>
      </c>
      <c r="I144" s="225"/>
      <c r="J144" s="226">
        <f>ROUND(I144*H144,2)</f>
        <v>0</v>
      </c>
      <c r="K144" s="227"/>
      <c r="L144" s="45"/>
      <c r="M144" s="228" t="s">
        <v>1</v>
      </c>
      <c r="N144" s="229" t="s">
        <v>39</v>
      </c>
      <c r="O144" s="92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167</v>
      </c>
      <c r="AT144" s="232" t="s">
        <v>163</v>
      </c>
      <c r="AU144" s="232" t="s">
        <v>82</v>
      </c>
      <c r="AY144" s="18" t="s">
        <v>161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82</v>
      </c>
      <c r="BK144" s="233">
        <f>ROUND(I144*H144,2)</f>
        <v>0</v>
      </c>
      <c r="BL144" s="18" t="s">
        <v>167</v>
      </c>
      <c r="BM144" s="232" t="s">
        <v>4278</v>
      </c>
    </row>
    <row r="145" s="2" customFormat="1">
      <c r="A145" s="39"/>
      <c r="B145" s="40"/>
      <c r="C145" s="41"/>
      <c r="D145" s="234" t="s">
        <v>169</v>
      </c>
      <c r="E145" s="41"/>
      <c r="F145" s="235" t="s">
        <v>4277</v>
      </c>
      <c r="G145" s="41"/>
      <c r="H145" s="41"/>
      <c r="I145" s="236"/>
      <c r="J145" s="41"/>
      <c r="K145" s="41"/>
      <c r="L145" s="45"/>
      <c r="M145" s="237"/>
      <c r="N145" s="238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169</v>
      </c>
      <c r="AU145" s="18" t="s">
        <v>82</v>
      </c>
    </row>
    <row r="146" s="2" customFormat="1" ht="24.15" customHeight="1">
      <c r="A146" s="39"/>
      <c r="B146" s="40"/>
      <c r="C146" s="220" t="s">
        <v>224</v>
      </c>
      <c r="D146" s="220" t="s">
        <v>163</v>
      </c>
      <c r="E146" s="221" t="s">
        <v>4279</v>
      </c>
      <c r="F146" s="222" t="s">
        <v>4280</v>
      </c>
      <c r="G146" s="223" t="s">
        <v>379</v>
      </c>
      <c r="H146" s="224">
        <v>1</v>
      </c>
      <c r="I146" s="225"/>
      <c r="J146" s="226">
        <f>ROUND(I146*H146,2)</f>
        <v>0</v>
      </c>
      <c r="K146" s="227"/>
      <c r="L146" s="45"/>
      <c r="M146" s="228" t="s">
        <v>1</v>
      </c>
      <c r="N146" s="229" t="s">
        <v>39</v>
      </c>
      <c r="O146" s="92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167</v>
      </c>
      <c r="AT146" s="232" t="s">
        <v>163</v>
      </c>
      <c r="AU146" s="232" t="s">
        <v>82</v>
      </c>
      <c r="AY146" s="18" t="s">
        <v>161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82</v>
      </c>
      <c r="BK146" s="233">
        <f>ROUND(I146*H146,2)</f>
        <v>0</v>
      </c>
      <c r="BL146" s="18" t="s">
        <v>167</v>
      </c>
      <c r="BM146" s="232" t="s">
        <v>4281</v>
      </c>
    </row>
    <row r="147" s="2" customFormat="1">
      <c r="A147" s="39"/>
      <c r="B147" s="40"/>
      <c r="C147" s="41"/>
      <c r="D147" s="234" t="s">
        <v>169</v>
      </c>
      <c r="E147" s="41"/>
      <c r="F147" s="235" t="s">
        <v>4280</v>
      </c>
      <c r="G147" s="41"/>
      <c r="H147" s="41"/>
      <c r="I147" s="236"/>
      <c r="J147" s="41"/>
      <c r="K147" s="41"/>
      <c r="L147" s="45"/>
      <c r="M147" s="237"/>
      <c r="N147" s="238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169</v>
      </c>
      <c r="AU147" s="18" t="s">
        <v>82</v>
      </c>
    </row>
    <row r="148" s="2" customFormat="1" ht="16.5" customHeight="1">
      <c r="A148" s="39"/>
      <c r="B148" s="40"/>
      <c r="C148" s="220" t="s">
        <v>8</v>
      </c>
      <c r="D148" s="220" t="s">
        <v>163</v>
      </c>
      <c r="E148" s="221" t="s">
        <v>4282</v>
      </c>
      <c r="F148" s="222" t="s">
        <v>4283</v>
      </c>
      <c r="G148" s="223" t="s">
        <v>379</v>
      </c>
      <c r="H148" s="224">
        <v>1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39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167</v>
      </c>
      <c r="AT148" s="232" t="s">
        <v>163</v>
      </c>
      <c r="AU148" s="232" t="s">
        <v>82</v>
      </c>
      <c r="AY148" s="18" t="s">
        <v>161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82</v>
      </c>
      <c r="BK148" s="233">
        <f>ROUND(I148*H148,2)</f>
        <v>0</v>
      </c>
      <c r="BL148" s="18" t="s">
        <v>167</v>
      </c>
      <c r="BM148" s="232" t="s">
        <v>4284</v>
      </c>
    </row>
    <row r="149" s="2" customFormat="1">
      <c r="A149" s="39"/>
      <c r="B149" s="40"/>
      <c r="C149" s="41"/>
      <c r="D149" s="234" t="s">
        <v>169</v>
      </c>
      <c r="E149" s="41"/>
      <c r="F149" s="235" t="s">
        <v>4283</v>
      </c>
      <c r="G149" s="41"/>
      <c r="H149" s="41"/>
      <c r="I149" s="236"/>
      <c r="J149" s="41"/>
      <c r="K149" s="41"/>
      <c r="L149" s="45"/>
      <c r="M149" s="237"/>
      <c r="N149" s="238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169</v>
      </c>
      <c r="AU149" s="18" t="s">
        <v>82</v>
      </c>
    </row>
    <row r="150" s="2" customFormat="1" ht="16.5" customHeight="1">
      <c r="A150" s="39"/>
      <c r="B150" s="40"/>
      <c r="C150" s="220" t="s">
        <v>236</v>
      </c>
      <c r="D150" s="220" t="s">
        <v>163</v>
      </c>
      <c r="E150" s="221" t="s">
        <v>4285</v>
      </c>
      <c r="F150" s="222" t="s">
        <v>4286</v>
      </c>
      <c r="G150" s="223" t="s">
        <v>379</v>
      </c>
      <c r="H150" s="224">
        <v>1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39</v>
      </c>
      <c r="O150" s="92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167</v>
      </c>
      <c r="AT150" s="232" t="s">
        <v>163</v>
      </c>
      <c r="AU150" s="232" t="s">
        <v>82</v>
      </c>
      <c r="AY150" s="18" t="s">
        <v>161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82</v>
      </c>
      <c r="BK150" s="233">
        <f>ROUND(I150*H150,2)</f>
        <v>0</v>
      </c>
      <c r="BL150" s="18" t="s">
        <v>167</v>
      </c>
      <c r="BM150" s="232" t="s">
        <v>4287</v>
      </c>
    </row>
    <row r="151" s="2" customFormat="1">
      <c r="A151" s="39"/>
      <c r="B151" s="40"/>
      <c r="C151" s="41"/>
      <c r="D151" s="234" t="s">
        <v>169</v>
      </c>
      <c r="E151" s="41"/>
      <c r="F151" s="235" t="s">
        <v>4286</v>
      </c>
      <c r="G151" s="41"/>
      <c r="H151" s="41"/>
      <c r="I151" s="236"/>
      <c r="J151" s="41"/>
      <c r="K151" s="41"/>
      <c r="L151" s="45"/>
      <c r="M151" s="237"/>
      <c r="N151" s="238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169</v>
      </c>
      <c r="AU151" s="18" t="s">
        <v>82</v>
      </c>
    </row>
    <row r="152" s="12" customFormat="1" ht="25.92" customHeight="1">
      <c r="A152" s="12"/>
      <c r="B152" s="204"/>
      <c r="C152" s="205"/>
      <c r="D152" s="206" t="s">
        <v>73</v>
      </c>
      <c r="E152" s="207" t="s">
        <v>88</v>
      </c>
      <c r="F152" s="207" t="s">
        <v>4288</v>
      </c>
      <c r="G152" s="205"/>
      <c r="H152" s="205"/>
      <c r="I152" s="208"/>
      <c r="J152" s="209">
        <f>BK152</f>
        <v>0</v>
      </c>
      <c r="K152" s="205"/>
      <c r="L152" s="210"/>
      <c r="M152" s="211"/>
      <c r="N152" s="212"/>
      <c r="O152" s="212"/>
      <c r="P152" s="213">
        <f>SUM(P153:P242)</f>
        <v>0</v>
      </c>
      <c r="Q152" s="212"/>
      <c r="R152" s="213">
        <f>SUM(R153:R242)</f>
        <v>0</v>
      </c>
      <c r="S152" s="212"/>
      <c r="T152" s="214">
        <f>SUM(T153:T242)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5" t="s">
        <v>82</v>
      </c>
      <c r="AT152" s="216" t="s">
        <v>73</v>
      </c>
      <c r="AU152" s="216" t="s">
        <v>74</v>
      </c>
      <c r="AY152" s="215" t="s">
        <v>161</v>
      </c>
      <c r="BK152" s="217">
        <f>SUM(BK153:BK242)</f>
        <v>0</v>
      </c>
    </row>
    <row r="153" s="2" customFormat="1" ht="16.5" customHeight="1">
      <c r="A153" s="39"/>
      <c r="B153" s="40"/>
      <c r="C153" s="220" t="s">
        <v>244</v>
      </c>
      <c r="D153" s="220" t="s">
        <v>163</v>
      </c>
      <c r="E153" s="221" t="s">
        <v>4289</v>
      </c>
      <c r="F153" s="222" t="s">
        <v>4290</v>
      </c>
      <c r="G153" s="223" t="s">
        <v>379</v>
      </c>
      <c r="H153" s="224">
        <v>1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39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167</v>
      </c>
      <c r="AT153" s="232" t="s">
        <v>163</v>
      </c>
      <c r="AU153" s="232" t="s">
        <v>82</v>
      </c>
      <c r="AY153" s="18" t="s">
        <v>161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82</v>
      </c>
      <c r="BK153" s="233">
        <f>ROUND(I153*H153,2)</f>
        <v>0</v>
      </c>
      <c r="BL153" s="18" t="s">
        <v>167</v>
      </c>
      <c r="BM153" s="232" t="s">
        <v>4291</v>
      </c>
    </row>
    <row r="154" s="2" customFormat="1">
      <c r="A154" s="39"/>
      <c r="B154" s="40"/>
      <c r="C154" s="41"/>
      <c r="D154" s="234" t="s">
        <v>169</v>
      </c>
      <c r="E154" s="41"/>
      <c r="F154" s="235" t="s">
        <v>4290</v>
      </c>
      <c r="G154" s="41"/>
      <c r="H154" s="41"/>
      <c r="I154" s="236"/>
      <c r="J154" s="41"/>
      <c r="K154" s="41"/>
      <c r="L154" s="45"/>
      <c r="M154" s="237"/>
      <c r="N154" s="238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169</v>
      </c>
      <c r="AU154" s="18" t="s">
        <v>82</v>
      </c>
    </row>
    <row r="155" s="2" customFormat="1" ht="33" customHeight="1">
      <c r="A155" s="39"/>
      <c r="B155" s="40"/>
      <c r="C155" s="220" t="s">
        <v>249</v>
      </c>
      <c r="D155" s="220" t="s">
        <v>163</v>
      </c>
      <c r="E155" s="221" t="s">
        <v>4292</v>
      </c>
      <c r="F155" s="222" t="s">
        <v>4293</v>
      </c>
      <c r="G155" s="223" t="s">
        <v>379</v>
      </c>
      <c r="H155" s="224">
        <v>1</v>
      </c>
      <c r="I155" s="225"/>
      <c r="J155" s="226">
        <f>ROUND(I155*H155,2)</f>
        <v>0</v>
      </c>
      <c r="K155" s="227"/>
      <c r="L155" s="45"/>
      <c r="M155" s="228" t="s">
        <v>1</v>
      </c>
      <c r="N155" s="229" t="s">
        <v>39</v>
      </c>
      <c r="O155" s="92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167</v>
      </c>
      <c r="AT155" s="232" t="s">
        <v>163</v>
      </c>
      <c r="AU155" s="232" t="s">
        <v>82</v>
      </c>
      <c r="AY155" s="18" t="s">
        <v>161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82</v>
      </c>
      <c r="BK155" s="233">
        <f>ROUND(I155*H155,2)</f>
        <v>0</v>
      </c>
      <c r="BL155" s="18" t="s">
        <v>167</v>
      </c>
      <c r="BM155" s="232" t="s">
        <v>4294</v>
      </c>
    </row>
    <row r="156" s="2" customFormat="1">
      <c r="A156" s="39"/>
      <c r="B156" s="40"/>
      <c r="C156" s="41"/>
      <c r="D156" s="234" t="s">
        <v>169</v>
      </c>
      <c r="E156" s="41"/>
      <c r="F156" s="235" t="s">
        <v>4293</v>
      </c>
      <c r="G156" s="41"/>
      <c r="H156" s="41"/>
      <c r="I156" s="236"/>
      <c r="J156" s="41"/>
      <c r="K156" s="41"/>
      <c r="L156" s="45"/>
      <c r="M156" s="237"/>
      <c r="N156" s="238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169</v>
      </c>
      <c r="AU156" s="18" t="s">
        <v>82</v>
      </c>
    </row>
    <row r="157" s="2" customFormat="1" ht="24.15" customHeight="1">
      <c r="A157" s="39"/>
      <c r="B157" s="40"/>
      <c r="C157" s="220" t="s">
        <v>259</v>
      </c>
      <c r="D157" s="220" t="s">
        <v>163</v>
      </c>
      <c r="E157" s="221" t="s">
        <v>4295</v>
      </c>
      <c r="F157" s="222" t="s">
        <v>4296</v>
      </c>
      <c r="G157" s="223" t="s">
        <v>379</v>
      </c>
      <c r="H157" s="224">
        <v>1</v>
      </c>
      <c r="I157" s="225"/>
      <c r="J157" s="226">
        <f>ROUND(I157*H157,2)</f>
        <v>0</v>
      </c>
      <c r="K157" s="227"/>
      <c r="L157" s="45"/>
      <c r="M157" s="228" t="s">
        <v>1</v>
      </c>
      <c r="N157" s="229" t="s">
        <v>39</v>
      </c>
      <c r="O157" s="92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167</v>
      </c>
      <c r="AT157" s="232" t="s">
        <v>163</v>
      </c>
      <c r="AU157" s="232" t="s">
        <v>82</v>
      </c>
      <c r="AY157" s="18" t="s">
        <v>161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82</v>
      </c>
      <c r="BK157" s="233">
        <f>ROUND(I157*H157,2)</f>
        <v>0</v>
      </c>
      <c r="BL157" s="18" t="s">
        <v>167</v>
      </c>
      <c r="BM157" s="232" t="s">
        <v>4297</v>
      </c>
    </row>
    <row r="158" s="2" customFormat="1">
      <c r="A158" s="39"/>
      <c r="B158" s="40"/>
      <c r="C158" s="41"/>
      <c r="D158" s="234" t="s">
        <v>169</v>
      </c>
      <c r="E158" s="41"/>
      <c r="F158" s="235" t="s">
        <v>4296</v>
      </c>
      <c r="G158" s="41"/>
      <c r="H158" s="41"/>
      <c r="I158" s="236"/>
      <c r="J158" s="41"/>
      <c r="K158" s="41"/>
      <c r="L158" s="45"/>
      <c r="M158" s="237"/>
      <c r="N158" s="238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169</v>
      </c>
      <c r="AU158" s="18" t="s">
        <v>82</v>
      </c>
    </row>
    <row r="159" s="2" customFormat="1" ht="16.5" customHeight="1">
      <c r="A159" s="39"/>
      <c r="B159" s="40"/>
      <c r="C159" s="220" t="s">
        <v>264</v>
      </c>
      <c r="D159" s="220" t="s">
        <v>163</v>
      </c>
      <c r="E159" s="221" t="s">
        <v>4298</v>
      </c>
      <c r="F159" s="222" t="s">
        <v>4299</v>
      </c>
      <c r="G159" s="223" t="s">
        <v>379</v>
      </c>
      <c r="H159" s="224">
        <v>1</v>
      </c>
      <c r="I159" s="225"/>
      <c r="J159" s="226">
        <f>ROUND(I159*H159,2)</f>
        <v>0</v>
      </c>
      <c r="K159" s="227"/>
      <c r="L159" s="45"/>
      <c r="M159" s="228" t="s">
        <v>1</v>
      </c>
      <c r="N159" s="229" t="s">
        <v>39</v>
      </c>
      <c r="O159" s="92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167</v>
      </c>
      <c r="AT159" s="232" t="s">
        <v>163</v>
      </c>
      <c r="AU159" s="232" t="s">
        <v>82</v>
      </c>
      <c r="AY159" s="18" t="s">
        <v>161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82</v>
      </c>
      <c r="BK159" s="233">
        <f>ROUND(I159*H159,2)</f>
        <v>0</v>
      </c>
      <c r="BL159" s="18" t="s">
        <v>167</v>
      </c>
      <c r="BM159" s="232" t="s">
        <v>4300</v>
      </c>
    </row>
    <row r="160" s="2" customFormat="1">
      <c r="A160" s="39"/>
      <c r="B160" s="40"/>
      <c r="C160" s="41"/>
      <c r="D160" s="234" t="s">
        <v>169</v>
      </c>
      <c r="E160" s="41"/>
      <c r="F160" s="235" t="s">
        <v>4299</v>
      </c>
      <c r="G160" s="41"/>
      <c r="H160" s="41"/>
      <c r="I160" s="236"/>
      <c r="J160" s="41"/>
      <c r="K160" s="41"/>
      <c r="L160" s="45"/>
      <c r="M160" s="237"/>
      <c r="N160" s="238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169</v>
      </c>
      <c r="AU160" s="18" t="s">
        <v>82</v>
      </c>
    </row>
    <row r="161" s="2" customFormat="1" ht="33" customHeight="1">
      <c r="A161" s="39"/>
      <c r="B161" s="40"/>
      <c r="C161" s="220" t="s">
        <v>268</v>
      </c>
      <c r="D161" s="220" t="s">
        <v>163</v>
      </c>
      <c r="E161" s="221" t="s">
        <v>4301</v>
      </c>
      <c r="F161" s="222" t="s">
        <v>4302</v>
      </c>
      <c r="G161" s="223" t="s">
        <v>379</v>
      </c>
      <c r="H161" s="224">
        <v>1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39</v>
      </c>
      <c r="O161" s="92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167</v>
      </c>
      <c r="AT161" s="232" t="s">
        <v>163</v>
      </c>
      <c r="AU161" s="232" t="s">
        <v>82</v>
      </c>
      <c r="AY161" s="18" t="s">
        <v>161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82</v>
      </c>
      <c r="BK161" s="233">
        <f>ROUND(I161*H161,2)</f>
        <v>0</v>
      </c>
      <c r="BL161" s="18" t="s">
        <v>167</v>
      </c>
      <c r="BM161" s="232" t="s">
        <v>4303</v>
      </c>
    </row>
    <row r="162" s="2" customFormat="1">
      <c r="A162" s="39"/>
      <c r="B162" s="40"/>
      <c r="C162" s="41"/>
      <c r="D162" s="234" t="s">
        <v>169</v>
      </c>
      <c r="E162" s="41"/>
      <c r="F162" s="235" t="s">
        <v>4302</v>
      </c>
      <c r="G162" s="41"/>
      <c r="H162" s="41"/>
      <c r="I162" s="236"/>
      <c r="J162" s="41"/>
      <c r="K162" s="41"/>
      <c r="L162" s="45"/>
      <c r="M162" s="237"/>
      <c r="N162" s="238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169</v>
      </c>
      <c r="AU162" s="18" t="s">
        <v>82</v>
      </c>
    </row>
    <row r="163" s="2" customFormat="1" ht="16.5" customHeight="1">
      <c r="A163" s="39"/>
      <c r="B163" s="40"/>
      <c r="C163" s="220" t="s">
        <v>272</v>
      </c>
      <c r="D163" s="220" t="s">
        <v>163</v>
      </c>
      <c r="E163" s="221" t="s">
        <v>4304</v>
      </c>
      <c r="F163" s="222" t="s">
        <v>4305</v>
      </c>
      <c r="G163" s="223" t="s">
        <v>379</v>
      </c>
      <c r="H163" s="224">
        <v>1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39</v>
      </c>
      <c r="O163" s="92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167</v>
      </c>
      <c r="AT163" s="232" t="s">
        <v>163</v>
      </c>
      <c r="AU163" s="232" t="s">
        <v>82</v>
      </c>
      <c r="AY163" s="18" t="s">
        <v>161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82</v>
      </c>
      <c r="BK163" s="233">
        <f>ROUND(I163*H163,2)</f>
        <v>0</v>
      </c>
      <c r="BL163" s="18" t="s">
        <v>167</v>
      </c>
      <c r="BM163" s="232" t="s">
        <v>4306</v>
      </c>
    </row>
    <row r="164" s="2" customFormat="1">
      <c r="A164" s="39"/>
      <c r="B164" s="40"/>
      <c r="C164" s="41"/>
      <c r="D164" s="234" t="s">
        <v>169</v>
      </c>
      <c r="E164" s="41"/>
      <c r="F164" s="235" t="s">
        <v>4305</v>
      </c>
      <c r="G164" s="41"/>
      <c r="H164" s="41"/>
      <c r="I164" s="236"/>
      <c r="J164" s="41"/>
      <c r="K164" s="41"/>
      <c r="L164" s="45"/>
      <c r="M164" s="237"/>
      <c r="N164" s="238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169</v>
      </c>
      <c r="AU164" s="18" t="s">
        <v>82</v>
      </c>
    </row>
    <row r="165" s="2" customFormat="1" ht="21.75" customHeight="1">
      <c r="A165" s="39"/>
      <c r="B165" s="40"/>
      <c r="C165" s="220" t="s">
        <v>279</v>
      </c>
      <c r="D165" s="220" t="s">
        <v>163</v>
      </c>
      <c r="E165" s="221" t="s">
        <v>4307</v>
      </c>
      <c r="F165" s="222" t="s">
        <v>4308</v>
      </c>
      <c r="G165" s="223" t="s">
        <v>379</v>
      </c>
      <c r="H165" s="224">
        <v>1</v>
      </c>
      <c r="I165" s="225"/>
      <c r="J165" s="226">
        <f>ROUND(I165*H165,2)</f>
        <v>0</v>
      </c>
      <c r="K165" s="227"/>
      <c r="L165" s="45"/>
      <c r="M165" s="228" t="s">
        <v>1</v>
      </c>
      <c r="N165" s="229" t="s">
        <v>39</v>
      </c>
      <c r="O165" s="92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2" t="s">
        <v>167</v>
      </c>
      <c r="AT165" s="232" t="s">
        <v>163</v>
      </c>
      <c r="AU165" s="232" t="s">
        <v>82</v>
      </c>
      <c r="AY165" s="18" t="s">
        <v>161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8" t="s">
        <v>82</v>
      </c>
      <c r="BK165" s="233">
        <f>ROUND(I165*H165,2)</f>
        <v>0</v>
      </c>
      <c r="BL165" s="18" t="s">
        <v>167</v>
      </c>
      <c r="BM165" s="232" t="s">
        <v>4309</v>
      </c>
    </row>
    <row r="166" s="2" customFormat="1">
      <c r="A166" s="39"/>
      <c r="B166" s="40"/>
      <c r="C166" s="41"/>
      <c r="D166" s="234" t="s">
        <v>169</v>
      </c>
      <c r="E166" s="41"/>
      <c r="F166" s="235" t="s">
        <v>4308</v>
      </c>
      <c r="G166" s="41"/>
      <c r="H166" s="41"/>
      <c r="I166" s="236"/>
      <c r="J166" s="41"/>
      <c r="K166" s="41"/>
      <c r="L166" s="45"/>
      <c r="M166" s="237"/>
      <c r="N166" s="238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169</v>
      </c>
      <c r="AU166" s="18" t="s">
        <v>82</v>
      </c>
    </row>
    <row r="167" s="2" customFormat="1" ht="16.5" customHeight="1">
      <c r="A167" s="39"/>
      <c r="B167" s="40"/>
      <c r="C167" s="220" t="s">
        <v>7</v>
      </c>
      <c r="D167" s="220" t="s">
        <v>163</v>
      </c>
      <c r="E167" s="221" t="s">
        <v>4310</v>
      </c>
      <c r="F167" s="222" t="s">
        <v>4311</v>
      </c>
      <c r="G167" s="223" t="s">
        <v>379</v>
      </c>
      <c r="H167" s="224">
        <v>2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39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167</v>
      </c>
      <c r="AT167" s="232" t="s">
        <v>163</v>
      </c>
      <c r="AU167" s="232" t="s">
        <v>82</v>
      </c>
      <c r="AY167" s="18" t="s">
        <v>161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82</v>
      </c>
      <c r="BK167" s="233">
        <f>ROUND(I167*H167,2)</f>
        <v>0</v>
      </c>
      <c r="BL167" s="18" t="s">
        <v>167</v>
      </c>
      <c r="BM167" s="232" t="s">
        <v>4312</v>
      </c>
    </row>
    <row r="168" s="2" customFormat="1">
      <c r="A168" s="39"/>
      <c r="B168" s="40"/>
      <c r="C168" s="41"/>
      <c r="D168" s="234" t="s">
        <v>169</v>
      </c>
      <c r="E168" s="41"/>
      <c r="F168" s="235" t="s">
        <v>4311</v>
      </c>
      <c r="G168" s="41"/>
      <c r="H168" s="41"/>
      <c r="I168" s="236"/>
      <c r="J168" s="41"/>
      <c r="K168" s="41"/>
      <c r="L168" s="45"/>
      <c r="M168" s="237"/>
      <c r="N168" s="238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169</v>
      </c>
      <c r="AU168" s="18" t="s">
        <v>82</v>
      </c>
    </row>
    <row r="169" s="2" customFormat="1" ht="16.5" customHeight="1">
      <c r="A169" s="39"/>
      <c r="B169" s="40"/>
      <c r="C169" s="220" t="s">
        <v>286</v>
      </c>
      <c r="D169" s="220" t="s">
        <v>163</v>
      </c>
      <c r="E169" s="221" t="s">
        <v>4313</v>
      </c>
      <c r="F169" s="222" t="s">
        <v>4255</v>
      </c>
      <c r="G169" s="223" t="s">
        <v>379</v>
      </c>
      <c r="H169" s="224">
        <v>1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39</v>
      </c>
      <c r="O169" s="92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167</v>
      </c>
      <c r="AT169" s="232" t="s">
        <v>163</v>
      </c>
      <c r="AU169" s="232" t="s">
        <v>82</v>
      </c>
      <c r="AY169" s="18" t="s">
        <v>161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82</v>
      </c>
      <c r="BK169" s="233">
        <f>ROUND(I169*H169,2)</f>
        <v>0</v>
      </c>
      <c r="BL169" s="18" t="s">
        <v>167</v>
      </c>
      <c r="BM169" s="232" t="s">
        <v>4314</v>
      </c>
    </row>
    <row r="170" s="2" customFormat="1">
      <c r="A170" s="39"/>
      <c r="B170" s="40"/>
      <c r="C170" s="41"/>
      <c r="D170" s="234" t="s">
        <v>169</v>
      </c>
      <c r="E170" s="41"/>
      <c r="F170" s="235" t="s">
        <v>4255</v>
      </c>
      <c r="G170" s="41"/>
      <c r="H170" s="41"/>
      <c r="I170" s="236"/>
      <c r="J170" s="41"/>
      <c r="K170" s="41"/>
      <c r="L170" s="45"/>
      <c r="M170" s="237"/>
      <c r="N170" s="238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169</v>
      </c>
      <c r="AU170" s="18" t="s">
        <v>82</v>
      </c>
    </row>
    <row r="171" s="2" customFormat="1" ht="24.15" customHeight="1">
      <c r="A171" s="39"/>
      <c r="B171" s="40"/>
      <c r="C171" s="220" t="s">
        <v>290</v>
      </c>
      <c r="D171" s="220" t="s">
        <v>163</v>
      </c>
      <c r="E171" s="221" t="s">
        <v>4315</v>
      </c>
      <c r="F171" s="222" t="s">
        <v>4316</v>
      </c>
      <c r="G171" s="223" t="s">
        <v>379</v>
      </c>
      <c r="H171" s="224">
        <v>1</v>
      </c>
      <c r="I171" s="225"/>
      <c r="J171" s="226">
        <f>ROUND(I171*H171,2)</f>
        <v>0</v>
      </c>
      <c r="K171" s="227"/>
      <c r="L171" s="45"/>
      <c r="M171" s="228" t="s">
        <v>1</v>
      </c>
      <c r="N171" s="229" t="s">
        <v>39</v>
      </c>
      <c r="O171" s="92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167</v>
      </c>
      <c r="AT171" s="232" t="s">
        <v>163</v>
      </c>
      <c r="AU171" s="232" t="s">
        <v>82</v>
      </c>
      <c r="AY171" s="18" t="s">
        <v>161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82</v>
      </c>
      <c r="BK171" s="233">
        <f>ROUND(I171*H171,2)</f>
        <v>0</v>
      </c>
      <c r="BL171" s="18" t="s">
        <v>167</v>
      </c>
      <c r="BM171" s="232" t="s">
        <v>4317</v>
      </c>
    </row>
    <row r="172" s="2" customFormat="1">
      <c r="A172" s="39"/>
      <c r="B172" s="40"/>
      <c r="C172" s="41"/>
      <c r="D172" s="234" t="s">
        <v>169</v>
      </c>
      <c r="E172" s="41"/>
      <c r="F172" s="235" t="s">
        <v>4316</v>
      </c>
      <c r="G172" s="41"/>
      <c r="H172" s="41"/>
      <c r="I172" s="236"/>
      <c r="J172" s="41"/>
      <c r="K172" s="41"/>
      <c r="L172" s="45"/>
      <c r="M172" s="237"/>
      <c r="N172" s="238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169</v>
      </c>
      <c r="AU172" s="18" t="s">
        <v>82</v>
      </c>
    </row>
    <row r="173" s="2" customFormat="1" ht="37.8" customHeight="1">
      <c r="A173" s="39"/>
      <c r="B173" s="40"/>
      <c r="C173" s="220" t="s">
        <v>296</v>
      </c>
      <c r="D173" s="220" t="s">
        <v>163</v>
      </c>
      <c r="E173" s="221" t="s">
        <v>4318</v>
      </c>
      <c r="F173" s="222" t="s">
        <v>4319</v>
      </c>
      <c r="G173" s="223" t="s">
        <v>379</v>
      </c>
      <c r="H173" s="224">
        <v>1</v>
      </c>
      <c r="I173" s="225"/>
      <c r="J173" s="226">
        <f>ROUND(I173*H173,2)</f>
        <v>0</v>
      </c>
      <c r="K173" s="227"/>
      <c r="L173" s="45"/>
      <c r="M173" s="228" t="s">
        <v>1</v>
      </c>
      <c r="N173" s="229" t="s">
        <v>39</v>
      </c>
      <c r="O173" s="92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2" t="s">
        <v>167</v>
      </c>
      <c r="AT173" s="232" t="s">
        <v>163</v>
      </c>
      <c r="AU173" s="232" t="s">
        <v>82</v>
      </c>
      <c r="AY173" s="18" t="s">
        <v>161</v>
      </c>
      <c r="BE173" s="233">
        <f>IF(N173="základní",J173,0)</f>
        <v>0</v>
      </c>
      <c r="BF173" s="233">
        <f>IF(N173="snížená",J173,0)</f>
        <v>0</v>
      </c>
      <c r="BG173" s="233">
        <f>IF(N173="zákl. přenesená",J173,0)</f>
        <v>0</v>
      </c>
      <c r="BH173" s="233">
        <f>IF(N173="sníž. přenesená",J173,0)</f>
        <v>0</v>
      </c>
      <c r="BI173" s="233">
        <f>IF(N173="nulová",J173,0)</f>
        <v>0</v>
      </c>
      <c r="BJ173" s="18" t="s">
        <v>82</v>
      </c>
      <c r="BK173" s="233">
        <f>ROUND(I173*H173,2)</f>
        <v>0</v>
      </c>
      <c r="BL173" s="18" t="s">
        <v>167</v>
      </c>
      <c r="BM173" s="232" t="s">
        <v>4320</v>
      </c>
    </row>
    <row r="174" s="2" customFormat="1">
      <c r="A174" s="39"/>
      <c r="B174" s="40"/>
      <c r="C174" s="41"/>
      <c r="D174" s="234" t="s">
        <v>169</v>
      </c>
      <c r="E174" s="41"/>
      <c r="F174" s="235" t="s">
        <v>4319</v>
      </c>
      <c r="G174" s="41"/>
      <c r="H174" s="41"/>
      <c r="I174" s="236"/>
      <c r="J174" s="41"/>
      <c r="K174" s="41"/>
      <c r="L174" s="45"/>
      <c r="M174" s="237"/>
      <c r="N174" s="238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169</v>
      </c>
      <c r="AU174" s="18" t="s">
        <v>82</v>
      </c>
    </row>
    <row r="175" s="2" customFormat="1" ht="24.15" customHeight="1">
      <c r="A175" s="39"/>
      <c r="B175" s="40"/>
      <c r="C175" s="220" t="s">
        <v>300</v>
      </c>
      <c r="D175" s="220" t="s">
        <v>163</v>
      </c>
      <c r="E175" s="221" t="s">
        <v>4321</v>
      </c>
      <c r="F175" s="222" t="s">
        <v>4322</v>
      </c>
      <c r="G175" s="223" t="s">
        <v>379</v>
      </c>
      <c r="H175" s="224">
        <v>1</v>
      </c>
      <c r="I175" s="225"/>
      <c r="J175" s="226">
        <f>ROUND(I175*H175,2)</f>
        <v>0</v>
      </c>
      <c r="K175" s="227"/>
      <c r="L175" s="45"/>
      <c r="M175" s="228" t="s">
        <v>1</v>
      </c>
      <c r="N175" s="229" t="s">
        <v>39</v>
      </c>
      <c r="O175" s="92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2" t="s">
        <v>167</v>
      </c>
      <c r="AT175" s="232" t="s">
        <v>163</v>
      </c>
      <c r="AU175" s="232" t="s">
        <v>82</v>
      </c>
      <c r="AY175" s="18" t="s">
        <v>161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8" t="s">
        <v>82</v>
      </c>
      <c r="BK175" s="233">
        <f>ROUND(I175*H175,2)</f>
        <v>0</v>
      </c>
      <c r="BL175" s="18" t="s">
        <v>167</v>
      </c>
      <c r="BM175" s="232" t="s">
        <v>4323</v>
      </c>
    </row>
    <row r="176" s="2" customFormat="1">
      <c r="A176" s="39"/>
      <c r="B176" s="40"/>
      <c r="C176" s="41"/>
      <c r="D176" s="234" t="s">
        <v>169</v>
      </c>
      <c r="E176" s="41"/>
      <c r="F176" s="235" t="s">
        <v>4322</v>
      </c>
      <c r="G176" s="41"/>
      <c r="H176" s="41"/>
      <c r="I176" s="236"/>
      <c r="J176" s="41"/>
      <c r="K176" s="41"/>
      <c r="L176" s="45"/>
      <c r="M176" s="237"/>
      <c r="N176" s="238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169</v>
      </c>
      <c r="AU176" s="18" t="s">
        <v>82</v>
      </c>
    </row>
    <row r="177" s="2" customFormat="1" ht="24.15" customHeight="1">
      <c r="A177" s="39"/>
      <c r="B177" s="40"/>
      <c r="C177" s="220" t="s">
        <v>304</v>
      </c>
      <c r="D177" s="220" t="s">
        <v>163</v>
      </c>
      <c r="E177" s="221" t="s">
        <v>4324</v>
      </c>
      <c r="F177" s="222" t="s">
        <v>4325</v>
      </c>
      <c r="G177" s="223" t="s">
        <v>379</v>
      </c>
      <c r="H177" s="224">
        <v>1</v>
      </c>
      <c r="I177" s="225"/>
      <c r="J177" s="226">
        <f>ROUND(I177*H177,2)</f>
        <v>0</v>
      </c>
      <c r="K177" s="227"/>
      <c r="L177" s="45"/>
      <c r="M177" s="228" t="s">
        <v>1</v>
      </c>
      <c r="N177" s="229" t="s">
        <v>39</v>
      </c>
      <c r="O177" s="92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167</v>
      </c>
      <c r="AT177" s="232" t="s">
        <v>163</v>
      </c>
      <c r="AU177" s="232" t="s">
        <v>82</v>
      </c>
      <c r="AY177" s="18" t="s">
        <v>161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82</v>
      </c>
      <c r="BK177" s="233">
        <f>ROUND(I177*H177,2)</f>
        <v>0</v>
      </c>
      <c r="BL177" s="18" t="s">
        <v>167</v>
      </c>
      <c r="BM177" s="232" t="s">
        <v>4326</v>
      </c>
    </row>
    <row r="178" s="2" customFormat="1">
      <c r="A178" s="39"/>
      <c r="B178" s="40"/>
      <c r="C178" s="41"/>
      <c r="D178" s="234" t="s">
        <v>169</v>
      </c>
      <c r="E178" s="41"/>
      <c r="F178" s="235" t="s">
        <v>4325</v>
      </c>
      <c r="G178" s="41"/>
      <c r="H178" s="41"/>
      <c r="I178" s="236"/>
      <c r="J178" s="41"/>
      <c r="K178" s="41"/>
      <c r="L178" s="45"/>
      <c r="M178" s="237"/>
      <c r="N178" s="238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169</v>
      </c>
      <c r="AU178" s="18" t="s">
        <v>82</v>
      </c>
    </row>
    <row r="179" s="2" customFormat="1" ht="37.8" customHeight="1">
      <c r="A179" s="39"/>
      <c r="B179" s="40"/>
      <c r="C179" s="220" t="s">
        <v>309</v>
      </c>
      <c r="D179" s="220" t="s">
        <v>163</v>
      </c>
      <c r="E179" s="221" t="s">
        <v>4327</v>
      </c>
      <c r="F179" s="222" t="s">
        <v>4328</v>
      </c>
      <c r="G179" s="223" t="s">
        <v>379</v>
      </c>
      <c r="H179" s="224">
        <v>1</v>
      </c>
      <c r="I179" s="225"/>
      <c r="J179" s="226">
        <f>ROUND(I179*H179,2)</f>
        <v>0</v>
      </c>
      <c r="K179" s="227"/>
      <c r="L179" s="45"/>
      <c r="M179" s="228" t="s">
        <v>1</v>
      </c>
      <c r="N179" s="229" t="s">
        <v>39</v>
      </c>
      <c r="O179" s="92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167</v>
      </c>
      <c r="AT179" s="232" t="s">
        <v>163</v>
      </c>
      <c r="AU179" s="232" t="s">
        <v>82</v>
      </c>
      <c r="AY179" s="18" t="s">
        <v>161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82</v>
      </c>
      <c r="BK179" s="233">
        <f>ROUND(I179*H179,2)</f>
        <v>0</v>
      </c>
      <c r="BL179" s="18" t="s">
        <v>167</v>
      </c>
      <c r="BM179" s="232" t="s">
        <v>4329</v>
      </c>
    </row>
    <row r="180" s="2" customFormat="1">
      <c r="A180" s="39"/>
      <c r="B180" s="40"/>
      <c r="C180" s="41"/>
      <c r="D180" s="234" t="s">
        <v>169</v>
      </c>
      <c r="E180" s="41"/>
      <c r="F180" s="235" t="s">
        <v>4328</v>
      </c>
      <c r="G180" s="41"/>
      <c r="H180" s="41"/>
      <c r="I180" s="236"/>
      <c r="J180" s="41"/>
      <c r="K180" s="41"/>
      <c r="L180" s="45"/>
      <c r="M180" s="237"/>
      <c r="N180" s="238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169</v>
      </c>
      <c r="AU180" s="18" t="s">
        <v>82</v>
      </c>
    </row>
    <row r="181" s="2" customFormat="1" ht="16.5" customHeight="1">
      <c r="A181" s="39"/>
      <c r="B181" s="40"/>
      <c r="C181" s="220" t="s">
        <v>314</v>
      </c>
      <c r="D181" s="220" t="s">
        <v>163</v>
      </c>
      <c r="E181" s="221" t="s">
        <v>4330</v>
      </c>
      <c r="F181" s="222" t="s">
        <v>4331</v>
      </c>
      <c r="G181" s="223" t="s">
        <v>379</v>
      </c>
      <c r="H181" s="224">
        <v>1</v>
      </c>
      <c r="I181" s="225"/>
      <c r="J181" s="226">
        <f>ROUND(I181*H181,2)</f>
        <v>0</v>
      </c>
      <c r="K181" s="227"/>
      <c r="L181" s="45"/>
      <c r="M181" s="228" t="s">
        <v>1</v>
      </c>
      <c r="N181" s="229" t="s">
        <v>39</v>
      </c>
      <c r="O181" s="92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167</v>
      </c>
      <c r="AT181" s="232" t="s">
        <v>163</v>
      </c>
      <c r="AU181" s="232" t="s">
        <v>82</v>
      </c>
      <c r="AY181" s="18" t="s">
        <v>161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82</v>
      </c>
      <c r="BK181" s="233">
        <f>ROUND(I181*H181,2)</f>
        <v>0</v>
      </c>
      <c r="BL181" s="18" t="s">
        <v>167</v>
      </c>
      <c r="BM181" s="232" t="s">
        <v>4332</v>
      </c>
    </row>
    <row r="182" s="2" customFormat="1">
      <c r="A182" s="39"/>
      <c r="B182" s="40"/>
      <c r="C182" s="41"/>
      <c r="D182" s="234" t="s">
        <v>169</v>
      </c>
      <c r="E182" s="41"/>
      <c r="F182" s="235" t="s">
        <v>4331</v>
      </c>
      <c r="G182" s="41"/>
      <c r="H182" s="41"/>
      <c r="I182" s="236"/>
      <c r="J182" s="41"/>
      <c r="K182" s="41"/>
      <c r="L182" s="45"/>
      <c r="M182" s="237"/>
      <c r="N182" s="238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169</v>
      </c>
      <c r="AU182" s="18" t="s">
        <v>82</v>
      </c>
    </row>
    <row r="183" s="2" customFormat="1" ht="16.5" customHeight="1">
      <c r="A183" s="39"/>
      <c r="B183" s="40"/>
      <c r="C183" s="220" t="s">
        <v>320</v>
      </c>
      <c r="D183" s="220" t="s">
        <v>163</v>
      </c>
      <c r="E183" s="221" t="s">
        <v>4333</v>
      </c>
      <c r="F183" s="222" t="s">
        <v>4334</v>
      </c>
      <c r="G183" s="223" t="s">
        <v>379</v>
      </c>
      <c r="H183" s="224">
        <v>1</v>
      </c>
      <c r="I183" s="225"/>
      <c r="J183" s="226">
        <f>ROUND(I183*H183,2)</f>
        <v>0</v>
      </c>
      <c r="K183" s="227"/>
      <c r="L183" s="45"/>
      <c r="M183" s="228" t="s">
        <v>1</v>
      </c>
      <c r="N183" s="229" t="s">
        <v>39</v>
      </c>
      <c r="O183" s="92"/>
      <c r="P183" s="230">
        <f>O183*H183</f>
        <v>0</v>
      </c>
      <c r="Q183" s="230">
        <v>0</v>
      </c>
      <c r="R183" s="230">
        <f>Q183*H183</f>
        <v>0</v>
      </c>
      <c r="S183" s="230">
        <v>0</v>
      </c>
      <c r="T183" s="23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2" t="s">
        <v>167</v>
      </c>
      <c r="AT183" s="232" t="s">
        <v>163</v>
      </c>
      <c r="AU183" s="232" t="s">
        <v>82</v>
      </c>
      <c r="AY183" s="18" t="s">
        <v>161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8" t="s">
        <v>82</v>
      </c>
      <c r="BK183" s="233">
        <f>ROUND(I183*H183,2)</f>
        <v>0</v>
      </c>
      <c r="BL183" s="18" t="s">
        <v>167</v>
      </c>
      <c r="BM183" s="232" t="s">
        <v>4335</v>
      </c>
    </row>
    <row r="184" s="2" customFormat="1">
      <c r="A184" s="39"/>
      <c r="B184" s="40"/>
      <c r="C184" s="41"/>
      <c r="D184" s="234" t="s">
        <v>169</v>
      </c>
      <c r="E184" s="41"/>
      <c r="F184" s="235" t="s">
        <v>4334</v>
      </c>
      <c r="G184" s="41"/>
      <c r="H184" s="41"/>
      <c r="I184" s="236"/>
      <c r="J184" s="41"/>
      <c r="K184" s="41"/>
      <c r="L184" s="45"/>
      <c r="M184" s="237"/>
      <c r="N184" s="238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169</v>
      </c>
      <c r="AU184" s="18" t="s">
        <v>82</v>
      </c>
    </row>
    <row r="185" s="2" customFormat="1" ht="16.5" customHeight="1">
      <c r="A185" s="39"/>
      <c r="B185" s="40"/>
      <c r="C185" s="220" t="s">
        <v>326</v>
      </c>
      <c r="D185" s="220" t="s">
        <v>163</v>
      </c>
      <c r="E185" s="221" t="s">
        <v>4336</v>
      </c>
      <c r="F185" s="222" t="s">
        <v>4283</v>
      </c>
      <c r="G185" s="223" t="s">
        <v>379</v>
      </c>
      <c r="H185" s="224">
        <v>1</v>
      </c>
      <c r="I185" s="225"/>
      <c r="J185" s="226">
        <f>ROUND(I185*H185,2)</f>
        <v>0</v>
      </c>
      <c r="K185" s="227"/>
      <c r="L185" s="45"/>
      <c r="M185" s="228" t="s">
        <v>1</v>
      </c>
      <c r="N185" s="229" t="s">
        <v>39</v>
      </c>
      <c r="O185" s="92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167</v>
      </c>
      <c r="AT185" s="232" t="s">
        <v>163</v>
      </c>
      <c r="AU185" s="232" t="s">
        <v>82</v>
      </c>
      <c r="AY185" s="18" t="s">
        <v>161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82</v>
      </c>
      <c r="BK185" s="233">
        <f>ROUND(I185*H185,2)</f>
        <v>0</v>
      </c>
      <c r="BL185" s="18" t="s">
        <v>167</v>
      </c>
      <c r="BM185" s="232" t="s">
        <v>4337</v>
      </c>
    </row>
    <row r="186" s="2" customFormat="1">
      <c r="A186" s="39"/>
      <c r="B186" s="40"/>
      <c r="C186" s="41"/>
      <c r="D186" s="234" t="s">
        <v>169</v>
      </c>
      <c r="E186" s="41"/>
      <c r="F186" s="235" t="s">
        <v>4283</v>
      </c>
      <c r="G186" s="41"/>
      <c r="H186" s="41"/>
      <c r="I186" s="236"/>
      <c r="J186" s="41"/>
      <c r="K186" s="41"/>
      <c r="L186" s="45"/>
      <c r="M186" s="237"/>
      <c r="N186" s="238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169</v>
      </c>
      <c r="AU186" s="18" t="s">
        <v>82</v>
      </c>
    </row>
    <row r="187" s="2" customFormat="1" ht="16.5" customHeight="1">
      <c r="A187" s="39"/>
      <c r="B187" s="40"/>
      <c r="C187" s="220" t="s">
        <v>338</v>
      </c>
      <c r="D187" s="220" t="s">
        <v>163</v>
      </c>
      <c r="E187" s="221" t="s">
        <v>4338</v>
      </c>
      <c r="F187" s="222" t="s">
        <v>4339</v>
      </c>
      <c r="G187" s="223" t="s">
        <v>379</v>
      </c>
      <c r="H187" s="224">
        <v>1</v>
      </c>
      <c r="I187" s="225"/>
      <c r="J187" s="226">
        <f>ROUND(I187*H187,2)</f>
        <v>0</v>
      </c>
      <c r="K187" s="227"/>
      <c r="L187" s="45"/>
      <c r="M187" s="228" t="s">
        <v>1</v>
      </c>
      <c r="N187" s="229" t="s">
        <v>39</v>
      </c>
      <c r="O187" s="92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167</v>
      </c>
      <c r="AT187" s="232" t="s">
        <v>163</v>
      </c>
      <c r="AU187" s="232" t="s">
        <v>82</v>
      </c>
      <c r="AY187" s="18" t="s">
        <v>161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82</v>
      </c>
      <c r="BK187" s="233">
        <f>ROUND(I187*H187,2)</f>
        <v>0</v>
      </c>
      <c r="BL187" s="18" t="s">
        <v>167</v>
      </c>
      <c r="BM187" s="232" t="s">
        <v>4340</v>
      </c>
    </row>
    <row r="188" s="2" customFormat="1">
      <c r="A188" s="39"/>
      <c r="B188" s="40"/>
      <c r="C188" s="41"/>
      <c r="D188" s="234" t="s">
        <v>169</v>
      </c>
      <c r="E188" s="41"/>
      <c r="F188" s="235" t="s">
        <v>4339</v>
      </c>
      <c r="G188" s="41"/>
      <c r="H188" s="41"/>
      <c r="I188" s="236"/>
      <c r="J188" s="41"/>
      <c r="K188" s="41"/>
      <c r="L188" s="45"/>
      <c r="M188" s="237"/>
      <c r="N188" s="238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169</v>
      </c>
      <c r="AU188" s="18" t="s">
        <v>82</v>
      </c>
    </row>
    <row r="189" s="2" customFormat="1" ht="33" customHeight="1">
      <c r="A189" s="39"/>
      <c r="B189" s="40"/>
      <c r="C189" s="220" t="s">
        <v>347</v>
      </c>
      <c r="D189" s="220" t="s">
        <v>163</v>
      </c>
      <c r="E189" s="221" t="s">
        <v>4341</v>
      </c>
      <c r="F189" s="222" t="s">
        <v>4342</v>
      </c>
      <c r="G189" s="223" t="s">
        <v>379</v>
      </c>
      <c r="H189" s="224">
        <v>1</v>
      </c>
      <c r="I189" s="225"/>
      <c r="J189" s="226">
        <f>ROUND(I189*H189,2)</f>
        <v>0</v>
      </c>
      <c r="K189" s="227"/>
      <c r="L189" s="45"/>
      <c r="M189" s="228" t="s">
        <v>1</v>
      </c>
      <c r="N189" s="229" t="s">
        <v>39</v>
      </c>
      <c r="O189" s="92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167</v>
      </c>
      <c r="AT189" s="232" t="s">
        <v>163</v>
      </c>
      <c r="AU189" s="232" t="s">
        <v>82</v>
      </c>
      <c r="AY189" s="18" t="s">
        <v>161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82</v>
      </c>
      <c r="BK189" s="233">
        <f>ROUND(I189*H189,2)</f>
        <v>0</v>
      </c>
      <c r="BL189" s="18" t="s">
        <v>167</v>
      </c>
      <c r="BM189" s="232" t="s">
        <v>4343</v>
      </c>
    </row>
    <row r="190" s="2" customFormat="1">
      <c r="A190" s="39"/>
      <c r="B190" s="40"/>
      <c r="C190" s="41"/>
      <c r="D190" s="234" t="s">
        <v>169</v>
      </c>
      <c r="E190" s="41"/>
      <c r="F190" s="235" t="s">
        <v>4342</v>
      </c>
      <c r="G190" s="41"/>
      <c r="H190" s="41"/>
      <c r="I190" s="236"/>
      <c r="J190" s="41"/>
      <c r="K190" s="41"/>
      <c r="L190" s="45"/>
      <c r="M190" s="237"/>
      <c r="N190" s="238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169</v>
      </c>
      <c r="AU190" s="18" t="s">
        <v>82</v>
      </c>
    </row>
    <row r="191" s="2" customFormat="1" ht="24.15" customHeight="1">
      <c r="A191" s="39"/>
      <c r="B191" s="40"/>
      <c r="C191" s="220" t="s">
        <v>355</v>
      </c>
      <c r="D191" s="220" t="s">
        <v>163</v>
      </c>
      <c r="E191" s="221" t="s">
        <v>4344</v>
      </c>
      <c r="F191" s="222" t="s">
        <v>4345</v>
      </c>
      <c r="G191" s="223" t="s">
        <v>379</v>
      </c>
      <c r="H191" s="224">
        <v>1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39</v>
      </c>
      <c r="O191" s="92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167</v>
      </c>
      <c r="AT191" s="232" t="s">
        <v>163</v>
      </c>
      <c r="AU191" s="232" t="s">
        <v>82</v>
      </c>
      <c r="AY191" s="18" t="s">
        <v>161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82</v>
      </c>
      <c r="BK191" s="233">
        <f>ROUND(I191*H191,2)</f>
        <v>0</v>
      </c>
      <c r="BL191" s="18" t="s">
        <v>167</v>
      </c>
      <c r="BM191" s="232" t="s">
        <v>4346</v>
      </c>
    </row>
    <row r="192" s="2" customFormat="1">
      <c r="A192" s="39"/>
      <c r="B192" s="40"/>
      <c r="C192" s="41"/>
      <c r="D192" s="234" t="s">
        <v>169</v>
      </c>
      <c r="E192" s="41"/>
      <c r="F192" s="235" t="s">
        <v>4345</v>
      </c>
      <c r="G192" s="41"/>
      <c r="H192" s="41"/>
      <c r="I192" s="236"/>
      <c r="J192" s="41"/>
      <c r="K192" s="41"/>
      <c r="L192" s="45"/>
      <c r="M192" s="237"/>
      <c r="N192" s="238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169</v>
      </c>
      <c r="AU192" s="18" t="s">
        <v>82</v>
      </c>
    </row>
    <row r="193" s="2" customFormat="1" ht="24.15" customHeight="1">
      <c r="A193" s="39"/>
      <c r="B193" s="40"/>
      <c r="C193" s="220" t="s">
        <v>361</v>
      </c>
      <c r="D193" s="220" t="s">
        <v>163</v>
      </c>
      <c r="E193" s="221" t="s">
        <v>4347</v>
      </c>
      <c r="F193" s="222" t="s">
        <v>4348</v>
      </c>
      <c r="G193" s="223" t="s">
        <v>379</v>
      </c>
      <c r="H193" s="224">
        <v>1</v>
      </c>
      <c r="I193" s="225"/>
      <c r="J193" s="226">
        <f>ROUND(I193*H193,2)</f>
        <v>0</v>
      </c>
      <c r="K193" s="227"/>
      <c r="L193" s="45"/>
      <c r="M193" s="228" t="s">
        <v>1</v>
      </c>
      <c r="N193" s="229" t="s">
        <v>39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167</v>
      </c>
      <c r="AT193" s="232" t="s">
        <v>163</v>
      </c>
      <c r="AU193" s="232" t="s">
        <v>82</v>
      </c>
      <c r="AY193" s="18" t="s">
        <v>161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82</v>
      </c>
      <c r="BK193" s="233">
        <f>ROUND(I193*H193,2)</f>
        <v>0</v>
      </c>
      <c r="BL193" s="18" t="s">
        <v>167</v>
      </c>
      <c r="BM193" s="232" t="s">
        <v>4349</v>
      </c>
    </row>
    <row r="194" s="2" customFormat="1">
      <c r="A194" s="39"/>
      <c r="B194" s="40"/>
      <c r="C194" s="41"/>
      <c r="D194" s="234" t="s">
        <v>169</v>
      </c>
      <c r="E194" s="41"/>
      <c r="F194" s="235" t="s">
        <v>4348</v>
      </c>
      <c r="G194" s="41"/>
      <c r="H194" s="41"/>
      <c r="I194" s="236"/>
      <c r="J194" s="41"/>
      <c r="K194" s="41"/>
      <c r="L194" s="45"/>
      <c r="M194" s="237"/>
      <c r="N194" s="238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169</v>
      </c>
      <c r="AU194" s="18" t="s">
        <v>82</v>
      </c>
    </row>
    <row r="195" s="2" customFormat="1" ht="24.15" customHeight="1">
      <c r="A195" s="39"/>
      <c r="B195" s="40"/>
      <c r="C195" s="220" t="s">
        <v>366</v>
      </c>
      <c r="D195" s="220" t="s">
        <v>163</v>
      </c>
      <c r="E195" s="221" t="s">
        <v>4350</v>
      </c>
      <c r="F195" s="222" t="s">
        <v>4351</v>
      </c>
      <c r="G195" s="223" t="s">
        <v>379</v>
      </c>
      <c r="H195" s="224">
        <v>1</v>
      </c>
      <c r="I195" s="225"/>
      <c r="J195" s="226">
        <f>ROUND(I195*H195,2)</f>
        <v>0</v>
      </c>
      <c r="K195" s="227"/>
      <c r="L195" s="45"/>
      <c r="M195" s="228" t="s">
        <v>1</v>
      </c>
      <c r="N195" s="229" t="s">
        <v>39</v>
      </c>
      <c r="O195" s="92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167</v>
      </c>
      <c r="AT195" s="232" t="s">
        <v>163</v>
      </c>
      <c r="AU195" s="232" t="s">
        <v>82</v>
      </c>
      <c r="AY195" s="18" t="s">
        <v>161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82</v>
      </c>
      <c r="BK195" s="233">
        <f>ROUND(I195*H195,2)</f>
        <v>0</v>
      </c>
      <c r="BL195" s="18" t="s">
        <v>167</v>
      </c>
      <c r="BM195" s="232" t="s">
        <v>4352</v>
      </c>
    </row>
    <row r="196" s="2" customFormat="1">
      <c r="A196" s="39"/>
      <c r="B196" s="40"/>
      <c r="C196" s="41"/>
      <c r="D196" s="234" t="s">
        <v>169</v>
      </c>
      <c r="E196" s="41"/>
      <c r="F196" s="235" t="s">
        <v>4351</v>
      </c>
      <c r="G196" s="41"/>
      <c r="H196" s="41"/>
      <c r="I196" s="236"/>
      <c r="J196" s="41"/>
      <c r="K196" s="41"/>
      <c r="L196" s="45"/>
      <c r="M196" s="237"/>
      <c r="N196" s="238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169</v>
      </c>
      <c r="AU196" s="18" t="s">
        <v>82</v>
      </c>
    </row>
    <row r="197" s="2" customFormat="1" ht="24.15" customHeight="1">
      <c r="A197" s="39"/>
      <c r="B197" s="40"/>
      <c r="C197" s="220" t="s">
        <v>371</v>
      </c>
      <c r="D197" s="220" t="s">
        <v>163</v>
      </c>
      <c r="E197" s="221" t="s">
        <v>4353</v>
      </c>
      <c r="F197" s="222" t="s">
        <v>4354</v>
      </c>
      <c r="G197" s="223" t="s">
        <v>379</v>
      </c>
      <c r="H197" s="224">
        <v>1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39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167</v>
      </c>
      <c r="AT197" s="232" t="s">
        <v>163</v>
      </c>
      <c r="AU197" s="232" t="s">
        <v>82</v>
      </c>
      <c r="AY197" s="18" t="s">
        <v>161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82</v>
      </c>
      <c r="BK197" s="233">
        <f>ROUND(I197*H197,2)</f>
        <v>0</v>
      </c>
      <c r="BL197" s="18" t="s">
        <v>167</v>
      </c>
      <c r="BM197" s="232" t="s">
        <v>4355</v>
      </c>
    </row>
    <row r="198" s="2" customFormat="1">
      <c r="A198" s="39"/>
      <c r="B198" s="40"/>
      <c r="C198" s="41"/>
      <c r="D198" s="234" t="s">
        <v>169</v>
      </c>
      <c r="E198" s="41"/>
      <c r="F198" s="235" t="s">
        <v>4354</v>
      </c>
      <c r="G198" s="41"/>
      <c r="H198" s="41"/>
      <c r="I198" s="236"/>
      <c r="J198" s="41"/>
      <c r="K198" s="41"/>
      <c r="L198" s="45"/>
      <c r="M198" s="237"/>
      <c r="N198" s="238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169</v>
      </c>
      <c r="AU198" s="18" t="s">
        <v>82</v>
      </c>
    </row>
    <row r="199" s="2" customFormat="1" ht="21.75" customHeight="1">
      <c r="A199" s="39"/>
      <c r="B199" s="40"/>
      <c r="C199" s="220" t="s">
        <v>376</v>
      </c>
      <c r="D199" s="220" t="s">
        <v>163</v>
      </c>
      <c r="E199" s="221" t="s">
        <v>4356</v>
      </c>
      <c r="F199" s="222" t="s">
        <v>4357</v>
      </c>
      <c r="G199" s="223" t="s">
        <v>379</v>
      </c>
      <c r="H199" s="224">
        <v>1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39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167</v>
      </c>
      <c r="AT199" s="232" t="s">
        <v>163</v>
      </c>
      <c r="AU199" s="232" t="s">
        <v>82</v>
      </c>
      <c r="AY199" s="18" t="s">
        <v>161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82</v>
      </c>
      <c r="BK199" s="233">
        <f>ROUND(I199*H199,2)</f>
        <v>0</v>
      </c>
      <c r="BL199" s="18" t="s">
        <v>167</v>
      </c>
      <c r="BM199" s="232" t="s">
        <v>4358</v>
      </c>
    </row>
    <row r="200" s="2" customFormat="1">
      <c r="A200" s="39"/>
      <c r="B200" s="40"/>
      <c r="C200" s="41"/>
      <c r="D200" s="234" t="s">
        <v>169</v>
      </c>
      <c r="E200" s="41"/>
      <c r="F200" s="235" t="s">
        <v>4357</v>
      </c>
      <c r="G200" s="41"/>
      <c r="H200" s="41"/>
      <c r="I200" s="236"/>
      <c r="J200" s="41"/>
      <c r="K200" s="41"/>
      <c r="L200" s="45"/>
      <c r="M200" s="237"/>
      <c r="N200" s="238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169</v>
      </c>
      <c r="AU200" s="18" t="s">
        <v>82</v>
      </c>
    </row>
    <row r="201" s="2" customFormat="1" ht="21.75" customHeight="1">
      <c r="A201" s="39"/>
      <c r="B201" s="40"/>
      <c r="C201" s="220" t="s">
        <v>382</v>
      </c>
      <c r="D201" s="220" t="s">
        <v>163</v>
      </c>
      <c r="E201" s="221" t="s">
        <v>4359</v>
      </c>
      <c r="F201" s="222" t="s">
        <v>4360</v>
      </c>
      <c r="G201" s="223" t="s">
        <v>379</v>
      </c>
      <c r="H201" s="224">
        <v>1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39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167</v>
      </c>
      <c r="AT201" s="232" t="s">
        <v>163</v>
      </c>
      <c r="AU201" s="232" t="s">
        <v>82</v>
      </c>
      <c r="AY201" s="18" t="s">
        <v>161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82</v>
      </c>
      <c r="BK201" s="233">
        <f>ROUND(I201*H201,2)</f>
        <v>0</v>
      </c>
      <c r="BL201" s="18" t="s">
        <v>167</v>
      </c>
      <c r="BM201" s="232" t="s">
        <v>4361</v>
      </c>
    </row>
    <row r="202" s="2" customFormat="1">
      <c r="A202" s="39"/>
      <c r="B202" s="40"/>
      <c r="C202" s="41"/>
      <c r="D202" s="234" t="s">
        <v>169</v>
      </c>
      <c r="E202" s="41"/>
      <c r="F202" s="235" t="s">
        <v>4360</v>
      </c>
      <c r="G202" s="41"/>
      <c r="H202" s="41"/>
      <c r="I202" s="236"/>
      <c r="J202" s="41"/>
      <c r="K202" s="41"/>
      <c r="L202" s="45"/>
      <c r="M202" s="237"/>
      <c r="N202" s="238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169</v>
      </c>
      <c r="AU202" s="18" t="s">
        <v>82</v>
      </c>
    </row>
    <row r="203" s="2" customFormat="1" ht="24.15" customHeight="1">
      <c r="A203" s="39"/>
      <c r="B203" s="40"/>
      <c r="C203" s="220" t="s">
        <v>386</v>
      </c>
      <c r="D203" s="220" t="s">
        <v>163</v>
      </c>
      <c r="E203" s="221" t="s">
        <v>4362</v>
      </c>
      <c r="F203" s="222" t="s">
        <v>4363</v>
      </c>
      <c r="G203" s="223" t="s">
        <v>379</v>
      </c>
      <c r="H203" s="224">
        <v>1</v>
      </c>
      <c r="I203" s="225"/>
      <c r="J203" s="226">
        <f>ROUND(I203*H203,2)</f>
        <v>0</v>
      </c>
      <c r="K203" s="227"/>
      <c r="L203" s="45"/>
      <c r="M203" s="228" t="s">
        <v>1</v>
      </c>
      <c r="N203" s="229" t="s">
        <v>39</v>
      </c>
      <c r="O203" s="92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167</v>
      </c>
      <c r="AT203" s="232" t="s">
        <v>163</v>
      </c>
      <c r="AU203" s="232" t="s">
        <v>82</v>
      </c>
      <c r="AY203" s="18" t="s">
        <v>161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82</v>
      </c>
      <c r="BK203" s="233">
        <f>ROUND(I203*H203,2)</f>
        <v>0</v>
      </c>
      <c r="BL203" s="18" t="s">
        <v>167</v>
      </c>
      <c r="BM203" s="232" t="s">
        <v>4364</v>
      </c>
    </row>
    <row r="204" s="2" customFormat="1">
      <c r="A204" s="39"/>
      <c r="B204" s="40"/>
      <c r="C204" s="41"/>
      <c r="D204" s="234" t="s">
        <v>169</v>
      </c>
      <c r="E204" s="41"/>
      <c r="F204" s="235" t="s">
        <v>4363</v>
      </c>
      <c r="G204" s="41"/>
      <c r="H204" s="41"/>
      <c r="I204" s="236"/>
      <c r="J204" s="41"/>
      <c r="K204" s="41"/>
      <c r="L204" s="45"/>
      <c r="M204" s="237"/>
      <c r="N204" s="238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169</v>
      </c>
      <c r="AU204" s="18" t="s">
        <v>82</v>
      </c>
    </row>
    <row r="205" s="2" customFormat="1" ht="24.15" customHeight="1">
      <c r="A205" s="39"/>
      <c r="B205" s="40"/>
      <c r="C205" s="220" t="s">
        <v>391</v>
      </c>
      <c r="D205" s="220" t="s">
        <v>163</v>
      </c>
      <c r="E205" s="221" t="s">
        <v>4365</v>
      </c>
      <c r="F205" s="222" t="s">
        <v>4366</v>
      </c>
      <c r="G205" s="223" t="s">
        <v>379</v>
      </c>
      <c r="H205" s="224">
        <v>1</v>
      </c>
      <c r="I205" s="225"/>
      <c r="J205" s="226">
        <f>ROUND(I205*H205,2)</f>
        <v>0</v>
      </c>
      <c r="K205" s="227"/>
      <c r="L205" s="45"/>
      <c r="M205" s="228" t="s">
        <v>1</v>
      </c>
      <c r="N205" s="229" t="s">
        <v>39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167</v>
      </c>
      <c r="AT205" s="232" t="s">
        <v>163</v>
      </c>
      <c r="AU205" s="232" t="s">
        <v>82</v>
      </c>
      <c r="AY205" s="18" t="s">
        <v>161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82</v>
      </c>
      <c r="BK205" s="233">
        <f>ROUND(I205*H205,2)</f>
        <v>0</v>
      </c>
      <c r="BL205" s="18" t="s">
        <v>167</v>
      </c>
      <c r="BM205" s="232" t="s">
        <v>4367</v>
      </c>
    </row>
    <row r="206" s="2" customFormat="1">
      <c r="A206" s="39"/>
      <c r="B206" s="40"/>
      <c r="C206" s="41"/>
      <c r="D206" s="234" t="s">
        <v>169</v>
      </c>
      <c r="E206" s="41"/>
      <c r="F206" s="235" t="s">
        <v>4366</v>
      </c>
      <c r="G206" s="41"/>
      <c r="H206" s="41"/>
      <c r="I206" s="236"/>
      <c r="J206" s="41"/>
      <c r="K206" s="41"/>
      <c r="L206" s="45"/>
      <c r="M206" s="237"/>
      <c r="N206" s="238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169</v>
      </c>
      <c r="AU206" s="18" t="s">
        <v>82</v>
      </c>
    </row>
    <row r="207" s="2" customFormat="1" ht="21.75" customHeight="1">
      <c r="A207" s="39"/>
      <c r="B207" s="40"/>
      <c r="C207" s="220" t="s">
        <v>395</v>
      </c>
      <c r="D207" s="220" t="s">
        <v>163</v>
      </c>
      <c r="E207" s="221" t="s">
        <v>4368</v>
      </c>
      <c r="F207" s="222" t="s">
        <v>4369</v>
      </c>
      <c r="G207" s="223" t="s">
        <v>379</v>
      </c>
      <c r="H207" s="224">
        <v>1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39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167</v>
      </c>
      <c r="AT207" s="232" t="s">
        <v>163</v>
      </c>
      <c r="AU207" s="232" t="s">
        <v>82</v>
      </c>
      <c r="AY207" s="18" t="s">
        <v>161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82</v>
      </c>
      <c r="BK207" s="233">
        <f>ROUND(I207*H207,2)</f>
        <v>0</v>
      </c>
      <c r="BL207" s="18" t="s">
        <v>167</v>
      </c>
      <c r="BM207" s="232" t="s">
        <v>4370</v>
      </c>
    </row>
    <row r="208" s="2" customFormat="1">
      <c r="A208" s="39"/>
      <c r="B208" s="40"/>
      <c r="C208" s="41"/>
      <c r="D208" s="234" t="s">
        <v>169</v>
      </c>
      <c r="E208" s="41"/>
      <c r="F208" s="235" t="s">
        <v>4369</v>
      </c>
      <c r="G208" s="41"/>
      <c r="H208" s="41"/>
      <c r="I208" s="236"/>
      <c r="J208" s="41"/>
      <c r="K208" s="41"/>
      <c r="L208" s="45"/>
      <c r="M208" s="237"/>
      <c r="N208" s="238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169</v>
      </c>
      <c r="AU208" s="18" t="s">
        <v>82</v>
      </c>
    </row>
    <row r="209" s="2" customFormat="1" ht="24.15" customHeight="1">
      <c r="A209" s="39"/>
      <c r="B209" s="40"/>
      <c r="C209" s="220" t="s">
        <v>400</v>
      </c>
      <c r="D209" s="220" t="s">
        <v>163</v>
      </c>
      <c r="E209" s="221" t="s">
        <v>4371</v>
      </c>
      <c r="F209" s="222" t="s">
        <v>4372</v>
      </c>
      <c r="G209" s="223" t="s">
        <v>379</v>
      </c>
      <c r="H209" s="224">
        <v>1</v>
      </c>
      <c r="I209" s="225"/>
      <c r="J209" s="226">
        <f>ROUND(I209*H209,2)</f>
        <v>0</v>
      </c>
      <c r="K209" s="227"/>
      <c r="L209" s="45"/>
      <c r="M209" s="228" t="s">
        <v>1</v>
      </c>
      <c r="N209" s="229" t="s">
        <v>39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167</v>
      </c>
      <c r="AT209" s="232" t="s">
        <v>163</v>
      </c>
      <c r="AU209" s="232" t="s">
        <v>82</v>
      </c>
      <c r="AY209" s="18" t="s">
        <v>161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82</v>
      </c>
      <c r="BK209" s="233">
        <f>ROUND(I209*H209,2)</f>
        <v>0</v>
      </c>
      <c r="BL209" s="18" t="s">
        <v>167</v>
      </c>
      <c r="BM209" s="232" t="s">
        <v>4373</v>
      </c>
    </row>
    <row r="210" s="2" customFormat="1">
      <c r="A210" s="39"/>
      <c r="B210" s="40"/>
      <c r="C210" s="41"/>
      <c r="D210" s="234" t="s">
        <v>169</v>
      </c>
      <c r="E210" s="41"/>
      <c r="F210" s="235" t="s">
        <v>4372</v>
      </c>
      <c r="G210" s="41"/>
      <c r="H210" s="41"/>
      <c r="I210" s="236"/>
      <c r="J210" s="41"/>
      <c r="K210" s="41"/>
      <c r="L210" s="45"/>
      <c r="M210" s="237"/>
      <c r="N210" s="238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169</v>
      </c>
      <c r="AU210" s="18" t="s">
        <v>82</v>
      </c>
    </row>
    <row r="211" s="2" customFormat="1" ht="21.75" customHeight="1">
      <c r="A211" s="39"/>
      <c r="B211" s="40"/>
      <c r="C211" s="220" t="s">
        <v>407</v>
      </c>
      <c r="D211" s="220" t="s">
        <v>163</v>
      </c>
      <c r="E211" s="221" t="s">
        <v>4374</v>
      </c>
      <c r="F211" s="222" t="s">
        <v>4375</v>
      </c>
      <c r="G211" s="223" t="s">
        <v>379</v>
      </c>
      <c r="H211" s="224">
        <v>1</v>
      </c>
      <c r="I211" s="225"/>
      <c r="J211" s="226">
        <f>ROUND(I211*H211,2)</f>
        <v>0</v>
      </c>
      <c r="K211" s="227"/>
      <c r="L211" s="45"/>
      <c r="M211" s="228" t="s">
        <v>1</v>
      </c>
      <c r="N211" s="229" t="s">
        <v>39</v>
      </c>
      <c r="O211" s="92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167</v>
      </c>
      <c r="AT211" s="232" t="s">
        <v>163</v>
      </c>
      <c r="AU211" s="232" t="s">
        <v>82</v>
      </c>
      <c r="AY211" s="18" t="s">
        <v>161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82</v>
      </c>
      <c r="BK211" s="233">
        <f>ROUND(I211*H211,2)</f>
        <v>0</v>
      </c>
      <c r="BL211" s="18" t="s">
        <v>167</v>
      </c>
      <c r="BM211" s="232" t="s">
        <v>4376</v>
      </c>
    </row>
    <row r="212" s="2" customFormat="1">
      <c r="A212" s="39"/>
      <c r="B212" s="40"/>
      <c r="C212" s="41"/>
      <c r="D212" s="234" t="s">
        <v>169</v>
      </c>
      <c r="E212" s="41"/>
      <c r="F212" s="235" t="s">
        <v>4375</v>
      </c>
      <c r="G212" s="41"/>
      <c r="H212" s="41"/>
      <c r="I212" s="236"/>
      <c r="J212" s="41"/>
      <c r="K212" s="41"/>
      <c r="L212" s="45"/>
      <c r="M212" s="237"/>
      <c r="N212" s="238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169</v>
      </c>
      <c r="AU212" s="18" t="s">
        <v>82</v>
      </c>
    </row>
    <row r="213" s="2" customFormat="1" ht="24.15" customHeight="1">
      <c r="A213" s="39"/>
      <c r="B213" s="40"/>
      <c r="C213" s="220" t="s">
        <v>411</v>
      </c>
      <c r="D213" s="220" t="s">
        <v>163</v>
      </c>
      <c r="E213" s="221" t="s">
        <v>4377</v>
      </c>
      <c r="F213" s="222" t="s">
        <v>4378</v>
      </c>
      <c r="G213" s="223" t="s">
        <v>379</v>
      </c>
      <c r="H213" s="224">
        <v>1</v>
      </c>
      <c r="I213" s="225"/>
      <c r="J213" s="226">
        <f>ROUND(I213*H213,2)</f>
        <v>0</v>
      </c>
      <c r="K213" s="227"/>
      <c r="L213" s="45"/>
      <c r="M213" s="228" t="s">
        <v>1</v>
      </c>
      <c r="N213" s="229" t="s">
        <v>39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167</v>
      </c>
      <c r="AT213" s="232" t="s">
        <v>163</v>
      </c>
      <c r="AU213" s="232" t="s">
        <v>82</v>
      </c>
      <c r="AY213" s="18" t="s">
        <v>161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82</v>
      </c>
      <c r="BK213" s="233">
        <f>ROUND(I213*H213,2)</f>
        <v>0</v>
      </c>
      <c r="BL213" s="18" t="s">
        <v>167</v>
      </c>
      <c r="BM213" s="232" t="s">
        <v>4379</v>
      </c>
    </row>
    <row r="214" s="2" customFormat="1">
      <c r="A214" s="39"/>
      <c r="B214" s="40"/>
      <c r="C214" s="41"/>
      <c r="D214" s="234" t="s">
        <v>169</v>
      </c>
      <c r="E214" s="41"/>
      <c r="F214" s="235" t="s">
        <v>4378</v>
      </c>
      <c r="G214" s="41"/>
      <c r="H214" s="41"/>
      <c r="I214" s="236"/>
      <c r="J214" s="41"/>
      <c r="K214" s="41"/>
      <c r="L214" s="45"/>
      <c r="M214" s="237"/>
      <c r="N214" s="238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169</v>
      </c>
      <c r="AU214" s="18" t="s">
        <v>82</v>
      </c>
    </row>
    <row r="215" s="2" customFormat="1" ht="16.5" customHeight="1">
      <c r="A215" s="39"/>
      <c r="B215" s="40"/>
      <c r="C215" s="220" t="s">
        <v>415</v>
      </c>
      <c r="D215" s="220" t="s">
        <v>163</v>
      </c>
      <c r="E215" s="221" t="s">
        <v>4380</v>
      </c>
      <c r="F215" s="222" t="s">
        <v>4381</v>
      </c>
      <c r="G215" s="223" t="s">
        <v>379</v>
      </c>
      <c r="H215" s="224">
        <v>1</v>
      </c>
      <c r="I215" s="225"/>
      <c r="J215" s="226">
        <f>ROUND(I215*H215,2)</f>
        <v>0</v>
      </c>
      <c r="K215" s="227"/>
      <c r="L215" s="45"/>
      <c r="M215" s="228" t="s">
        <v>1</v>
      </c>
      <c r="N215" s="229" t="s">
        <v>39</v>
      </c>
      <c r="O215" s="92"/>
      <c r="P215" s="230">
        <f>O215*H215</f>
        <v>0</v>
      </c>
      <c r="Q215" s="230">
        <v>0</v>
      </c>
      <c r="R215" s="230">
        <f>Q215*H215</f>
        <v>0</v>
      </c>
      <c r="S215" s="230">
        <v>0</v>
      </c>
      <c r="T215" s="23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167</v>
      </c>
      <c r="AT215" s="232" t="s">
        <v>163</v>
      </c>
      <c r="AU215" s="232" t="s">
        <v>82</v>
      </c>
      <c r="AY215" s="18" t="s">
        <v>161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82</v>
      </c>
      <c r="BK215" s="233">
        <f>ROUND(I215*H215,2)</f>
        <v>0</v>
      </c>
      <c r="BL215" s="18" t="s">
        <v>167</v>
      </c>
      <c r="BM215" s="232" t="s">
        <v>4382</v>
      </c>
    </row>
    <row r="216" s="2" customFormat="1">
      <c r="A216" s="39"/>
      <c r="B216" s="40"/>
      <c r="C216" s="41"/>
      <c r="D216" s="234" t="s">
        <v>169</v>
      </c>
      <c r="E216" s="41"/>
      <c r="F216" s="235" t="s">
        <v>4381</v>
      </c>
      <c r="G216" s="41"/>
      <c r="H216" s="41"/>
      <c r="I216" s="236"/>
      <c r="J216" s="41"/>
      <c r="K216" s="41"/>
      <c r="L216" s="45"/>
      <c r="M216" s="237"/>
      <c r="N216" s="238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169</v>
      </c>
      <c r="AU216" s="18" t="s">
        <v>82</v>
      </c>
    </row>
    <row r="217" s="2" customFormat="1" ht="24.15" customHeight="1">
      <c r="A217" s="39"/>
      <c r="B217" s="40"/>
      <c r="C217" s="220" t="s">
        <v>421</v>
      </c>
      <c r="D217" s="220" t="s">
        <v>163</v>
      </c>
      <c r="E217" s="221" t="s">
        <v>4383</v>
      </c>
      <c r="F217" s="222" t="s">
        <v>4384</v>
      </c>
      <c r="G217" s="223" t="s">
        <v>379</v>
      </c>
      <c r="H217" s="224">
        <v>1</v>
      </c>
      <c r="I217" s="225"/>
      <c r="J217" s="226">
        <f>ROUND(I217*H217,2)</f>
        <v>0</v>
      </c>
      <c r="K217" s="227"/>
      <c r="L217" s="45"/>
      <c r="M217" s="228" t="s">
        <v>1</v>
      </c>
      <c r="N217" s="229" t="s">
        <v>39</v>
      </c>
      <c r="O217" s="92"/>
      <c r="P217" s="230">
        <f>O217*H217</f>
        <v>0</v>
      </c>
      <c r="Q217" s="230">
        <v>0</v>
      </c>
      <c r="R217" s="230">
        <f>Q217*H217</f>
        <v>0</v>
      </c>
      <c r="S217" s="230">
        <v>0</v>
      </c>
      <c r="T217" s="23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2" t="s">
        <v>167</v>
      </c>
      <c r="AT217" s="232" t="s">
        <v>163</v>
      </c>
      <c r="AU217" s="232" t="s">
        <v>82</v>
      </c>
      <c r="AY217" s="18" t="s">
        <v>161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8" t="s">
        <v>82</v>
      </c>
      <c r="BK217" s="233">
        <f>ROUND(I217*H217,2)</f>
        <v>0</v>
      </c>
      <c r="BL217" s="18" t="s">
        <v>167</v>
      </c>
      <c r="BM217" s="232" t="s">
        <v>4385</v>
      </c>
    </row>
    <row r="218" s="2" customFormat="1">
      <c r="A218" s="39"/>
      <c r="B218" s="40"/>
      <c r="C218" s="41"/>
      <c r="D218" s="234" t="s">
        <v>169</v>
      </c>
      <c r="E218" s="41"/>
      <c r="F218" s="235" t="s">
        <v>4384</v>
      </c>
      <c r="G218" s="41"/>
      <c r="H218" s="41"/>
      <c r="I218" s="236"/>
      <c r="J218" s="41"/>
      <c r="K218" s="41"/>
      <c r="L218" s="45"/>
      <c r="M218" s="237"/>
      <c r="N218" s="238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169</v>
      </c>
      <c r="AU218" s="18" t="s">
        <v>82</v>
      </c>
    </row>
    <row r="219" s="2" customFormat="1" ht="21.75" customHeight="1">
      <c r="A219" s="39"/>
      <c r="B219" s="40"/>
      <c r="C219" s="220" t="s">
        <v>425</v>
      </c>
      <c r="D219" s="220" t="s">
        <v>163</v>
      </c>
      <c r="E219" s="221" t="s">
        <v>4386</v>
      </c>
      <c r="F219" s="222" t="s">
        <v>4387</v>
      </c>
      <c r="G219" s="223" t="s">
        <v>379</v>
      </c>
      <c r="H219" s="224">
        <v>1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39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167</v>
      </c>
      <c r="AT219" s="232" t="s">
        <v>163</v>
      </c>
      <c r="AU219" s="232" t="s">
        <v>82</v>
      </c>
      <c r="AY219" s="18" t="s">
        <v>161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82</v>
      </c>
      <c r="BK219" s="233">
        <f>ROUND(I219*H219,2)</f>
        <v>0</v>
      </c>
      <c r="BL219" s="18" t="s">
        <v>167</v>
      </c>
      <c r="BM219" s="232" t="s">
        <v>4388</v>
      </c>
    </row>
    <row r="220" s="2" customFormat="1">
      <c r="A220" s="39"/>
      <c r="B220" s="40"/>
      <c r="C220" s="41"/>
      <c r="D220" s="234" t="s">
        <v>169</v>
      </c>
      <c r="E220" s="41"/>
      <c r="F220" s="235" t="s">
        <v>4387</v>
      </c>
      <c r="G220" s="41"/>
      <c r="H220" s="41"/>
      <c r="I220" s="236"/>
      <c r="J220" s="41"/>
      <c r="K220" s="41"/>
      <c r="L220" s="45"/>
      <c r="M220" s="237"/>
      <c r="N220" s="238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169</v>
      </c>
      <c r="AU220" s="18" t="s">
        <v>82</v>
      </c>
    </row>
    <row r="221" s="2" customFormat="1" ht="16.5" customHeight="1">
      <c r="A221" s="39"/>
      <c r="B221" s="40"/>
      <c r="C221" s="220" t="s">
        <v>431</v>
      </c>
      <c r="D221" s="220" t="s">
        <v>163</v>
      </c>
      <c r="E221" s="221" t="s">
        <v>4389</v>
      </c>
      <c r="F221" s="222" t="s">
        <v>4390</v>
      </c>
      <c r="G221" s="223" t="s">
        <v>379</v>
      </c>
      <c r="H221" s="224">
        <v>1</v>
      </c>
      <c r="I221" s="225"/>
      <c r="J221" s="226">
        <f>ROUND(I221*H221,2)</f>
        <v>0</v>
      </c>
      <c r="K221" s="227"/>
      <c r="L221" s="45"/>
      <c r="M221" s="228" t="s">
        <v>1</v>
      </c>
      <c r="N221" s="229" t="s">
        <v>39</v>
      </c>
      <c r="O221" s="92"/>
      <c r="P221" s="230">
        <f>O221*H221</f>
        <v>0</v>
      </c>
      <c r="Q221" s="230">
        <v>0</v>
      </c>
      <c r="R221" s="230">
        <f>Q221*H221</f>
        <v>0</v>
      </c>
      <c r="S221" s="230">
        <v>0</v>
      </c>
      <c r="T221" s="23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167</v>
      </c>
      <c r="AT221" s="232" t="s">
        <v>163</v>
      </c>
      <c r="AU221" s="232" t="s">
        <v>82</v>
      </c>
      <c r="AY221" s="18" t="s">
        <v>161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82</v>
      </c>
      <c r="BK221" s="233">
        <f>ROUND(I221*H221,2)</f>
        <v>0</v>
      </c>
      <c r="BL221" s="18" t="s">
        <v>167</v>
      </c>
      <c r="BM221" s="232" t="s">
        <v>4391</v>
      </c>
    </row>
    <row r="222" s="2" customFormat="1">
      <c r="A222" s="39"/>
      <c r="B222" s="40"/>
      <c r="C222" s="41"/>
      <c r="D222" s="234" t="s">
        <v>169</v>
      </c>
      <c r="E222" s="41"/>
      <c r="F222" s="235" t="s">
        <v>4390</v>
      </c>
      <c r="G222" s="41"/>
      <c r="H222" s="41"/>
      <c r="I222" s="236"/>
      <c r="J222" s="41"/>
      <c r="K222" s="41"/>
      <c r="L222" s="45"/>
      <c r="M222" s="237"/>
      <c r="N222" s="238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169</v>
      </c>
      <c r="AU222" s="18" t="s">
        <v>82</v>
      </c>
    </row>
    <row r="223" s="2" customFormat="1" ht="24.15" customHeight="1">
      <c r="A223" s="39"/>
      <c r="B223" s="40"/>
      <c r="C223" s="220" t="s">
        <v>437</v>
      </c>
      <c r="D223" s="220" t="s">
        <v>163</v>
      </c>
      <c r="E223" s="221" t="s">
        <v>4392</v>
      </c>
      <c r="F223" s="222" t="s">
        <v>4393</v>
      </c>
      <c r="G223" s="223" t="s">
        <v>379</v>
      </c>
      <c r="H223" s="224">
        <v>1</v>
      </c>
      <c r="I223" s="225"/>
      <c r="J223" s="226">
        <f>ROUND(I223*H223,2)</f>
        <v>0</v>
      </c>
      <c r="K223" s="227"/>
      <c r="L223" s="45"/>
      <c r="M223" s="228" t="s">
        <v>1</v>
      </c>
      <c r="N223" s="229" t="s">
        <v>39</v>
      </c>
      <c r="O223" s="92"/>
      <c r="P223" s="230">
        <f>O223*H223</f>
        <v>0</v>
      </c>
      <c r="Q223" s="230">
        <v>0</v>
      </c>
      <c r="R223" s="230">
        <f>Q223*H223</f>
        <v>0</v>
      </c>
      <c r="S223" s="230">
        <v>0</v>
      </c>
      <c r="T223" s="23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167</v>
      </c>
      <c r="AT223" s="232" t="s">
        <v>163</v>
      </c>
      <c r="AU223" s="232" t="s">
        <v>82</v>
      </c>
      <c r="AY223" s="18" t="s">
        <v>161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82</v>
      </c>
      <c r="BK223" s="233">
        <f>ROUND(I223*H223,2)</f>
        <v>0</v>
      </c>
      <c r="BL223" s="18" t="s">
        <v>167</v>
      </c>
      <c r="BM223" s="232" t="s">
        <v>4394</v>
      </c>
    </row>
    <row r="224" s="2" customFormat="1">
      <c r="A224" s="39"/>
      <c r="B224" s="40"/>
      <c r="C224" s="41"/>
      <c r="D224" s="234" t="s">
        <v>169</v>
      </c>
      <c r="E224" s="41"/>
      <c r="F224" s="235" t="s">
        <v>4393</v>
      </c>
      <c r="G224" s="41"/>
      <c r="H224" s="41"/>
      <c r="I224" s="236"/>
      <c r="J224" s="41"/>
      <c r="K224" s="41"/>
      <c r="L224" s="45"/>
      <c r="M224" s="237"/>
      <c r="N224" s="238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169</v>
      </c>
      <c r="AU224" s="18" t="s">
        <v>82</v>
      </c>
    </row>
    <row r="225" s="2" customFormat="1" ht="24.15" customHeight="1">
      <c r="A225" s="39"/>
      <c r="B225" s="40"/>
      <c r="C225" s="220" t="s">
        <v>441</v>
      </c>
      <c r="D225" s="220" t="s">
        <v>163</v>
      </c>
      <c r="E225" s="221" t="s">
        <v>4395</v>
      </c>
      <c r="F225" s="222" t="s">
        <v>4396</v>
      </c>
      <c r="G225" s="223" t="s">
        <v>379</v>
      </c>
      <c r="H225" s="224">
        <v>1</v>
      </c>
      <c r="I225" s="225"/>
      <c r="J225" s="226">
        <f>ROUND(I225*H225,2)</f>
        <v>0</v>
      </c>
      <c r="K225" s="227"/>
      <c r="L225" s="45"/>
      <c r="M225" s="228" t="s">
        <v>1</v>
      </c>
      <c r="N225" s="229" t="s">
        <v>39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167</v>
      </c>
      <c r="AT225" s="232" t="s">
        <v>163</v>
      </c>
      <c r="AU225" s="232" t="s">
        <v>82</v>
      </c>
      <c r="AY225" s="18" t="s">
        <v>161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82</v>
      </c>
      <c r="BK225" s="233">
        <f>ROUND(I225*H225,2)</f>
        <v>0</v>
      </c>
      <c r="BL225" s="18" t="s">
        <v>167</v>
      </c>
      <c r="BM225" s="232" t="s">
        <v>4397</v>
      </c>
    </row>
    <row r="226" s="2" customFormat="1">
      <c r="A226" s="39"/>
      <c r="B226" s="40"/>
      <c r="C226" s="41"/>
      <c r="D226" s="234" t="s">
        <v>169</v>
      </c>
      <c r="E226" s="41"/>
      <c r="F226" s="235" t="s">
        <v>4396</v>
      </c>
      <c r="G226" s="41"/>
      <c r="H226" s="41"/>
      <c r="I226" s="236"/>
      <c r="J226" s="41"/>
      <c r="K226" s="41"/>
      <c r="L226" s="45"/>
      <c r="M226" s="237"/>
      <c r="N226" s="238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169</v>
      </c>
      <c r="AU226" s="18" t="s">
        <v>82</v>
      </c>
    </row>
    <row r="227" s="2" customFormat="1" ht="33" customHeight="1">
      <c r="A227" s="39"/>
      <c r="B227" s="40"/>
      <c r="C227" s="220" t="s">
        <v>446</v>
      </c>
      <c r="D227" s="220" t="s">
        <v>163</v>
      </c>
      <c r="E227" s="221" t="s">
        <v>4398</v>
      </c>
      <c r="F227" s="222" t="s">
        <v>4399</v>
      </c>
      <c r="G227" s="223" t="s">
        <v>379</v>
      </c>
      <c r="H227" s="224">
        <v>1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39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167</v>
      </c>
      <c r="AT227" s="232" t="s">
        <v>163</v>
      </c>
      <c r="AU227" s="232" t="s">
        <v>82</v>
      </c>
      <c r="AY227" s="18" t="s">
        <v>161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82</v>
      </c>
      <c r="BK227" s="233">
        <f>ROUND(I227*H227,2)</f>
        <v>0</v>
      </c>
      <c r="BL227" s="18" t="s">
        <v>167</v>
      </c>
      <c r="BM227" s="232" t="s">
        <v>4400</v>
      </c>
    </row>
    <row r="228" s="2" customFormat="1">
      <c r="A228" s="39"/>
      <c r="B228" s="40"/>
      <c r="C228" s="41"/>
      <c r="D228" s="234" t="s">
        <v>169</v>
      </c>
      <c r="E228" s="41"/>
      <c r="F228" s="235" t="s">
        <v>4399</v>
      </c>
      <c r="G228" s="41"/>
      <c r="H228" s="41"/>
      <c r="I228" s="236"/>
      <c r="J228" s="41"/>
      <c r="K228" s="41"/>
      <c r="L228" s="45"/>
      <c r="M228" s="237"/>
      <c r="N228" s="238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169</v>
      </c>
      <c r="AU228" s="18" t="s">
        <v>82</v>
      </c>
    </row>
    <row r="229" s="2" customFormat="1" ht="16.5" customHeight="1">
      <c r="A229" s="39"/>
      <c r="B229" s="40"/>
      <c r="C229" s="220" t="s">
        <v>451</v>
      </c>
      <c r="D229" s="220" t="s">
        <v>163</v>
      </c>
      <c r="E229" s="221" t="s">
        <v>4401</v>
      </c>
      <c r="F229" s="222" t="s">
        <v>4402</v>
      </c>
      <c r="G229" s="223" t="s">
        <v>379</v>
      </c>
      <c r="H229" s="224">
        <v>1</v>
      </c>
      <c r="I229" s="225"/>
      <c r="J229" s="226">
        <f>ROUND(I229*H229,2)</f>
        <v>0</v>
      </c>
      <c r="K229" s="227"/>
      <c r="L229" s="45"/>
      <c r="M229" s="228" t="s">
        <v>1</v>
      </c>
      <c r="N229" s="229" t="s">
        <v>39</v>
      </c>
      <c r="O229" s="92"/>
      <c r="P229" s="230">
        <f>O229*H229</f>
        <v>0</v>
      </c>
      <c r="Q229" s="230">
        <v>0</v>
      </c>
      <c r="R229" s="230">
        <f>Q229*H229</f>
        <v>0</v>
      </c>
      <c r="S229" s="230">
        <v>0</v>
      </c>
      <c r="T229" s="23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167</v>
      </c>
      <c r="AT229" s="232" t="s">
        <v>163</v>
      </c>
      <c r="AU229" s="232" t="s">
        <v>82</v>
      </c>
      <c r="AY229" s="18" t="s">
        <v>161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82</v>
      </c>
      <c r="BK229" s="233">
        <f>ROUND(I229*H229,2)</f>
        <v>0</v>
      </c>
      <c r="BL229" s="18" t="s">
        <v>167</v>
      </c>
      <c r="BM229" s="232" t="s">
        <v>4403</v>
      </c>
    </row>
    <row r="230" s="2" customFormat="1">
      <c r="A230" s="39"/>
      <c r="B230" s="40"/>
      <c r="C230" s="41"/>
      <c r="D230" s="234" t="s">
        <v>169</v>
      </c>
      <c r="E230" s="41"/>
      <c r="F230" s="235" t="s">
        <v>4402</v>
      </c>
      <c r="G230" s="41"/>
      <c r="H230" s="41"/>
      <c r="I230" s="236"/>
      <c r="J230" s="41"/>
      <c r="K230" s="41"/>
      <c r="L230" s="45"/>
      <c r="M230" s="237"/>
      <c r="N230" s="238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169</v>
      </c>
      <c r="AU230" s="18" t="s">
        <v>82</v>
      </c>
    </row>
    <row r="231" s="2" customFormat="1" ht="24.15" customHeight="1">
      <c r="A231" s="39"/>
      <c r="B231" s="40"/>
      <c r="C231" s="220" t="s">
        <v>456</v>
      </c>
      <c r="D231" s="220" t="s">
        <v>163</v>
      </c>
      <c r="E231" s="221" t="s">
        <v>4404</v>
      </c>
      <c r="F231" s="222" t="s">
        <v>4405</v>
      </c>
      <c r="G231" s="223" t="s">
        <v>379</v>
      </c>
      <c r="H231" s="224">
        <v>1</v>
      </c>
      <c r="I231" s="225"/>
      <c r="J231" s="226">
        <f>ROUND(I231*H231,2)</f>
        <v>0</v>
      </c>
      <c r="K231" s="227"/>
      <c r="L231" s="45"/>
      <c r="M231" s="228" t="s">
        <v>1</v>
      </c>
      <c r="N231" s="229" t="s">
        <v>39</v>
      </c>
      <c r="O231" s="92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167</v>
      </c>
      <c r="AT231" s="232" t="s">
        <v>163</v>
      </c>
      <c r="AU231" s="232" t="s">
        <v>82</v>
      </c>
      <c r="AY231" s="18" t="s">
        <v>161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82</v>
      </c>
      <c r="BK231" s="233">
        <f>ROUND(I231*H231,2)</f>
        <v>0</v>
      </c>
      <c r="BL231" s="18" t="s">
        <v>167</v>
      </c>
      <c r="BM231" s="232" t="s">
        <v>4406</v>
      </c>
    </row>
    <row r="232" s="2" customFormat="1">
      <c r="A232" s="39"/>
      <c r="B232" s="40"/>
      <c r="C232" s="41"/>
      <c r="D232" s="234" t="s">
        <v>169</v>
      </c>
      <c r="E232" s="41"/>
      <c r="F232" s="235" t="s">
        <v>4405</v>
      </c>
      <c r="G232" s="41"/>
      <c r="H232" s="41"/>
      <c r="I232" s="236"/>
      <c r="J232" s="41"/>
      <c r="K232" s="41"/>
      <c r="L232" s="45"/>
      <c r="M232" s="237"/>
      <c r="N232" s="238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169</v>
      </c>
      <c r="AU232" s="18" t="s">
        <v>82</v>
      </c>
    </row>
    <row r="233" s="2" customFormat="1" ht="21.75" customHeight="1">
      <c r="A233" s="39"/>
      <c r="B233" s="40"/>
      <c r="C233" s="220" t="s">
        <v>461</v>
      </c>
      <c r="D233" s="220" t="s">
        <v>163</v>
      </c>
      <c r="E233" s="221" t="s">
        <v>4407</v>
      </c>
      <c r="F233" s="222" t="s">
        <v>4408</v>
      </c>
      <c r="G233" s="223" t="s">
        <v>379</v>
      </c>
      <c r="H233" s="224">
        <v>2</v>
      </c>
      <c r="I233" s="225"/>
      <c r="J233" s="226">
        <f>ROUND(I233*H233,2)</f>
        <v>0</v>
      </c>
      <c r="K233" s="227"/>
      <c r="L233" s="45"/>
      <c r="M233" s="228" t="s">
        <v>1</v>
      </c>
      <c r="N233" s="229" t="s">
        <v>39</v>
      </c>
      <c r="O233" s="92"/>
      <c r="P233" s="230">
        <f>O233*H233</f>
        <v>0</v>
      </c>
      <c r="Q233" s="230">
        <v>0</v>
      </c>
      <c r="R233" s="230">
        <f>Q233*H233</f>
        <v>0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167</v>
      </c>
      <c r="AT233" s="232" t="s">
        <v>163</v>
      </c>
      <c r="AU233" s="232" t="s">
        <v>82</v>
      </c>
      <c r="AY233" s="18" t="s">
        <v>161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82</v>
      </c>
      <c r="BK233" s="233">
        <f>ROUND(I233*H233,2)</f>
        <v>0</v>
      </c>
      <c r="BL233" s="18" t="s">
        <v>167</v>
      </c>
      <c r="BM233" s="232" t="s">
        <v>4409</v>
      </c>
    </row>
    <row r="234" s="2" customFormat="1">
      <c r="A234" s="39"/>
      <c r="B234" s="40"/>
      <c r="C234" s="41"/>
      <c r="D234" s="234" t="s">
        <v>169</v>
      </c>
      <c r="E234" s="41"/>
      <c r="F234" s="235" t="s">
        <v>4408</v>
      </c>
      <c r="G234" s="41"/>
      <c r="H234" s="41"/>
      <c r="I234" s="236"/>
      <c r="J234" s="41"/>
      <c r="K234" s="41"/>
      <c r="L234" s="45"/>
      <c r="M234" s="237"/>
      <c r="N234" s="238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169</v>
      </c>
      <c r="AU234" s="18" t="s">
        <v>82</v>
      </c>
    </row>
    <row r="235" s="2" customFormat="1" ht="33" customHeight="1">
      <c r="A235" s="39"/>
      <c r="B235" s="40"/>
      <c r="C235" s="220" t="s">
        <v>465</v>
      </c>
      <c r="D235" s="220" t="s">
        <v>163</v>
      </c>
      <c r="E235" s="221" t="s">
        <v>4410</v>
      </c>
      <c r="F235" s="222" t="s">
        <v>4411</v>
      </c>
      <c r="G235" s="223" t="s">
        <v>379</v>
      </c>
      <c r="H235" s="224">
        <v>1</v>
      </c>
      <c r="I235" s="225"/>
      <c r="J235" s="226">
        <f>ROUND(I235*H235,2)</f>
        <v>0</v>
      </c>
      <c r="K235" s="227"/>
      <c r="L235" s="45"/>
      <c r="M235" s="228" t="s">
        <v>1</v>
      </c>
      <c r="N235" s="229" t="s">
        <v>39</v>
      </c>
      <c r="O235" s="92"/>
      <c r="P235" s="230">
        <f>O235*H235</f>
        <v>0</v>
      </c>
      <c r="Q235" s="230">
        <v>0</v>
      </c>
      <c r="R235" s="230">
        <f>Q235*H235</f>
        <v>0</v>
      </c>
      <c r="S235" s="230">
        <v>0</v>
      </c>
      <c r="T235" s="23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2" t="s">
        <v>167</v>
      </c>
      <c r="AT235" s="232" t="s">
        <v>163</v>
      </c>
      <c r="AU235" s="232" t="s">
        <v>82</v>
      </c>
      <c r="AY235" s="18" t="s">
        <v>161</v>
      </c>
      <c r="BE235" s="233">
        <f>IF(N235="základní",J235,0)</f>
        <v>0</v>
      </c>
      <c r="BF235" s="233">
        <f>IF(N235="snížená",J235,0)</f>
        <v>0</v>
      </c>
      <c r="BG235" s="233">
        <f>IF(N235="zákl. přenesená",J235,0)</f>
        <v>0</v>
      </c>
      <c r="BH235" s="233">
        <f>IF(N235="sníž. přenesená",J235,0)</f>
        <v>0</v>
      </c>
      <c r="BI235" s="233">
        <f>IF(N235="nulová",J235,0)</f>
        <v>0</v>
      </c>
      <c r="BJ235" s="18" t="s">
        <v>82</v>
      </c>
      <c r="BK235" s="233">
        <f>ROUND(I235*H235,2)</f>
        <v>0</v>
      </c>
      <c r="BL235" s="18" t="s">
        <v>167</v>
      </c>
      <c r="BM235" s="232" t="s">
        <v>4412</v>
      </c>
    </row>
    <row r="236" s="2" customFormat="1">
      <c r="A236" s="39"/>
      <c r="B236" s="40"/>
      <c r="C236" s="41"/>
      <c r="D236" s="234" t="s">
        <v>169</v>
      </c>
      <c r="E236" s="41"/>
      <c r="F236" s="235" t="s">
        <v>4411</v>
      </c>
      <c r="G236" s="41"/>
      <c r="H236" s="41"/>
      <c r="I236" s="236"/>
      <c r="J236" s="41"/>
      <c r="K236" s="41"/>
      <c r="L236" s="45"/>
      <c r="M236" s="237"/>
      <c r="N236" s="238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169</v>
      </c>
      <c r="AU236" s="18" t="s">
        <v>82</v>
      </c>
    </row>
    <row r="237" s="2" customFormat="1" ht="24.15" customHeight="1">
      <c r="A237" s="39"/>
      <c r="B237" s="40"/>
      <c r="C237" s="220" t="s">
        <v>470</v>
      </c>
      <c r="D237" s="220" t="s">
        <v>163</v>
      </c>
      <c r="E237" s="221" t="s">
        <v>4413</v>
      </c>
      <c r="F237" s="222" t="s">
        <v>4414</v>
      </c>
      <c r="G237" s="223" t="s">
        <v>379</v>
      </c>
      <c r="H237" s="224">
        <v>1</v>
      </c>
      <c r="I237" s="225"/>
      <c r="J237" s="226">
        <f>ROUND(I237*H237,2)</f>
        <v>0</v>
      </c>
      <c r="K237" s="227"/>
      <c r="L237" s="45"/>
      <c r="M237" s="228" t="s">
        <v>1</v>
      </c>
      <c r="N237" s="229" t="s">
        <v>39</v>
      </c>
      <c r="O237" s="92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167</v>
      </c>
      <c r="AT237" s="232" t="s">
        <v>163</v>
      </c>
      <c r="AU237" s="232" t="s">
        <v>82</v>
      </c>
      <c r="AY237" s="18" t="s">
        <v>161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82</v>
      </c>
      <c r="BK237" s="233">
        <f>ROUND(I237*H237,2)</f>
        <v>0</v>
      </c>
      <c r="BL237" s="18" t="s">
        <v>167</v>
      </c>
      <c r="BM237" s="232" t="s">
        <v>4415</v>
      </c>
    </row>
    <row r="238" s="2" customFormat="1">
      <c r="A238" s="39"/>
      <c r="B238" s="40"/>
      <c r="C238" s="41"/>
      <c r="D238" s="234" t="s">
        <v>169</v>
      </c>
      <c r="E238" s="41"/>
      <c r="F238" s="235" t="s">
        <v>4414</v>
      </c>
      <c r="G238" s="41"/>
      <c r="H238" s="41"/>
      <c r="I238" s="236"/>
      <c r="J238" s="41"/>
      <c r="K238" s="41"/>
      <c r="L238" s="45"/>
      <c r="M238" s="237"/>
      <c r="N238" s="238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169</v>
      </c>
      <c r="AU238" s="18" t="s">
        <v>82</v>
      </c>
    </row>
    <row r="239" s="2" customFormat="1" ht="24.15" customHeight="1">
      <c r="A239" s="39"/>
      <c r="B239" s="40"/>
      <c r="C239" s="220" t="s">
        <v>476</v>
      </c>
      <c r="D239" s="220" t="s">
        <v>163</v>
      </c>
      <c r="E239" s="221" t="s">
        <v>4416</v>
      </c>
      <c r="F239" s="222" t="s">
        <v>4417</v>
      </c>
      <c r="G239" s="223" t="s">
        <v>379</v>
      </c>
      <c r="H239" s="224">
        <v>1</v>
      </c>
      <c r="I239" s="225"/>
      <c r="J239" s="226">
        <f>ROUND(I239*H239,2)</f>
        <v>0</v>
      </c>
      <c r="K239" s="227"/>
      <c r="L239" s="45"/>
      <c r="M239" s="228" t="s">
        <v>1</v>
      </c>
      <c r="N239" s="229" t="s">
        <v>39</v>
      </c>
      <c r="O239" s="92"/>
      <c r="P239" s="230">
        <f>O239*H239</f>
        <v>0</v>
      </c>
      <c r="Q239" s="230">
        <v>0</v>
      </c>
      <c r="R239" s="230">
        <f>Q239*H239</f>
        <v>0</v>
      </c>
      <c r="S239" s="230">
        <v>0</v>
      </c>
      <c r="T239" s="231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2" t="s">
        <v>167</v>
      </c>
      <c r="AT239" s="232" t="s">
        <v>163</v>
      </c>
      <c r="AU239" s="232" t="s">
        <v>82</v>
      </c>
      <c r="AY239" s="18" t="s">
        <v>161</v>
      </c>
      <c r="BE239" s="233">
        <f>IF(N239="základní",J239,0)</f>
        <v>0</v>
      </c>
      <c r="BF239" s="233">
        <f>IF(N239="snížená",J239,0)</f>
        <v>0</v>
      </c>
      <c r="BG239" s="233">
        <f>IF(N239="zákl. přenesená",J239,0)</f>
        <v>0</v>
      </c>
      <c r="BH239" s="233">
        <f>IF(N239="sníž. přenesená",J239,0)</f>
        <v>0</v>
      </c>
      <c r="BI239" s="233">
        <f>IF(N239="nulová",J239,0)</f>
        <v>0</v>
      </c>
      <c r="BJ239" s="18" t="s">
        <v>82</v>
      </c>
      <c r="BK239" s="233">
        <f>ROUND(I239*H239,2)</f>
        <v>0</v>
      </c>
      <c r="BL239" s="18" t="s">
        <v>167</v>
      </c>
      <c r="BM239" s="232" t="s">
        <v>4418</v>
      </c>
    </row>
    <row r="240" s="2" customFormat="1">
      <c r="A240" s="39"/>
      <c r="B240" s="40"/>
      <c r="C240" s="41"/>
      <c r="D240" s="234" t="s">
        <v>169</v>
      </c>
      <c r="E240" s="41"/>
      <c r="F240" s="235" t="s">
        <v>4417</v>
      </c>
      <c r="G240" s="41"/>
      <c r="H240" s="41"/>
      <c r="I240" s="236"/>
      <c r="J240" s="41"/>
      <c r="K240" s="41"/>
      <c r="L240" s="45"/>
      <c r="M240" s="237"/>
      <c r="N240" s="238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169</v>
      </c>
      <c r="AU240" s="18" t="s">
        <v>82</v>
      </c>
    </row>
    <row r="241" s="2" customFormat="1" ht="24.15" customHeight="1">
      <c r="A241" s="39"/>
      <c r="B241" s="40"/>
      <c r="C241" s="220" t="s">
        <v>481</v>
      </c>
      <c r="D241" s="220" t="s">
        <v>163</v>
      </c>
      <c r="E241" s="221" t="s">
        <v>4419</v>
      </c>
      <c r="F241" s="222" t="s">
        <v>4420</v>
      </c>
      <c r="G241" s="223" t="s">
        <v>379</v>
      </c>
      <c r="H241" s="224">
        <v>1</v>
      </c>
      <c r="I241" s="225"/>
      <c r="J241" s="226">
        <f>ROUND(I241*H241,2)</f>
        <v>0</v>
      </c>
      <c r="K241" s="227"/>
      <c r="L241" s="45"/>
      <c r="M241" s="228" t="s">
        <v>1</v>
      </c>
      <c r="N241" s="229" t="s">
        <v>39</v>
      </c>
      <c r="O241" s="92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167</v>
      </c>
      <c r="AT241" s="232" t="s">
        <v>163</v>
      </c>
      <c r="AU241" s="232" t="s">
        <v>82</v>
      </c>
      <c r="AY241" s="18" t="s">
        <v>161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82</v>
      </c>
      <c r="BK241" s="233">
        <f>ROUND(I241*H241,2)</f>
        <v>0</v>
      </c>
      <c r="BL241" s="18" t="s">
        <v>167</v>
      </c>
      <c r="BM241" s="232" t="s">
        <v>4421</v>
      </c>
    </row>
    <row r="242" s="2" customFormat="1">
      <c r="A242" s="39"/>
      <c r="B242" s="40"/>
      <c r="C242" s="41"/>
      <c r="D242" s="234" t="s">
        <v>169</v>
      </c>
      <c r="E242" s="41"/>
      <c r="F242" s="235" t="s">
        <v>4420</v>
      </c>
      <c r="G242" s="41"/>
      <c r="H242" s="41"/>
      <c r="I242" s="236"/>
      <c r="J242" s="41"/>
      <c r="K242" s="41"/>
      <c r="L242" s="45"/>
      <c r="M242" s="237"/>
      <c r="N242" s="238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169</v>
      </c>
      <c r="AU242" s="18" t="s">
        <v>82</v>
      </c>
    </row>
    <row r="243" s="12" customFormat="1" ht="25.92" customHeight="1">
      <c r="A243" s="12"/>
      <c r="B243" s="204"/>
      <c r="C243" s="205"/>
      <c r="D243" s="206" t="s">
        <v>73</v>
      </c>
      <c r="E243" s="207" t="s">
        <v>91</v>
      </c>
      <c r="F243" s="207" t="s">
        <v>4422</v>
      </c>
      <c r="G243" s="205"/>
      <c r="H243" s="205"/>
      <c r="I243" s="208"/>
      <c r="J243" s="209">
        <f>BK243</f>
        <v>0</v>
      </c>
      <c r="K243" s="205"/>
      <c r="L243" s="210"/>
      <c r="M243" s="211"/>
      <c r="N243" s="212"/>
      <c r="O243" s="212"/>
      <c r="P243" s="213">
        <f>SUM(P244:P283)</f>
        <v>0</v>
      </c>
      <c r="Q243" s="212"/>
      <c r="R243" s="213">
        <f>SUM(R244:R283)</f>
        <v>0</v>
      </c>
      <c r="S243" s="212"/>
      <c r="T243" s="214">
        <f>SUM(T244:T283)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5" t="s">
        <v>82</v>
      </c>
      <c r="AT243" s="216" t="s">
        <v>73</v>
      </c>
      <c r="AU243" s="216" t="s">
        <v>74</v>
      </c>
      <c r="AY243" s="215" t="s">
        <v>161</v>
      </c>
      <c r="BK243" s="217">
        <f>SUM(BK244:BK283)</f>
        <v>0</v>
      </c>
    </row>
    <row r="244" s="2" customFormat="1" ht="24.15" customHeight="1">
      <c r="A244" s="39"/>
      <c r="B244" s="40"/>
      <c r="C244" s="220" t="s">
        <v>485</v>
      </c>
      <c r="D244" s="220" t="s">
        <v>163</v>
      </c>
      <c r="E244" s="221" t="s">
        <v>4423</v>
      </c>
      <c r="F244" s="222" t="s">
        <v>4424</v>
      </c>
      <c r="G244" s="223" t="s">
        <v>379</v>
      </c>
      <c r="H244" s="224">
        <v>1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39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167</v>
      </c>
      <c r="AT244" s="232" t="s">
        <v>163</v>
      </c>
      <c r="AU244" s="232" t="s">
        <v>82</v>
      </c>
      <c r="AY244" s="18" t="s">
        <v>161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82</v>
      </c>
      <c r="BK244" s="233">
        <f>ROUND(I244*H244,2)</f>
        <v>0</v>
      </c>
      <c r="BL244" s="18" t="s">
        <v>167</v>
      </c>
      <c r="BM244" s="232" t="s">
        <v>4425</v>
      </c>
    </row>
    <row r="245" s="2" customFormat="1">
      <c r="A245" s="39"/>
      <c r="B245" s="40"/>
      <c r="C245" s="41"/>
      <c r="D245" s="234" t="s">
        <v>169</v>
      </c>
      <c r="E245" s="41"/>
      <c r="F245" s="235" t="s">
        <v>4424</v>
      </c>
      <c r="G245" s="41"/>
      <c r="H245" s="41"/>
      <c r="I245" s="236"/>
      <c r="J245" s="41"/>
      <c r="K245" s="41"/>
      <c r="L245" s="45"/>
      <c r="M245" s="237"/>
      <c r="N245" s="238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169</v>
      </c>
      <c r="AU245" s="18" t="s">
        <v>82</v>
      </c>
    </row>
    <row r="246" s="2" customFormat="1" ht="16.5" customHeight="1">
      <c r="A246" s="39"/>
      <c r="B246" s="40"/>
      <c r="C246" s="220" t="s">
        <v>489</v>
      </c>
      <c r="D246" s="220" t="s">
        <v>163</v>
      </c>
      <c r="E246" s="221" t="s">
        <v>4426</v>
      </c>
      <c r="F246" s="222" t="s">
        <v>4427</v>
      </c>
      <c r="G246" s="223" t="s">
        <v>379</v>
      </c>
      <c r="H246" s="224">
        <v>1</v>
      </c>
      <c r="I246" s="225"/>
      <c r="J246" s="226">
        <f>ROUND(I246*H246,2)</f>
        <v>0</v>
      </c>
      <c r="K246" s="227"/>
      <c r="L246" s="45"/>
      <c r="M246" s="228" t="s">
        <v>1</v>
      </c>
      <c r="N246" s="229" t="s">
        <v>39</v>
      </c>
      <c r="O246" s="92"/>
      <c r="P246" s="230">
        <f>O246*H246</f>
        <v>0</v>
      </c>
      <c r="Q246" s="230">
        <v>0</v>
      </c>
      <c r="R246" s="230">
        <f>Q246*H246</f>
        <v>0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167</v>
      </c>
      <c r="AT246" s="232" t="s">
        <v>163</v>
      </c>
      <c r="AU246" s="232" t="s">
        <v>82</v>
      </c>
      <c r="AY246" s="18" t="s">
        <v>161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82</v>
      </c>
      <c r="BK246" s="233">
        <f>ROUND(I246*H246,2)</f>
        <v>0</v>
      </c>
      <c r="BL246" s="18" t="s">
        <v>167</v>
      </c>
      <c r="BM246" s="232" t="s">
        <v>4428</v>
      </c>
    </row>
    <row r="247" s="2" customFormat="1">
      <c r="A247" s="39"/>
      <c r="B247" s="40"/>
      <c r="C247" s="41"/>
      <c r="D247" s="234" t="s">
        <v>169</v>
      </c>
      <c r="E247" s="41"/>
      <c r="F247" s="235" t="s">
        <v>4427</v>
      </c>
      <c r="G247" s="41"/>
      <c r="H247" s="41"/>
      <c r="I247" s="236"/>
      <c r="J247" s="41"/>
      <c r="K247" s="41"/>
      <c r="L247" s="45"/>
      <c r="M247" s="237"/>
      <c r="N247" s="238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169</v>
      </c>
      <c r="AU247" s="18" t="s">
        <v>82</v>
      </c>
    </row>
    <row r="248" s="2" customFormat="1" ht="24.15" customHeight="1">
      <c r="A248" s="39"/>
      <c r="B248" s="40"/>
      <c r="C248" s="220" t="s">
        <v>494</v>
      </c>
      <c r="D248" s="220" t="s">
        <v>163</v>
      </c>
      <c r="E248" s="221" t="s">
        <v>4429</v>
      </c>
      <c r="F248" s="222" t="s">
        <v>4430</v>
      </c>
      <c r="G248" s="223" t="s">
        <v>379</v>
      </c>
      <c r="H248" s="224">
        <v>1</v>
      </c>
      <c r="I248" s="225"/>
      <c r="J248" s="226">
        <f>ROUND(I248*H248,2)</f>
        <v>0</v>
      </c>
      <c r="K248" s="227"/>
      <c r="L248" s="45"/>
      <c r="M248" s="228" t="s">
        <v>1</v>
      </c>
      <c r="N248" s="229" t="s">
        <v>39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167</v>
      </c>
      <c r="AT248" s="232" t="s">
        <v>163</v>
      </c>
      <c r="AU248" s="232" t="s">
        <v>82</v>
      </c>
      <c r="AY248" s="18" t="s">
        <v>161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82</v>
      </c>
      <c r="BK248" s="233">
        <f>ROUND(I248*H248,2)</f>
        <v>0</v>
      </c>
      <c r="BL248" s="18" t="s">
        <v>167</v>
      </c>
      <c r="BM248" s="232" t="s">
        <v>4431</v>
      </c>
    </row>
    <row r="249" s="2" customFormat="1">
      <c r="A249" s="39"/>
      <c r="B249" s="40"/>
      <c r="C249" s="41"/>
      <c r="D249" s="234" t="s">
        <v>169</v>
      </c>
      <c r="E249" s="41"/>
      <c r="F249" s="235" t="s">
        <v>4430</v>
      </c>
      <c r="G249" s="41"/>
      <c r="H249" s="41"/>
      <c r="I249" s="236"/>
      <c r="J249" s="41"/>
      <c r="K249" s="41"/>
      <c r="L249" s="45"/>
      <c r="M249" s="237"/>
      <c r="N249" s="238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169</v>
      </c>
      <c r="AU249" s="18" t="s">
        <v>82</v>
      </c>
    </row>
    <row r="250" s="2" customFormat="1" ht="16.5" customHeight="1">
      <c r="A250" s="39"/>
      <c r="B250" s="40"/>
      <c r="C250" s="220" t="s">
        <v>498</v>
      </c>
      <c r="D250" s="220" t="s">
        <v>163</v>
      </c>
      <c r="E250" s="221" t="s">
        <v>4432</v>
      </c>
      <c r="F250" s="222" t="s">
        <v>4433</v>
      </c>
      <c r="G250" s="223" t="s">
        <v>379</v>
      </c>
      <c r="H250" s="224">
        <v>1</v>
      </c>
      <c r="I250" s="225"/>
      <c r="J250" s="226">
        <f>ROUND(I250*H250,2)</f>
        <v>0</v>
      </c>
      <c r="K250" s="227"/>
      <c r="L250" s="45"/>
      <c r="M250" s="228" t="s">
        <v>1</v>
      </c>
      <c r="N250" s="229" t="s">
        <v>39</v>
      </c>
      <c r="O250" s="92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167</v>
      </c>
      <c r="AT250" s="232" t="s">
        <v>163</v>
      </c>
      <c r="AU250" s="232" t="s">
        <v>82</v>
      </c>
      <c r="AY250" s="18" t="s">
        <v>161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82</v>
      </c>
      <c r="BK250" s="233">
        <f>ROUND(I250*H250,2)</f>
        <v>0</v>
      </c>
      <c r="BL250" s="18" t="s">
        <v>167</v>
      </c>
      <c r="BM250" s="232" t="s">
        <v>4434</v>
      </c>
    </row>
    <row r="251" s="2" customFormat="1">
      <c r="A251" s="39"/>
      <c r="B251" s="40"/>
      <c r="C251" s="41"/>
      <c r="D251" s="234" t="s">
        <v>169</v>
      </c>
      <c r="E251" s="41"/>
      <c r="F251" s="235" t="s">
        <v>4433</v>
      </c>
      <c r="G251" s="41"/>
      <c r="H251" s="41"/>
      <c r="I251" s="236"/>
      <c r="J251" s="41"/>
      <c r="K251" s="41"/>
      <c r="L251" s="45"/>
      <c r="M251" s="237"/>
      <c r="N251" s="238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169</v>
      </c>
      <c r="AU251" s="18" t="s">
        <v>82</v>
      </c>
    </row>
    <row r="252" s="2" customFormat="1" ht="16.5" customHeight="1">
      <c r="A252" s="39"/>
      <c r="B252" s="40"/>
      <c r="C252" s="220" t="s">
        <v>502</v>
      </c>
      <c r="D252" s="220" t="s">
        <v>163</v>
      </c>
      <c r="E252" s="221" t="s">
        <v>4435</v>
      </c>
      <c r="F252" s="222" t="s">
        <v>4436</v>
      </c>
      <c r="G252" s="223" t="s">
        <v>379</v>
      </c>
      <c r="H252" s="224">
        <v>1</v>
      </c>
      <c r="I252" s="225"/>
      <c r="J252" s="226">
        <f>ROUND(I252*H252,2)</f>
        <v>0</v>
      </c>
      <c r="K252" s="227"/>
      <c r="L252" s="45"/>
      <c r="M252" s="228" t="s">
        <v>1</v>
      </c>
      <c r="N252" s="229" t="s">
        <v>39</v>
      </c>
      <c r="O252" s="92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2" t="s">
        <v>167</v>
      </c>
      <c r="AT252" s="232" t="s">
        <v>163</v>
      </c>
      <c r="AU252" s="232" t="s">
        <v>82</v>
      </c>
      <c r="AY252" s="18" t="s">
        <v>161</v>
      </c>
      <c r="BE252" s="233">
        <f>IF(N252="základní",J252,0)</f>
        <v>0</v>
      </c>
      <c r="BF252" s="233">
        <f>IF(N252="snížená",J252,0)</f>
        <v>0</v>
      </c>
      <c r="BG252" s="233">
        <f>IF(N252="zákl. přenesená",J252,0)</f>
        <v>0</v>
      </c>
      <c r="BH252" s="233">
        <f>IF(N252="sníž. přenesená",J252,0)</f>
        <v>0</v>
      </c>
      <c r="BI252" s="233">
        <f>IF(N252="nulová",J252,0)</f>
        <v>0</v>
      </c>
      <c r="BJ252" s="18" t="s">
        <v>82</v>
      </c>
      <c r="BK252" s="233">
        <f>ROUND(I252*H252,2)</f>
        <v>0</v>
      </c>
      <c r="BL252" s="18" t="s">
        <v>167</v>
      </c>
      <c r="BM252" s="232" t="s">
        <v>4437</v>
      </c>
    </row>
    <row r="253" s="2" customFormat="1">
      <c r="A253" s="39"/>
      <c r="B253" s="40"/>
      <c r="C253" s="41"/>
      <c r="D253" s="234" t="s">
        <v>169</v>
      </c>
      <c r="E253" s="41"/>
      <c r="F253" s="235" t="s">
        <v>4436</v>
      </c>
      <c r="G253" s="41"/>
      <c r="H253" s="41"/>
      <c r="I253" s="236"/>
      <c r="J253" s="41"/>
      <c r="K253" s="41"/>
      <c r="L253" s="45"/>
      <c r="M253" s="237"/>
      <c r="N253" s="238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169</v>
      </c>
      <c r="AU253" s="18" t="s">
        <v>82</v>
      </c>
    </row>
    <row r="254" s="2" customFormat="1" ht="21.75" customHeight="1">
      <c r="A254" s="39"/>
      <c r="B254" s="40"/>
      <c r="C254" s="220" t="s">
        <v>506</v>
      </c>
      <c r="D254" s="220" t="s">
        <v>163</v>
      </c>
      <c r="E254" s="221" t="s">
        <v>4438</v>
      </c>
      <c r="F254" s="222" t="s">
        <v>4439</v>
      </c>
      <c r="G254" s="223" t="s">
        <v>379</v>
      </c>
      <c r="H254" s="224">
        <v>1</v>
      </c>
      <c r="I254" s="225"/>
      <c r="J254" s="226">
        <f>ROUND(I254*H254,2)</f>
        <v>0</v>
      </c>
      <c r="K254" s="227"/>
      <c r="L254" s="45"/>
      <c r="M254" s="228" t="s">
        <v>1</v>
      </c>
      <c r="N254" s="229" t="s">
        <v>39</v>
      </c>
      <c r="O254" s="92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167</v>
      </c>
      <c r="AT254" s="232" t="s">
        <v>163</v>
      </c>
      <c r="AU254" s="232" t="s">
        <v>82</v>
      </c>
      <c r="AY254" s="18" t="s">
        <v>161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82</v>
      </c>
      <c r="BK254" s="233">
        <f>ROUND(I254*H254,2)</f>
        <v>0</v>
      </c>
      <c r="BL254" s="18" t="s">
        <v>167</v>
      </c>
      <c r="BM254" s="232" t="s">
        <v>4440</v>
      </c>
    </row>
    <row r="255" s="2" customFormat="1">
      <c r="A255" s="39"/>
      <c r="B255" s="40"/>
      <c r="C255" s="41"/>
      <c r="D255" s="234" t="s">
        <v>169</v>
      </c>
      <c r="E255" s="41"/>
      <c r="F255" s="235" t="s">
        <v>4439</v>
      </c>
      <c r="G255" s="41"/>
      <c r="H255" s="41"/>
      <c r="I255" s="236"/>
      <c r="J255" s="41"/>
      <c r="K255" s="41"/>
      <c r="L255" s="45"/>
      <c r="M255" s="237"/>
      <c r="N255" s="238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169</v>
      </c>
      <c r="AU255" s="18" t="s">
        <v>82</v>
      </c>
    </row>
    <row r="256" s="2" customFormat="1" ht="24.15" customHeight="1">
      <c r="A256" s="39"/>
      <c r="B256" s="40"/>
      <c r="C256" s="220" t="s">
        <v>513</v>
      </c>
      <c r="D256" s="220" t="s">
        <v>163</v>
      </c>
      <c r="E256" s="221" t="s">
        <v>4441</v>
      </c>
      <c r="F256" s="222" t="s">
        <v>4442</v>
      </c>
      <c r="G256" s="223" t="s">
        <v>379</v>
      </c>
      <c r="H256" s="224">
        <v>1</v>
      </c>
      <c r="I256" s="225"/>
      <c r="J256" s="226">
        <f>ROUND(I256*H256,2)</f>
        <v>0</v>
      </c>
      <c r="K256" s="227"/>
      <c r="L256" s="45"/>
      <c r="M256" s="228" t="s">
        <v>1</v>
      </c>
      <c r="N256" s="229" t="s">
        <v>39</v>
      </c>
      <c r="O256" s="92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167</v>
      </c>
      <c r="AT256" s="232" t="s">
        <v>163</v>
      </c>
      <c r="AU256" s="232" t="s">
        <v>82</v>
      </c>
      <c r="AY256" s="18" t="s">
        <v>161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82</v>
      </c>
      <c r="BK256" s="233">
        <f>ROUND(I256*H256,2)</f>
        <v>0</v>
      </c>
      <c r="BL256" s="18" t="s">
        <v>167</v>
      </c>
      <c r="BM256" s="232" t="s">
        <v>4443</v>
      </c>
    </row>
    <row r="257" s="2" customFormat="1">
      <c r="A257" s="39"/>
      <c r="B257" s="40"/>
      <c r="C257" s="41"/>
      <c r="D257" s="234" t="s">
        <v>169</v>
      </c>
      <c r="E257" s="41"/>
      <c r="F257" s="235" t="s">
        <v>4442</v>
      </c>
      <c r="G257" s="41"/>
      <c r="H257" s="41"/>
      <c r="I257" s="236"/>
      <c r="J257" s="41"/>
      <c r="K257" s="41"/>
      <c r="L257" s="45"/>
      <c r="M257" s="237"/>
      <c r="N257" s="238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169</v>
      </c>
      <c r="AU257" s="18" t="s">
        <v>82</v>
      </c>
    </row>
    <row r="258" s="2" customFormat="1" ht="33" customHeight="1">
      <c r="A258" s="39"/>
      <c r="B258" s="40"/>
      <c r="C258" s="220" t="s">
        <v>526</v>
      </c>
      <c r="D258" s="220" t="s">
        <v>163</v>
      </c>
      <c r="E258" s="221" t="s">
        <v>4444</v>
      </c>
      <c r="F258" s="222" t="s">
        <v>4445</v>
      </c>
      <c r="G258" s="223" t="s">
        <v>379</v>
      </c>
      <c r="H258" s="224">
        <v>1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39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167</v>
      </c>
      <c r="AT258" s="232" t="s">
        <v>163</v>
      </c>
      <c r="AU258" s="232" t="s">
        <v>82</v>
      </c>
      <c r="AY258" s="18" t="s">
        <v>161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82</v>
      </c>
      <c r="BK258" s="233">
        <f>ROUND(I258*H258,2)</f>
        <v>0</v>
      </c>
      <c r="BL258" s="18" t="s">
        <v>167</v>
      </c>
      <c r="BM258" s="232" t="s">
        <v>4446</v>
      </c>
    </row>
    <row r="259" s="2" customFormat="1">
      <c r="A259" s="39"/>
      <c r="B259" s="40"/>
      <c r="C259" s="41"/>
      <c r="D259" s="234" t="s">
        <v>169</v>
      </c>
      <c r="E259" s="41"/>
      <c r="F259" s="235" t="s">
        <v>4445</v>
      </c>
      <c r="G259" s="41"/>
      <c r="H259" s="41"/>
      <c r="I259" s="236"/>
      <c r="J259" s="41"/>
      <c r="K259" s="41"/>
      <c r="L259" s="45"/>
      <c r="M259" s="237"/>
      <c r="N259" s="238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169</v>
      </c>
      <c r="AU259" s="18" t="s">
        <v>82</v>
      </c>
    </row>
    <row r="260" s="2" customFormat="1" ht="24.15" customHeight="1">
      <c r="A260" s="39"/>
      <c r="B260" s="40"/>
      <c r="C260" s="220" t="s">
        <v>530</v>
      </c>
      <c r="D260" s="220" t="s">
        <v>163</v>
      </c>
      <c r="E260" s="221" t="s">
        <v>4447</v>
      </c>
      <c r="F260" s="222" t="s">
        <v>4448</v>
      </c>
      <c r="G260" s="223" t="s">
        <v>379</v>
      </c>
      <c r="H260" s="224">
        <v>1</v>
      </c>
      <c r="I260" s="225"/>
      <c r="J260" s="226">
        <f>ROUND(I260*H260,2)</f>
        <v>0</v>
      </c>
      <c r="K260" s="227"/>
      <c r="L260" s="45"/>
      <c r="M260" s="228" t="s">
        <v>1</v>
      </c>
      <c r="N260" s="229" t="s">
        <v>39</v>
      </c>
      <c r="O260" s="92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167</v>
      </c>
      <c r="AT260" s="232" t="s">
        <v>163</v>
      </c>
      <c r="AU260" s="232" t="s">
        <v>82</v>
      </c>
      <c r="AY260" s="18" t="s">
        <v>161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82</v>
      </c>
      <c r="BK260" s="233">
        <f>ROUND(I260*H260,2)</f>
        <v>0</v>
      </c>
      <c r="BL260" s="18" t="s">
        <v>167</v>
      </c>
      <c r="BM260" s="232" t="s">
        <v>4449</v>
      </c>
    </row>
    <row r="261" s="2" customFormat="1">
      <c r="A261" s="39"/>
      <c r="B261" s="40"/>
      <c r="C261" s="41"/>
      <c r="D261" s="234" t="s">
        <v>169</v>
      </c>
      <c r="E261" s="41"/>
      <c r="F261" s="235" t="s">
        <v>4448</v>
      </c>
      <c r="G261" s="41"/>
      <c r="H261" s="41"/>
      <c r="I261" s="236"/>
      <c r="J261" s="41"/>
      <c r="K261" s="41"/>
      <c r="L261" s="45"/>
      <c r="M261" s="237"/>
      <c r="N261" s="238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169</v>
      </c>
      <c r="AU261" s="18" t="s">
        <v>82</v>
      </c>
    </row>
    <row r="262" s="2" customFormat="1" ht="24.15" customHeight="1">
      <c r="A262" s="39"/>
      <c r="B262" s="40"/>
      <c r="C262" s="220" t="s">
        <v>534</v>
      </c>
      <c r="D262" s="220" t="s">
        <v>163</v>
      </c>
      <c r="E262" s="221" t="s">
        <v>4450</v>
      </c>
      <c r="F262" s="222" t="s">
        <v>4451</v>
      </c>
      <c r="G262" s="223" t="s">
        <v>379</v>
      </c>
      <c r="H262" s="224">
        <v>1</v>
      </c>
      <c r="I262" s="225"/>
      <c r="J262" s="226">
        <f>ROUND(I262*H262,2)</f>
        <v>0</v>
      </c>
      <c r="K262" s="227"/>
      <c r="L262" s="45"/>
      <c r="M262" s="228" t="s">
        <v>1</v>
      </c>
      <c r="N262" s="229" t="s">
        <v>39</v>
      </c>
      <c r="O262" s="92"/>
      <c r="P262" s="230">
        <f>O262*H262</f>
        <v>0</v>
      </c>
      <c r="Q262" s="230">
        <v>0</v>
      </c>
      <c r="R262" s="230">
        <f>Q262*H262</f>
        <v>0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167</v>
      </c>
      <c r="AT262" s="232" t="s">
        <v>163</v>
      </c>
      <c r="AU262" s="232" t="s">
        <v>82</v>
      </c>
      <c r="AY262" s="18" t="s">
        <v>161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82</v>
      </c>
      <c r="BK262" s="233">
        <f>ROUND(I262*H262,2)</f>
        <v>0</v>
      </c>
      <c r="BL262" s="18" t="s">
        <v>167</v>
      </c>
      <c r="BM262" s="232" t="s">
        <v>4452</v>
      </c>
    </row>
    <row r="263" s="2" customFormat="1">
      <c r="A263" s="39"/>
      <c r="B263" s="40"/>
      <c r="C263" s="41"/>
      <c r="D263" s="234" t="s">
        <v>169</v>
      </c>
      <c r="E263" s="41"/>
      <c r="F263" s="235" t="s">
        <v>4451</v>
      </c>
      <c r="G263" s="41"/>
      <c r="H263" s="41"/>
      <c r="I263" s="236"/>
      <c r="J263" s="41"/>
      <c r="K263" s="41"/>
      <c r="L263" s="45"/>
      <c r="M263" s="237"/>
      <c r="N263" s="238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169</v>
      </c>
      <c r="AU263" s="18" t="s">
        <v>82</v>
      </c>
    </row>
    <row r="264" s="2" customFormat="1" ht="21.75" customHeight="1">
      <c r="A264" s="39"/>
      <c r="B264" s="40"/>
      <c r="C264" s="220" t="s">
        <v>539</v>
      </c>
      <c r="D264" s="220" t="s">
        <v>163</v>
      </c>
      <c r="E264" s="221" t="s">
        <v>4453</v>
      </c>
      <c r="F264" s="222" t="s">
        <v>4454</v>
      </c>
      <c r="G264" s="223" t="s">
        <v>379</v>
      </c>
      <c r="H264" s="224">
        <v>1</v>
      </c>
      <c r="I264" s="225"/>
      <c r="J264" s="226">
        <f>ROUND(I264*H264,2)</f>
        <v>0</v>
      </c>
      <c r="K264" s="227"/>
      <c r="L264" s="45"/>
      <c r="M264" s="228" t="s">
        <v>1</v>
      </c>
      <c r="N264" s="229" t="s">
        <v>39</v>
      </c>
      <c r="O264" s="92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167</v>
      </c>
      <c r="AT264" s="232" t="s">
        <v>163</v>
      </c>
      <c r="AU264" s="232" t="s">
        <v>82</v>
      </c>
      <c r="AY264" s="18" t="s">
        <v>161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82</v>
      </c>
      <c r="BK264" s="233">
        <f>ROUND(I264*H264,2)</f>
        <v>0</v>
      </c>
      <c r="BL264" s="18" t="s">
        <v>167</v>
      </c>
      <c r="BM264" s="232" t="s">
        <v>4455</v>
      </c>
    </row>
    <row r="265" s="2" customFormat="1">
      <c r="A265" s="39"/>
      <c r="B265" s="40"/>
      <c r="C265" s="41"/>
      <c r="D265" s="234" t="s">
        <v>169</v>
      </c>
      <c r="E265" s="41"/>
      <c r="F265" s="235" t="s">
        <v>4454</v>
      </c>
      <c r="G265" s="41"/>
      <c r="H265" s="41"/>
      <c r="I265" s="236"/>
      <c r="J265" s="41"/>
      <c r="K265" s="41"/>
      <c r="L265" s="45"/>
      <c r="M265" s="237"/>
      <c r="N265" s="238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169</v>
      </c>
      <c r="AU265" s="18" t="s">
        <v>82</v>
      </c>
    </row>
    <row r="266" s="2" customFormat="1" ht="24.15" customHeight="1">
      <c r="A266" s="39"/>
      <c r="B266" s="40"/>
      <c r="C266" s="220" t="s">
        <v>544</v>
      </c>
      <c r="D266" s="220" t="s">
        <v>163</v>
      </c>
      <c r="E266" s="221" t="s">
        <v>4456</v>
      </c>
      <c r="F266" s="222" t="s">
        <v>4457</v>
      </c>
      <c r="G266" s="223" t="s">
        <v>379</v>
      </c>
      <c r="H266" s="224">
        <v>1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39</v>
      </c>
      <c r="O266" s="92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167</v>
      </c>
      <c r="AT266" s="232" t="s">
        <v>163</v>
      </c>
      <c r="AU266" s="232" t="s">
        <v>82</v>
      </c>
      <c r="AY266" s="18" t="s">
        <v>161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82</v>
      </c>
      <c r="BK266" s="233">
        <f>ROUND(I266*H266,2)</f>
        <v>0</v>
      </c>
      <c r="BL266" s="18" t="s">
        <v>167</v>
      </c>
      <c r="BM266" s="232" t="s">
        <v>4458</v>
      </c>
    </row>
    <row r="267" s="2" customFormat="1">
      <c r="A267" s="39"/>
      <c r="B267" s="40"/>
      <c r="C267" s="41"/>
      <c r="D267" s="234" t="s">
        <v>169</v>
      </c>
      <c r="E267" s="41"/>
      <c r="F267" s="235" t="s">
        <v>4457</v>
      </c>
      <c r="G267" s="41"/>
      <c r="H267" s="41"/>
      <c r="I267" s="236"/>
      <c r="J267" s="41"/>
      <c r="K267" s="41"/>
      <c r="L267" s="45"/>
      <c r="M267" s="237"/>
      <c r="N267" s="238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169</v>
      </c>
      <c r="AU267" s="18" t="s">
        <v>82</v>
      </c>
    </row>
    <row r="268" s="2" customFormat="1" ht="33" customHeight="1">
      <c r="A268" s="39"/>
      <c r="B268" s="40"/>
      <c r="C268" s="220" t="s">
        <v>587</v>
      </c>
      <c r="D268" s="220" t="s">
        <v>163</v>
      </c>
      <c r="E268" s="221" t="s">
        <v>4459</v>
      </c>
      <c r="F268" s="222" t="s">
        <v>4460</v>
      </c>
      <c r="G268" s="223" t="s">
        <v>379</v>
      </c>
      <c r="H268" s="224">
        <v>1</v>
      </c>
      <c r="I268" s="225"/>
      <c r="J268" s="226">
        <f>ROUND(I268*H268,2)</f>
        <v>0</v>
      </c>
      <c r="K268" s="227"/>
      <c r="L268" s="45"/>
      <c r="M268" s="228" t="s">
        <v>1</v>
      </c>
      <c r="N268" s="229" t="s">
        <v>39</v>
      </c>
      <c r="O268" s="92"/>
      <c r="P268" s="230">
        <f>O268*H268</f>
        <v>0</v>
      </c>
      <c r="Q268" s="230">
        <v>0</v>
      </c>
      <c r="R268" s="230">
        <f>Q268*H268</f>
        <v>0</v>
      </c>
      <c r="S268" s="230">
        <v>0</v>
      </c>
      <c r="T268" s="231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2" t="s">
        <v>167</v>
      </c>
      <c r="AT268" s="232" t="s">
        <v>163</v>
      </c>
      <c r="AU268" s="232" t="s">
        <v>82</v>
      </c>
      <c r="AY268" s="18" t="s">
        <v>161</v>
      </c>
      <c r="BE268" s="233">
        <f>IF(N268="základní",J268,0)</f>
        <v>0</v>
      </c>
      <c r="BF268" s="233">
        <f>IF(N268="snížená",J268,0)</f>
        <v>0</v>
      </c>
      <c r="BG268" s="233">
        <f>IF(N268="zákl. přenesená",J268,0)</f>
        <v>0</v>
      </c>
      <c r="BH268" s="233">
        <f>IF(N268="sníž. přenesená",J268,0)</f>
        <v>0</v>
      </c>
      <c r="BI268" s="233">
        <f>IF(N268="nulová",J268,0)</f>
        <v>0</v>
      </c>
      <c r="BJ268" s="18" t="s">
        <v>82</v>
      </c>
      <c r="BK268" s="233">
        <f>ROUND(I268*H268,2)</f>
        <v>0</v>
      </c>
      <c r="BL268" s="18" t="s">
        <v>167</v>
      </c>
      <c r="BM268" s="232" t="s">
        <v>4461</v>
      </c>
    </row>
    <row r="269" s="2" customFormat="1">
      <c r="A269" s="39"/>
      <c r="B269" s="40"/>
      <c r="C269" s="41"/>
      <c r="D269" s="234" t="s">
        <v>169</v>
      </c>
      <c r="E269" s="41"/>
      <c r="F269" s="235" t="s">
        <v>4460</v>
      </c>
      <c r="G269" s="41"/>
      <c r="H269" s="41"/>
      <c r="I269" s="236"/>
      <c r="J269" s="41"/>
      <c r="K269" s="41"/>
      <c r="L269" s="45"/>
      <c r="M269" s="237"/>
      <c r="N269" s="238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169</v>
      </c>
      <c r="AU269" s="18" t="s">
        <v>82</v>
      </c>
    </row>
    <row r="270" s="2" customFormat="1" ht="16.5" customHeight="1">
      <c r="A270" s="39"/>
      <c r="B270" s="40"/>
      <c r="C270" s="220" t="s">
        <v>594</v>
      </c>
      <c r="D270" s="220" t="s">
        <v>163</v>
      </c>
      <c r="E270" s="221" t="s">
        <v>4462</v>
      </c>
      <c r="F270" s="222" t="s">
        <v>4463</v>
      </c>
      <c r="G270" s="223" t="s">
        <v>379</v>
      </c>
      <c r="H270" s="224">
        <v>1</v>
      </c>
      <c r="I270" s="225"/>
      <c r="J270" s="226">
        <f>ROUND(I270*H270,2)</f>
        <v>0</v>
      </c>
      <c r="K270" s="227"/>
      <c r="L270" s="45"/>
      <c r="M270" s="228" t="s">
        <v>1</v>
      </c>
      <c r="N270" s="229" t="s">
        <v>39</v>
      </c>
      <c r="O270" s="92"/>
      <c r="P270" s="230">
        <f>O270*H270</f>
        <v>0</v>
      </c>
      <c r="Q270" s="230">
        <v>0</v>
      </c>
      <c r="R270" s="230">
        <f>Q270*H270</f>
        <v>0</v>
      </c>
      <c r="S270" s="230">
        <v>0</v>
      </c>
      <c r="T270" s="231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2" t="s">
        <v>167</v>
      </c>
      <c r="AT270" s="232" t="s">
        <v>163</v>
      </c>
      <c r="AU270" s="232" t="s">
        <v>82</v>
      </c>
      <c r="AY270" s="18" t="s">
        <v>161</v>
      </c>
      <c r="BE270" s="233">
        <f>IF(N270="základní",J270,0)</f>
        <v>0</v>
      </c>
      <c r="BF270" s="233">
        <f>IF(N270="snížená",J270,0)</f>
        <v>0</v>
      </c>
      <c r="BG270" s="233">
        <f>IF(N270="zákl. přenesená",J270,0)</f>
        <v>0</v>
      </c>
      <c r="BH270" s="233">
        <f>IF(N270="sníž. přenesená",J270,0)</f>
        <v>0</v>
      </c>
      <c r="BI270" s="233">
        <f>IF(N270="nulová",J270,0)</f>
        <v>0</v>
      </c>
      <c r="BJ270" s="18" t="s">
        <v>82</v>
      </c>
      <c r="BK270" s="233">
        <f>ROUND(I270*H270,2)</f>
        <v>0</v>
      </c>
      <c r="BL270" s="18" t="s">
        <v>167</v>
      </c>
      <c r="BM270" s="232" t="s">
        <v>4464</v>
      </c>
    </row>
    <row r="271" s="2" customFormat="1">
      <c r="A271" s="39"/>
      <c r="B271" s="40"/>
      <c r="C271" s="41"/>
      <c r="D271" s="234" t="s">
        <v>169</v>
      </c>
      <c r="E271" s="41"/>
      <c r="F271" s="235" t="s">
        <v>4463</v>
      </c>
      <c r="G271" s="41"/>
      <c r="H271" s="41"/>
      <c r="I271" s="236"/>
      <c r="J271" s="41"/>
      <c r="K271" s="41"/>
      <c r="L271" s="45"/>
      <c r="M271" s="237"/>
      <c r="N271" s="238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169</v>
      </c>
      <c r="AU271" s="18" t="s">
        <v>82</v>
      </c>
    </row>
    <row r="272" s="2" customFormat="1" ht="16.5" customHeight="1">
      <c r="A272" s="39"/>
      <c r="B272" s="40"/>
      <c r="C272" s="220" t="s">
        <v>627</v>
      </c>
      <c r="D272" s="220" t="s">
        <v>163</v>
      </c>
      <c r="E272" s="221" t="s">
        <v>4465</v>
      </c>
      <c r="F272" s="222" t="s">
        <v>4466</v>
      </c>
      <c r="G272" s="223" t="s">
        <v>379</v>
      </c>
      <c r="H272" s="224">
        <v>1</v>
      </c>
      <c r="I272" s="225"/>
      <c r="J272" s="226">
        <f>ROUND(I272*H272,2)</f>
        <v>0</v>
      </c>
      <c r="K272" s="227"/>
      <c r="L272" s="45"/>
      <c r="M272" s="228" t="s">
        <v>1</v>
      </c>
      <c r="N272" s="229" t="s">
        <v>39</v>
      </c>
      <c r="O272" s="92"/>
      <c r="P272" s="230">
        <f>O272*H272</f>
        <v>0</v>
      </c>
      <c r="Q272" s="230">
        <v>0</v>
      </c>
      <c r="R272" s="230">
        <f>Q272*H272</f>
        <v>0</v>
      </c>
      <c r="S272" s="230">
        <v>0</v>
      </c>
      <c r="T272" s="23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2" t="s">
        <v>167</v>
      </c>
      <c r="AT272" s="232" t="s">
        <v>163</v>
      </c>
      <c r="AU272" s="232" t="s">
        <v>82</v>
      </c>
      <c r="AY272" s="18" t="s">
        <v>161</v>
      </c>
      <c r="BE272" s="233">
        <f>IF(N272="základní",J272,0)</f>
        <v>0</v>
      </c>
      <c r="BF272" s="233">
        <f>IF(N272="snížená",J272,0)</f>
        <v>0</v>
      </c>
      <c r="BG272" s="233">
        <f>IF(N272="zákl. přenesená",J272,0)</f>
        <v>0</v>
      </c>
      <c r="BH272" s="233">
        <f>IF(N272="sníž. přenesená",J272,0)</f>
        <v>0</v>
      </c>
      <c r="BI272" s="233">
        <f>IF(N272="nulová",J272,0)</f>
        <v>0</v>
      </c>
      <c r="BJ272" s="18" t="s">
        <v>82</v>
      </c>
      <c r="BK272" s="233">
        <f>ROUND(I272*H272,2)</f>
        <v>0</v>
      </c>
      <c r="BL272" s="18" t="s">
        <v>167</v>
      </c>
      <c r="BM272" s="232" t="s">
        <v>4467</v>
      </c>
    </row>
    <row r="273" s="2" customFormat="1">
      <c r="A273" s="39"/>
      <c r="B273" s="40"/>
      <c r="C273" s="41"/>
      <c r="D273" s="234" t="s">
        <v>169</v>
      </c>
      <c r="E273" s="41"/>
      <c r="F273" s="235" t="s">
        <v>4466</v>
      </c>
      <c r="G273" s="41"/>
      <c r="H273" s="41"/>
      <c r="I273" s="236"/>
      <c r="J273" s="41"/>
      <c r="K273" s="41"/>
      <c r="L273" s="45"/>
      <c r="M273" s="237"/>
      <c r="N273" s="238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169</v>
      </c>
      <c r="AU273" s="18" t="s">
        <v>82</v>
      </c>
    </row>
    <row r="274" s="2" customFormat="1" ht="24.15" customHeight="1">
      <c r="A274" s="39"/>
      <c r="B274" s="40"/>
      <c r="C274" s="220" t="s">
        <v>631</v>
      </c>
      <c r="D274" s="220" t="s">
        <v>163</v>
      </c>
      <c r="E274" s="221" t="s">
        <v>4468</v>
      </c>
      <c r="F274" s="222" t="s">
        <v>4469</v>
      </c>
      <c r="G274" s="223" t="s">
        <v>379</v>
      </c>
      <c r="H274" s="224">
        <v>1</v>
      </c>
      <c r="I274" s="225"/>
      <c r="J274" s="226">
        <f>ROUND(I274*H274,2)</f>
        <v>0</v>
      </c>
      <c r="K274" s="227"/>
      <c r="L274" s="45"/>
      <c r="M274" s="228" t="s">
        <v>1</v>
      </c>
      <c r="N274" s="229" t="s">
        <v>39</v>
      </c>
      <c r="O274" s="92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167</v>
      </c>
      <c r="AT274" s="232" t="s">
        <v>163</v>
      </c>
      <c r="AU274" s="232" t="s">
        <v>82</v>
      </c>
      <c r="AY274" s="18" t="s">
        <v>161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82</v>
      </c>
      <c r="BK274" s="233">
        <f>ROUND(I274*H274,2)</f>
        <v>0</v>
      </c>
      <c r="BL274" s="18" t="s">
        <v>167</v>
      </c>
      <c r="BM274" s="232" t="s">
        <v>4470</v>
      </c>
    </row>
    <row r="275" s="2" customFormat="1">
      <c r="A275" s="39"/>
      <c r="B275" s="40"/>
      <c r="C275" s="41"/>
      <c r="D275" s="234" t="s">
        <v>169</v>
      </c>
      <c r="E275" s="41"/>
      <c r="F275" s="235" t="s">
        <v>4469</v>
      </c>
      <c r="G275" s="41"/>
      <c r="H275" s="41"/>
      <c r="I275" s="236"/>
      <c r="J275" s="41"/>
      <c r="K275" s="41"/>
      <c r="L275" s="45"/>
      <c r="M275" s="237"/>
      <c r="N275" s="238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169</v>
      </c>
      <c r="AU275" s="18" t="s">
        <v>82</v>
      </c>
    </row>
    <row r="276" s="2" customFormat="1" ht="16.5" customHeight="1">
      <c r="A276" s="39"/>
      <c r="B276" s="40"/>
      <c r="C276" s="220" t="s">
        <v>656</v>
      </c>
      <c r="D276" s="220" t="s">
        <v>163</v>
      </c>
      <c r="E276" s="221" t="s">
        <v>4471</v>
      </c>
      <c r="F276" s="222" t="s">
        <v>4472</v>
      </c>
      <c r="G276" s="223" t="s">
        <v>379</v>
      </c>
      <c r="H276" s="224">
        <v>1</v>
      </c>
      <c r="I276" s="225"/>
      <c r="J276" s="226">
        <f>ROUND(I276*H276,2)</f>
        <v>0</v>
      </c>
      <c r="K276" s="227"/>
      <c r="L276" s="45"/>
      <c r="M276" s="228" t="s">
        <v>1</v>
      </c>
      <c r="N276" s="229" t="s">
        <v>39</v>
      </c>
      <c r="O276" s="92"/>
      <c r="P276" s="230">
        <f>O276*H276</f>
        <v>0</v>
      </c>
      <c r="Q276" s="230">
        <v>0</v>
      </c>
      <c r="R276" s="230">
        <f>Q276*H276</f>
        <v>0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167</v>
      </c>
      <c r="AT276" s="232" t="s">
        <v>163</v>
      </c>
      <c r="AU276" s="232" t="s">
        <v>82</v>
      </c>
      <c r="AY276" s="18" t="s">
        <v>161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82</v>
      </c>
      <c r="BK276" s="233">
        <f>ROUND(I276*H276,2)</f>
        <v>0</v>
      </c>
      <c r="BL276" s="18" t="s">
        <v>167</v>
      </c>
      <c r="BM276" s="232" t="s">
        <v>4473</v>
      </c>
    </row>
    <row r="277" s="2" customFormat="1">
      <c r="A277" s="39"/>
      <c r="B277" s="40"/>
      <c r="C277" s="41"/>
      <c r="D277" s="234" t="s">
        <v>169</v>
      </c>
      <c r="E277" s="41"/>
      <c r="F277" s="235" t="s">
        <v>4472</v>
      </c>
      <c r="G277" s="41"/>
      <c r="H277" s="41"/>
      <c r="I277" s="236"/>
      <c r="J277" s="41"/>
      <c r="K277" s="41"/>
      <c r="L277" s="45"/>
      <c r="M277" s="237"/>
      <c r="N277" s="238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169</v>
      </c>
      <c r="AU277" s="18" t="s">
        <v>82</v>
      </c>
    </row>
    <row r="278" s="2" customFormat="1" ht="24.15" customHeight="1">
      <c r="A278" s="39"/>
      <c r="B278" s="40"/>
      <c r="C278" s="220" t="s">
        <v>660</v>
      </c>
      <c r="D278" s="220" t="s">
        <v>163</v>
      </c>
      <c r="E278" s="221" t="s">
        <v>4474</v>
      </c>
      <c r="F278" s="222" t="s">
        <v>4475</v>
      </c>
      <c r="G278" s="223" t="s">
        <v>379</v>
      </c>
      <c r="H278" s="224">
        <v>1</v>
      </c>
      <c r="I278" s="225"/>
      <c r="J278" s="226">
        <f>ROUND(I278*H278,2)</f>
        <v>0</v>
      </c>
      <c r="K278" s="227"/>
      <c r="L278" s="45"/>
      <c r="M278" s="228" t="s">
        <v>1</v>
      </c>
      <c r="N278" s="229" t="s">
        <v>39</v>
      </c>
      <c r="O278" s="92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167</v>
      </c>
      <c r="AT278" s="232" t="s">
        <v>163</v>
      </c>
      <c r="AU278" s="232" t="s">
        <v>82</v>
      </c>
      <c r="AY278" s="18" t="s">
        <v>161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82</v>
      </c>
      <c r="BK278" s="233">
        <f>ROUND(I278*H278,2)</f>
        <v>0</v>
      </c>
      <c r="BL278" s="18" t="s">
        <v>167</v>
      </c>
      <c r="BM278" s="232" t="s">
        <v>4476</v>
      </c>
    </row>
    <row r="279" s="2" customFormat="1">
      <c r="A279" s="39"/>
      <c r="B279" s="40"/>
      <c r="C279" s="41"/>
      <c r="D279" s="234" t="s">
        <v>169</v>
      </c>
      <c r="E279" s="41"/>
      <c r="F279" s="235" t="s">
        <v>4475</v>
      </c>
      <c r="G279" s="41"/>
      <c r="H279" s="41"/>
      <c r="I279" s="236"/>
      <c r="J279" s="41"/>
      <c r="K279" s="41"/>
      <c r="L279" s="45"/>
      <c r="M279" s="237"/>
      <c r="N279" s="238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169</v>
      </c>
      <c r="AU279" s="18" t="s">
        <v>82</v>
      </c>
    </row>
    <row r="280" s="2" customFormat="1" ht="16.5" customHeight="1">
      <c r="A280" s="39"/>
      <c r="B280" s="40"/>
      <c r="C280" s="220" t="s">
        <v>664</v>
      </c>
      <c r="D280" s="220" t="s">
        <v>163</v>
      </c>
      <c r="E280" s="221" t="s">
        <v>4477</v>
      </c>
      <c r="F280" s="222" t="s">
        <v>4478</v>
      </c>
      <c r="G280" s="223" t="s">
        <v>379</v>
      </c>
      <c r="H280" s="224">
        <v>1</v>
      </c>
      <c r="I280" s="225"/>
      <c r="J280" s="226">
        <f>ROUND(I280*H280,2)</f>
        <v>0</v>
      </c>
      <c r="K280" s="227"/>
      <c r="L280" s="45"/>
      <c r="M280" s="228" t="s">
        <v>1</v>
      </c>
      <c r="N280" s="229" t="s">
        <v>39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167</v>
      </c>
      <c r="AT280" s="232" t="s">
        <v>163</v>
      </c>
      <c r="AU280" s="232" t="s">
        <v>82</v>
      </c>
      <c r="AY280" s="18" t="s">
        <v>161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82</v>
      </c>
      <c r="BK280" s="233">
        <f>ROUND(I280*H280,2)</f>
        <v>0</v>
      </c>
      <c r="BL280" s="18" t="s">
        <v>167</v>
      </c>
      <c r="BM280" s="232" t="s">
        <v>4479</v>
      </c>
    </row>
    <row r="281" s="2" customFormat="1">
      <c r="A281" s="39"/>
      <c r="B281" s="40"/>
      <c r="C281" s="41"/>
      <c r="D281" s="234" t="s">
        <v>169</v>
      </c>
      <c r="E281" s="41"/>
      <c r="F281" s="235" t="s">
        <v>4478</v>
      </c>
      <c r="G281" s="41"/>
      <c r="H281" s="41"/>
      <c r="I281" s="236"/>
      <c r="J281" s="41"/>
      <c r="K281" s="41"/>
      <c r="L281" s="45"/>
      <c r="M281" s="237"/>
      <c r="N281" s="238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169</v>
      </c>
      <c r="AU281" s="18" t="s">
        <v>82</v>
      </c>
    </row>
    <row r="282" s="2" customFormat="1" ht="16.5" customHeight="1">
      <c r="A282" s="39"/>
      <c r="B282" s="40"/>
      <c r="C282" s="220" t="s">
        <v>668</v>
      </c>
      <c r="D282" s="220" t="s">
        <v>163</v>
      </c>
      <c r="E282" s="221" t="s">
        <v>4480</v>
      </c>
      <c r="F282" s="222" t="s">
        <v>4481</v>
      </c>
      <c r="G282" s="223" t="s">
        <v>379</v>
      </c>
      <c r="H282" s="224">
        <v>1</v>
      </c>
      <c r="I282" s="225"/>
      <c r="J282" s="226">
        <f>ROUND(I282*H282,2)</f>
        <v>0</v>
      </c>
      <c r="K282" s="227"/>
      <c r="L282" s="45"/>
      <c r="M282" s="228" t="s">
        <v>1</v>
      </c>
      <c r="N282" s="229" t="s">
        <v>39</v>
      </c>
      <c r="O282" s="92"/>
      <c r="P282" s="230">
        <f>O282*H282</f>
        <v>0</v>
      </c>
      <c r="Q282" s="230">
        <v>0</v>
      </c>
      <c r="R282" s="230">
        <f>Q282*H282</f>
        <v>0</v>
      </c>
      <c r="S282" s="230">
        <v>0</v>
      </c>
      <c r="T282" s="231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2" t="s">
        <v>167</v>
      </c>
      <c r="AT282" s="232" t="s">
        <v>163</v>
      </c>
      <c r="AU282" s="232" t="s">
        <v>82</v>
      </c>
      <c r="AY282" s="18" t="s">
        <v>161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8" t="s">
        <v>82</v>
      </c>
      <c r="BK282" s="233">
        <f>ROUND(I282*H282,2)</f>
        <v>0</v>
      </c>
      <c r="BL282" s="18" t="s">
        <v>167</v>
      </c>
      <c r="BM282" s="232" t="s">
        <v>4482</v>
      </c>
    </row>
    <row r="283" s="2" customFormat="1">
      <c r="A283" s="39"/>
      <c r="B283" s="40"/>
      <c r="C283" s="41"/>
      <c r="D283" s="234" t="s">
        <v>169</v>
      </c>
      <c r="E283" s="41"/>
      <c r="F283" s="235" t="s">
        <v>4481</v>
      </c>
      <c r="G283" s="41"/>
      <c r="H283" s="41"/>
      <c r="I283" s="236"/>
      <c r="J283" s="41"/>
      <c r="K283" s="41"/>
      <c r="L283" s="45"/>
      <c r="M283" s="237"/>
      <c r="N283" s="238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169</v>
      </c>
      <c r="AU283" s="18" t="s">
        <v>82</v>
      </c>
    </row>
    <row r="284" s="12" customFormat="1" ht="25.92" customHeight="1">
      <c r="A284" s="12"/>
      <c r="B284" s="204"/>
      <c r="C284" s="205"/>
      <c r="D284" s="206" t="s">
        <v>73</v>
      </c>
      <c r="E284" s="207" t="s">
        <v>94</v>
      </c>
      <c r="F284" s="207" t="s">
        <v>4483</v>
      </c>
      <c r="G284" s="205"/>
      <c r="H284" s="205"/>
      <c r="I284" s="208"/>
      <c r="J284" s="209">
        <f>BK284</f>
        <v>0</v>
      </c>
      <c r="K284" s="205"/>
      <c r="L284" s="210"/>
      <c r="M284" s="211"/>
      <c r="N284" s="212"/>
      <c r="O284" s="212"/>
      <c r="P284" s="213">
        <f>SUM(P285:P286)</f>
        <v>0</v>
      </c>
      <c r="Q284" s="212"/>
      <c r="R284" s="213">
        <f>SUM(R285:R286)</f>
        <v>0</v>
      </c>
      <c r="S284" s="212"/>
      <c r="T284" s="214">
        <f>SUM(T285:T286)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5" t="s">
        <v>82</v>
      </c>
      <c r="AT284" s="216" t="s">
        <v>73</v>
      </c>
      <c r="AU284" s="216" t="s">
        <v>74</v>
      </c>
      <c r="AY284" s="215" t="s">
        <v>161</v>
      </c>
      <c r="BK284" s="217">
        <f>SUM(BK285:BK286)</f>
        <v>0</v>
      </c>
    </row>
    <row r="285" s="2" customFormat="1" ht="16.5" customHeight="1">
      <c r="A285" s="39"/>
      <c r="B285" s="40"/>
      <c r="C285" s="220" t="s">
        <v>691</v>
      </c>
      <c r="D285" s="220" t="s">
        <v>163</v>
      </c>
      <c r="E285" s="221" t="s">
        <v>4484</v>
      </c>
      <c r="F285" s="222" t="s">
        <v>4485</v>
      </c>
      <c r="G285" s="223" t="s">
        <v>379</v>
      </c>
      <c r="H285" s="224">
        <v>3</v>
      </c>
      <c r="I285" s="225"/>
      <c r="J285" s="226">
        <f>ROUND(I285*H285,2)</f>
        <v>0</v>
      </c>
      <c r="K285" s="227"/>
      <c r="L285" s="45"/>
      <c r="M285" s="228" t="s">
        <v>1</v>
      </c>
      <c r="N285" s="229" t="s">
        <v>39</v>
      </c>
      <c r="O285" s="92"/>
      <c r="P285" s="230">
        <f>O285*H285</f>
        <v>0</v>
      </c>
      <c r="Q285" s="230">
        <v>0</v>
      </c>
      <c r="R285" s="230">
        <f>Q285*H285</f>
        <v>0</v>
      </c>
      <c r="S285" s="230">
        <v>0</v>
      </c>
      <c r="T285" s="23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2" t="s">
        <v>167</v>
      </c>
      <c r="AT285" s="232" t="s">
        <v>163</v>
      </c>
      <c r="AU285" s="232" t="s">
        <v>82</v>
      </c>
      <c r="AY285" s="18" t="s">
        <v>161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8" t="s">
        <v>82</v>
      </c>
      <c r="BK285" s="233">
        <f>ROUND(I285*H285,2)</f>
        <v>0</v>
      </c>
      <c r="BL285" s="18" t="s">
        <v>167</v>
      </c>
      <c r="BM285" s="232" t="s">
        <v>4486</v>
      </c>
    </row>
    <row r="286" s="2" customFormat="1">
      <c r="A286" s="39"/>
      <c r="B286" s="40"/>
      <c r="C286" s="41"/>
      <c r="D286" s="234" t="s">
        <v>169</v>
      </c>
      <c r="E286" s="41"/>
      <c r="F286" s="235" t="s">
        <v>4485</v>
      </c>
      <c r="G286" s="41"/>
      <c r="H286" s="41"/>
      <c r="I286" s="236"/>
      <c r="J286" s="41"/>
      <c r="K286" s="41"/>
      <c r="L286" s="45"/>
      <c r="M286" s="237"/>
      <c r="N286" s="238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169</v>
      </c>
      <c r="AU286" s="18" t="s">
        <v>82</v>
      </c>
    </row>
    <row r="287" s="12" customFormat="1" ht="25.92" customHeight="1">
      <c r="A287" s="12"/>
      <c r="B287" s="204"/>
      <c r="C287" s="205"/>
      <c r="D287" s="206" t="s">
        <v>73</v>
      </c>
      <c r="E287" s="207" t="s">
        <v>97</v>
      </c>
      <c r="F287" s="207" t="s">
        <v>4487</v>
      </c>
      <c r="G287" s="205"/>
      <c r="H287" s="205"/>
      <c r="I287" s="208"/>
      <c r="J287" s="209">
        <f>BK287</f>
        <v>0</v>
      </c>
      <c r="K287" s="205"/>
      <c r="L287" s="210"/>
      <c r="M287" s="211"/>
      <c r="N287" s="212"/>
      <c r="O287" s="212"/>
      <c r="P287" s="213">
        <f>SUM(P288:P289)</f>
        <v>0</v>
      </c>
      <c r="Q287" s="212"/>
      <c r="R287" s="213">
        <f>SUM(R288:R289)</f>
        <v>0</v>
      </c>
      <c r="S287" s="212"/>
      <c r="T287" s="214">
        <f>SUM(T288:T289)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15" t="s">
        <v>82</v>
      </c>
      <c r="AT287" s="216" t="s">
        <v>73</v>
      </c>
      <c r="AU287" s="216" t="s">
        <v>74</v>
      </c>
      <c r="AY287" s="215" t="s">
        <v>161</v>
      </c>
      <c r="BK287" s="217">
        <f>SUM(BK288:BK289)</f>
        <v>0</v>
      </c>
    </row>
    <row r="288" s="2" customFormat="1" ht="16.5" customHeight="1">
      <c r="A288" s="39"/>
      <c r="B288" s="40"/>
      <c r="C288" s="220" t="s">
        <v>696</v>
      </c>
      <c r="D288" s="220" t="s">
        <v>163</v>
      </c>
      <c r="E288" s="221" t="s">
        <v>4488</v>
      </c>
      <c r="F288" s="222" t="s">
        <v>4489</v>
      </c>
      <c r="G288" s="223" t="s">
        <v>793</v>
      </c>
      <c r="H288" s="224">
        <v>1</v>
      </c>
      <c r="I288" s="225"/>
      <c r="J288" s="226">
        <f>ROUND(I288*H288,2)</f>
        <v>0</v>
      </c>
      <c r="K288" s="227"/>
      <c r="L288" s="45"/>
      <c r="M288" s="228" t="s">
        <v>1</v>
      </c>
      <c r="N288" s="229" t="s">
        <v>39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167</v>
      </c>
      <c r="AT288" s="232" t="s">
        <v>163</v>
      </c>
      <c r="AU288" s="232" t="s">
        <v>82</v>
      </c>
      <c r="AY288" s="18" t="s">
        <v>161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82</v>
      </c>
      <c r="BK288" s="233">
        <f>ROUND(I288*H288,2)</f>
        <v>0</v>
      </c>
      <c r="BL288" s="18" t="s">
        <v>167</v>
      </c>
      <c r="BM288" s="232" t="s">
        <v>4490</v>
      </c>
    </row>
    <row r="289" s="2" customFormat="1">
      <c r="A289" s="39"/>
      <c r="B289" s="40"/>
      <c r="C289" s="41"/>
      <c r="D289" s="234" t="s">
        <v>169</v>
      </c>
      <c r="E289" s="41"/>
      <c r="F289" s="235" t="s">
        <v>4489</v>
      </c>
      <c r="G289" s="41"/>
      <c r="H289" s="41"/>
      <c r="I289" s="236"/>
      <c r="J289" s="41"/>
      <c r="K289" s="41"/>
      <c r="L289" s="45"/>
      <c r="M289" s="237"/>
      <c r="N289" s="238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169</v>
      </c>
      <c r="AU289" s="18" t="s">
        <v>82</v>
      </c>
    </row>
    <row r="290" s="12" customFormat="1" ht="25.92" customHeight="1">
      <c r="A290" s="12"/>
      <c r="B290" s="204"/>
      <c r="C290" s="205"/>
      <c r="D290" s="206" t="s">
        <v>73</v>
      </c>
      <c r="E290" s="207" t="s">
        <v>100</v>
      </c>
      <c r="F290" s="207" t="s">
        <v>4491</v>
      </c>
      <c r="G290" s="205"/>
      <c r="H290" s="205"/>
      <c r="I290" s="208"/>
      <c r="J290" s="209">
        <f>BK290</f>
        <v>0</v>
      </c>
      <c r="K290" s="205"/>
      <c r="L290" s="210"/>
      <c r="M290" s="211"/>
      <c r="N290" s="212"/>
      <c r="O290" s="212"/>
      <c r="P290" s="213">
        <f>SUM(P291:P320)</f>
        <v>0</v>
      </c>
      <c r="Q290" s="212"/>
      <c r="R290" s="213">
        <f>SUM(R291:R320)</f>
        <v>0</v>
      </c>
      <c r="S290" s="212"/>
      <c r="T290" s="214">
        <f>SUM(T291:T320)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15" t="s">
        <v>82</v>
      </c>
      <c r="AT290" s="216" t="s">
        <v>73</v>
      </c>
      <c r="AU290" s="216" t="s">
        <v>74</v>
      </c>
      <c r="AY290" s="215" t="s">
        <v>161</v>
      </c>
      <c r="BK290" s="217">
        <f>SUM(BK291:BK320)</f>
        <v>0</v>
      </c>
    </row>
    <row r="291" s="2" customFormat="1" ht="24.15" customHeight="1">
      <c r="A291" s="39"/>
      <c r="B291" s="40"/>
      <c r="C291" s="220" t="s">
        <v>702</v>
      </c>
      <c r="D291" s="220" t="s">
        <v>163</v>
      </c>
      <c r="E291" s="221" t="s">
        <v>4492</v>
      </c>
      <c r="F291" s="222" t="s">
        <v>4493</v>
      </c>
      <c r="G291" s="223" t="s">
        <v>379</v>
      </c>
      <c r="H291" s="224">
        <v>1</v>
      </c>
      <c r="I291" s="225"/>
      <c r="J291" s="226">
        <f>ROUND(I291*H291,2)</f>
        <v>0</v>
      </c>
      <c r="K291" s="227"/>
      <c r="L291" s="45"/>
      <c r="M291" s="228" t="s">
        <v>1</v>
      </c>
      <c r="N291" s="229" t="s">
        <v>39</v>
      </c>
      <c r="O291" s="92"/>
      <c r="P291" s="230">
        <f>O291*H291</f>
        <v>0</v>
      </c>
      <c r="Q291" s="230">
        <v>0</v>
      </c>
      <c r="R291" s="230">
        <f>Q291*H291</f>
        <v>0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167</v>
      </c>
      <c r="AT291" s="232" t="s">
        <v>163</v>
      </c>
      <c r="AU291" s="232" t="s">
        <v>82</v>
      </c>
      <c r="AY291" s="18" t="s">
        <v>161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82</v>
      </c>
      <c r="BK291" s="233">
        <f>ROUND(I291*H291,2)</f>
        <v>0</v>
      </c>
      <c r="BL291" s="18" t="s">
        <v>167</v>
      </c>
      <c r="BM291" s="232" t="s">
        <v>4494</v>
      </c>
    </row>
    <row r="292" s="2" customFormat="1">
      <c r="A292" s="39"/>
      <c r="B292" s="40"/>
      <c r="C292" s="41"/>
      <c r="D292" s="234" t="s">
        <v>169</v>
      </c>
      <c r="E292" s="41"/>
      <c r="F292" s="235" t="s">
        <v>4493</v>
      </c>
      <c r="G292" s="41"/>
      <c r="H292" s="41"/>
      <c r="I292" s="236"/>
      <c r="J292" s="41"/>
      <c r="K292" s="41"/>
      <c r="L292" s="45"/>
      <c r="M292" s="237"/>
      <c r="N292" s="238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169</v>
      </c>
      <c r="AU292" s="18" t="s">
        <v>82</v>
      </c>
    </row>
    <row r="293" s="2" customFormat="1" ht="16.5" customHeight="1">
      <c r="A293" s="39"/>
      <c r="B293" s="40"/>
      <c r="C293" s="220" t="s">
        <v>710</v>
      </c>
      <c r="D293" s="220" t="s">
        <v>163</v>
      </c>
      <c r="E293" s="221" t="s">
        <v>4495</v>
      </c>
      <c r="F293" s="222" t="s">
        <v>4496</v>
      </c>
      <c r="G293" s="223" t="s">
        <v>379</v>
      </c>
      <c r="H293" s="224">
        <v>1</v>
      </c>
      <c r="I293" s="225"/>
      <c r="J293" s="226">
        <f>ROUND(I293*H293,2)</f>
        <v>0</v>
      </c>
      <c r="K293" s="227"/>
      <c r="L293" s="45"/>
      <c r="M293" s="228" t="s">
        <v>1</v>
      </c>
      <c r="N293" s="229" t="s">
        <v>39</v>
      </c>
      <c r="O293" s="92"/>
      <c r="P293" s="230">
        <f>O293*H293</f>
        <v>0</v>
      </c>
      <c r="Q293" s="230">
        <v>0</v>
      </c>
      <c r="R293" s="230">
        <f>Q293*H293</f>
        <v>0</v>
      </c>
      <c r="S293" s="230">
        <v>0</v>
      </c>
      <c r="T293" s="23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167</v>
      </c>
      <c r="AT293" s="232" t="s">
        <v>163</v>
      </c>
      <c r="AU293" s="232" t="s">
        <v>82</v>
      </c>
      <c r="AY293" s="18" t="s">
        <v>161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82</v>
      </c>
      <c r="BK293" s="233">
        <f>ROUND(I293*H293,2)</f>
        <v>0</v>
      </c>
      <c r="BL293" s="18" t="s">
        <v>167</v>
      </c>
      <c r="BM293" s="232" t="s">
        <v>4497</v>
      </c>
    </row>
    <row r="294" s="2" customFormat="1">
      <c r="A294" s="39"/>
      <c r="B294" s="40"/>
      <c r="C294" s="41"/>
      <c r="D294" s="234" t="s">
        <v>169</v>
      </c>
      <c r="E294" s="41"/>
      <c r="F294" s="235" t="s">
        <v>4496</v>
      </c>
      <c r="G294" s="41"/>
      <c r="H294" s="41"/>
      <c r="I294" s="236"/>
      <c r="J294" s="41"/>
      <c r="K294" s="41"/>
      <c r="L294" s="45"/>
      <c r="M294" s="237"/>
      <c r="N294" s="238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169</v>
      </c>
      <c r="AU294" s="18" t="s">
        <v>82</v>
      </c>
    </row>
    <row r="295" s="2" customFormat="1" ht="16.5" customHeight="1">
      <c r="A295" s="39"/>
      <c r="B295" s="40"/>
      <c r="C295" s="220" t="s">
        <v>730</v>
      </c>
      <c r="D295" s="220" t="s">
        <v>163</v>
      </c>
      <c r="E295" s="221" t="s">
        <v>4498</v>
      </c>
      <c r="F295" s="222" t="s">
        <v>4499</v>
      </c>
      <c r="G295" s="223" t="s">
        <v>379</v>
      </c>
      <c r="H295" s="224">
        <v>1</v>
      </c>
      <c r="I295" s="225"/>
      <c r="J295" s="226">
        <f>ROUND(I295*H295,2)</f>
        <v>0</v>
      </c>
      <c r="K295" s="227"/>
      <c r="L295" s="45"/>
      <c r="M295" s="228" t="s">
        <v>1</v>
      </c>
      <c r="N295" s="229" t="s">
        <v>39</v>
      </c>
      <c r="O295" s="92"/>
      <c r="P295" s="230">
        <f>O295*H295</f>
        <v>0</v>
      </c>
      <c r="Q295" s="230">
        <v>0</v>
      </c>
      <c r="R295" s="230">
        <f>Q295*H295</f>
        <v>0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167</v>
      </c>
      <c r="AT295" s="232" t="s">
        <v>163</v>
      </c>
      <c r="AU295" s="232" t="s">
        <v>82</v>
      </c>
      <c r="AY295" s="18" t="s">
        <v>161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82</v>
      </c>
      <c r="BK295" s="233">
        <f>ROUND(I295*H295,2)</f>
        <v>0</v>
      </c>
      <c r="BL295" s="18" t="s">
        <v>167</v>
      </c>
      <c r="BM295" s="232" t="s">
        <v>4500</v>
      </c>
    </row>
    <row r="296" s="2" customFormat="1">
      <c r="A296" s="39"/>
      <c r="B296" s="40"/>
      <c r="C296" s="41"/>
      <c r="D296" s="234" t="s">
        <v>169</v>
      </c>
      <c r="E296" s="41"/>
      <c r="F296" s="235" t="s">
        <v>4499</v>
      </c>
      <c r="G296" s="41"/>
      <c r="H296" s="41"/>
      <c r="I296" s="236"/>
      <c r="J296" s="41"/>
      <c r="K296" s="41"/>
      <c r="L296" s="45"/>
      <c r="M296" s="237"/>
      <c r="N296" s="238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169</v>
      </c>
      <c r="AU296" s="18" t="s">
        <v>82</v>
      </c>
    </row>
    <row r="297" s="2" customFormat="1" ht="24.15" customHeight="1">
      <c r="A297" s="39"/>
      <c r="B297" s="40"/>
      <c r="C297" s="220" t="s">
        <v>739</v>
      </c>
      <c r="D297" s="220" t="s">
        <v>163</v>
      </c>
      <c r="E297" s="221" t="s">
        <v>4501</v>
      </c>
      <c r="F297" s="222" t="s">
        <v>4457</v>
      </c>
      <c r="G297" s="223" t="s">
        <v>379</v>
      </c>
      <c r="H297" s="224">
        <v>3</v>
      </c>
      <c r="I297" s="225"/>
      <c r="J297" s="226">
        <f>ROUND(I297*H297,2)</f>
        <v>0</v>
      </c>
      <c r="K297" s="227"/>
      <c r="L297" s="45"/>
      <c r="M297" s="228" t="s">
        <v>1</v>
      </c>
      <c r="N297" s="229" t="s">
        <v>39</v>
      </c>
      <c r="O297" s="92"/>
      <c r="P297" s="230">
        <f>O297*H297</f>
        <v>0</v>
      </c>
      <c r="Q297" s="230">
        <v>0</v>
      </c>
      <c r="R297" s="230">
        <f>Q297*H297</f>
        <v>0</v>
      </c>
      <c r="S297" s="230">
        <v>0</v>
      </c>
      <c r="T297" s="231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167</v>
      </c>
      <c r="AT297" s="232" t="s">
        <v>163</v>
      </c>
      <c r="AU297" s="232" t="s">
        <v>82</v>
      </c>
      <c r="AY297" s="18" t="s">
        <v>161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82</v>
      </c>
      <c r="BK297" s="233">
        <f>ROUND(I297*H297,2)</f>
        <v>0</v>
      </c>
      <c r="BL297" s="18" t="s">
        <v>167</v>
      </c>
      <c r="BM297" s="232" t="s">
        <v>4502</v>
      </c>
    </row>
    <row r="298" s="2" customFormat="1">
      <c r="A298" s="39"/>
      <c r="B298" s="40"/>
      <c r="C298" s="41"/>
      <c r="D298" s="234" t="s">
        <v>169</v>
      </c>
      <c r="E298" s="41"/>
      <c r="F298" s="235" t="s">
        <v>4457</v>
      </c>
      <c r="G298" s="41"/>
      <c r="H298" s="41"/>
      <c r="I298" s="236"/>
      <c r="J298" s="41"/>
      <c r="K298" s="41"/>
      <c r="L298" s="45"/>
      <c r="M298" s="237"/>
      <c r="N298" s="238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169</v>
      </c>
      <c r="AU298" s="18" t="s">
        <v>82</v>
      </c>
    </row>
    <row r="299" s="2" customFormat="1" ht="16.5" customHeight="1">
      <c r="A299" s="39"/>
      <c r="B299" s="40"/>
      <c r="C299" s="220" t="s">
        <v>764</v>
      </c>
      <c r="D299" s="220" t="s">
        <v>163</v>
      </c>
      <c r="E299" s="221" t="s">
        <v>4503</v>
      </c>
      <c r="F299" s="222" t="s">
        <v>4504</v>
      </c>
      <c r="G299" s="223" t="s">
        <v>379</v>
      </c>
      <c r="H299" s="224">
        <v>1</v>
      </c>
      <c r="I299" s="225"/>
      <c r="J299" s="226">
        <f>ROUND(I299*H299,2)</f>
        <v>0</v>
      </c>
      <c r="K299" s="227"/>
      <c r="L299" s="45"/>
      <c r="M299" s="228" t="s">
        <v>1</v>
      </c>
      <c r="N299" s="229" t="s">
        <v>39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167</v>
      </c>
      <c r="AT299" s="232" t="s">
        <v>163</v>
      </c>
      <c r="AU299" s="232" t="s">
        <v>82</v>
      </c>
      <c r="AY299" s="18" t="s">
        <v>161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82</v>
      </c>
      <c r="BK299" s="233">
        <f>ROUND(I299*H299,2)</f>
        <v>0</v>
      </c>
      <c r="BL299" s="18" t="s">
        <v>167</v>
      </c>
      <c r="BM299" s="232" t="s">
        <v>4505</v>
      </c>
    </row>
    <row r="300" s="2" customFormat="1">
      <c r="A300" s="39"/>
      <c r="B300" s="40"/>
      <c r="C300" s="41"/>
      <c r="D300" s="234" t="s">
        <v>169</v>
      </c>
      <c r="E300" s="41"/>
      <c r="F300" s="235" t="s">
        <v>4504</v>
      </c>
      <c r="G300" s="41"/>
      <c r="H300" s="41"/>
      <c r="I300" s="236"/>
      <c r="J300" s="41"/>
      <c r="K300" s="41"/>
      <c r="L300" s="45"/>
      <c r="M300" s="237"/>
      <c r="N300" s="238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169</v>
      </c>
      <c r="AU300" s="18" t="s">
        <v>82</v>
      </c>
    </row>
    <row r="301" s="2" customFormat="1" ht="16.5" customHeight="1">
      <c r="A301" s="39"/>
      <c r="B301" s="40"/>
      <c r="C301" s="220" t="s">
        <v>769</v>
      </c>
      <c r="D301" s="220" t="s">
        <v>163</v>
      </c>
      <c r="E301" s="221" t="s">
        <v>4506</v>
      </c>
      <c r="F301" s="222" t="s">
        <v>4507</v>
      </c>
      <c r="G301" s="223" t="s">
        <v>379</v>
      </c>
      <c r="H301" s="224">
        <v>1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39</v>
      </c>
      <c r="O301" s="92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167</v>
      </c>
      <c r="AT301" s="232" t="s">
        <v>163</v>
      </c>
      <c r="AU301" s="232" t="s">
        <v>82</v>
      </c>
      <c r="AY301" s="18" t="s">
        <v>161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82</v>
      </c>
      <c r="BK301" s="233">
        <f>ROUND(I301*H301,2)</f>
        <v>0</v>
      </c>
      <c r="BL301" s="18" t="s">
        <v>167</v>
      </c>
      <c r="BM301" s="232" t="s">
        <v>4508</v>
      </c>
    </row>
    <row r="302" s="2" customFormat="1">
      <c r="A302" s="39"/>
      <c r="B302" s="40"/>
      <c r="C302" s="41"/>
      <c r="D302" s="234" t="s">
        <v>169</v>
      </c>
      <c r="E302" s="41"/>
      <c r="F302" s="235" t="s">
        <v>4507</v>
      </c>
      <c r="G302" s="41"/>
      <c r="H302" s="41"/>
      <c r="I302" s="236"/>
      <c r="J302" s="41"/>
      <c r="K302" s="41"/>
      <c r="L302" s="45"/>
      <c r="M302" s="237"/>
      <c r="N302" s="238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169</v>
      </c>
      <c r="AU302" s="18" t="s">
        <v>82</v>
      </c>
    </row>
    <row r="303" s="2" customFormat="1" ht="24.15" customHeight="1">
      <c r="A303" s="39"/>
      <c r="B303" s="40"/>
      <c r="C303" s="220" t="s">
        <v>777</v>
      </c>
      <c r="D303" s="220" t="s">
        <v>163</v>
      </c>
      <c r="E303" s="221" t="s">
        <v>4509</v>
      </c>
      <c r="F303" s="222" t="s">
        <v>4510</v>
      </c>
      <c r="G303" s="223" t="s">
        <v>379</v>
      </c>
      <c r="H303" s="224">
        <v>1</v>
      </c>
      <c r="I303" s="225"/>
      <c r="J303" s="226">
        <f>ROUND(I303*H303,2)</f>
        <v>0</v>
      </c>
      <c r="K303" s="227"/>
      <c r="L303" s="45"/>
      <c r="M303" s="228" t="s">
        <v>1</v>
      </c>
      <c r="N303" s="229" t="s">
        <v>39</v>
      </c>
      <c r="O303" s="92"/>
      <c r="P303" s="230">
        <f>O303*H303</f>
        <v>0</v>
      </c>
      <c r="Q303" s="230">
        <v>0</v>
      </c>
      <c r="R303" s="230">
        <f>Q303*H303</f>
        <v>0</v>
      </c>
      <c r="S303" s="230">
        <v>0</v>
      </c>
      <c r="T303" s="23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2" t="s">
        <v>167</v>
      </c>
      <c r="AT303" s="232" t="s">
        <v>163</v>
      </c>
      <c r="AU303" s="232" t="s">
        <v>82</v>
      </c>
      <c r="AY303" s="18" t="s">
        <v>161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8" t="s">
        <v>82</v>
      </c>
      <c r="BK303" s="233">
        <f>ROUND(I303*H303,2)</f>
        <v>0</v>
      </c>
      <c r="BL303" s="18" t="s">
        <v>167</v>
      </c>
      <c r="BM303" s="232" t="s">
        <v>4511</v>
      </c>
    </row>
    <row r="304" s="2" customFormat="1">
      <c r="A304" s="39"/>
      <c r="B304" s="40"/>
      <c r="C304" s="41"/>
      <c r="D304" s="234" t="s">
        <v>169</v>
      </c>
      <c r="E304" s="41"/>
      <c r="F304" s="235" t="s">
        <v>4510</v>
      </c>
      <c r="G304" s="41"/>
      <c r="H304" s="41"/>
      <c r="I304" s="236"/>
      <c r="J304" s="41"/>
      <c r="K304" s="41"/>
      <c r="L304" s="45"/>
      <c r="M304" s="237"/>
      <c r="N304" s="238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169</v>
      </c>
      <c r="AU304" s="18" t="s">
        <v>82</v>
      </c>
    </row>
    <row r="305" s="2" customFormat="1" ht="24.15" customHeight="1">
      <c r="A305" s="39"/>
      <c r="B305" s="40"/>
      <c r="C305" s="220" t="s">
        <v>783</v>
      </c>
      <c r="D305" s="220" t="s">
        <v>163</v>
      </c>
      <c r="E305" s="221" t="s">
        <v>4512</v>
      </c>
      <c r="F305" s="222" t="s">
        <v>4442</v>
      </c>
      <c r="G305" s="223" t="s">
        <v>379</v>
      </c>
      <c r="H305" s="224">
        <v>1</v>
      </c>
      <c r="I305" s="225"/>
      <c r="J305" s="226">
        <f>ROUND(I305*H305,2)</f>
        <v>0</v>
      </c>
      <c r="K305" s="227"/>
      <c r="L305" s="45"/>
      <c r="M305" s="228" t="s">
        <v>1</v>
      </c>
      <c r="N305" s="229" t="s">
        <v>39</v>
      </c>
      <c r="O305" s="92"/>
      <c r="P305" s="230">
        <f>O305*H305</f>
        <v>0</v>
      </c>
      <c r="Q305" s="230">
        <v>0</v>
      </c>
      <c r="R305" s="230">
        <f>Q305*H305</f>
        <v>0</v>
      </c>
      <c r="S305" s="230">
        <v>0</v>
      </c>
      <c r="T305" s="23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2" t="s">
        <v>167</v>
      </c>
      <c r="AT305" s="232" t="s">
        <v>163</v>
      </c>
      <c r="AU305" s="232" t="s">
        <v>82</v>
      </c>
      <c r="AY305" s="18" t="s">
        <v>161</v>
      </c>
      <c r="BE305" s="233">
        <f>IF(N305="základní",J305,0)</f>
        <v>0</v>
      </c>
      <c r="BF305" s="233">
        <f>IF(N305="snížená",J305,0)</f>
        <v>0</v>
      </c>
      <c r="BG305" s="233">
        <f>IF(N305="zákl. přenesená",J305,0)</f>
        <v>0</v>
      </c>
      <c r="BH305" s="233">
        <f>IF(N305="sníž. přenesená",J305,0)</f>
        <v>0</v>
      </c>
      <c r="BI305" s="233">
        <f>IF(N305="nulová",J305,0)</f>
        <v>0</v>
      </c>
      <c r="BJ305" s="18" t="s">
        <v>82</v>
      </c>
      <c r="BK305" s="233">
        <f>ROUND(I305*H305,2)</f>
        <v>0</v>
      </c>
      <c r="BL305" s="18" t="s">
        <v>167</v>
      </c>
      <c r="BM305" s="232" t="s">
        <v>4513</v>
      </c>
    </row>
    <row r="306" s="2" customFormat="1">
      <c r="A306" s="39"/>
      <c r="B306" s="40"/>
      <c r="C306" s="41"/>
      <c r="D306" s="234" t="s">
        <v>169</v>
      </c>
      <c r="E306" s="41"/>
      <c r="F306" s="235" t="s">
        <v>4442</v>
      </c>
      <c r="G306" s="41"/>
      <c r="H306" s="41"/>
      <c r="I306" s="236"/>
      <c r="J306" s="41"/>
      <c r="K306" s="41"/>
      <c r="L306" s="45"/>
      <c r="M306" s="237"/>
      <c r="N306" s="238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169</v>
      </c>
      <c r="AU306" s="18" t="s">
        <v>82</v>
      </c>
    </row>
    <row r="307" s="2" customFormat="1" ht="16.5" customHeight="1">
      <c r="A307" s="39"/>
      <c r="B307" s="40"/>
      <c r="C307" s="220" t="s">
        <v>790</v>
      </c>
      <c r="D307" s="220" t="s">
        <v>163</v>
      </c>
      <c r="E307" s="221" t="s">
        <v>4514</v>
      </c>
      <c r="F307" s="222" t="s">
        <v>4515</v>
      </c>
      <c r="G307" s="223" t="s">
        <v>379</v>
      </c>
      <c r="H307" s="224">
        <v>1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39</v>
      </c>
      <c r="O307" s="92"/>
      <c r="P307" s="230">
        <f>O307*H307</f>
        <v>0</v>
      </c>
      <c r="Q307" s="230">
        <v>0</v>
      </c>
      <c r="R307" s="230">
        <f>Q307*H307</f>
        <v>0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167</v>
      </c>
      <c r="AT307" s="232" t="s">
        <v>163</v>
      </c>
      <c r="AU307" s="232" t="s">
        <v>82</v>
      </c>
      <c r="AY307" s="18" t="s">
        <v>161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82</v>
      </c>
      <c r="BK307" s="233">
        <f>ROUND(I307*H307,2)</f>
        <v>0</v>
      </c>
      <c r="BL307" s="18" t="s">
        <v>167</v>
      </c>
      <c r="BM307" s="232" t="s">
        <v>4516</v>
      </c>
    </row>
    <row r="308" s="2" customFormat="1">
      <c r="A308" s="39"/>
      <c r="B308" s="40"/>
      <c r="C308" s="41"/>
      <c r="D308" s="234" t="s">
        <v>169</v>
      </c>
      <c r="E308" s="41"/>
      <c r="F308" s="235" t="s">
        <v>4515</v>
      </c>
      <c r="G308" s="41"/>
      <c r="H308" s="41"/>
      <c r="I308" s="236"/>
      <c r="J308" s="41"/>
      <c r="K308" s="41"/>
      <c r="L308" s="45"/>
      <c r="M308" s="237"/>
      <c r="N308" s="238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169</v>
      </c>
      <c r="AU308" s="18" t="s">
        <v>82</v>
      </c>
    </row>
    <row r="309" s="2" customFormat="1" ht="16.5" customHeight="1">
      <c r="A309" s="39"/>
      <c r="B309" s="40"/>
      <c r="C309" s="220" t="s">
        <v>796</v>
      </c>
      <c r="D309" s="220" t="s">
        <v>163</v>
      </c>
      <c r="E309" s="221" t="s">
        <v>4517</v>
      </c>
      <c r="F309" s="222" t="s">
        <v>4518</v>
      </c>
      <c r="G309" s="223" t="s">
        <v>379</v>
      </c>
      <c r="H309" s="224">
        <v>3</v>
      </c>
      <c r="I309" s="225"/>
      <c r="J309" s="226">
        <f>ROUND(I309*H309,2)</f>
        <v>0</v>
      </c>
      <c r="K309" s="227"/>
      <c r="L309" s="45"/>
      <c r="M309" s="228" t="s">
        <v>1</v>
      </c>
      <c r="N309" s="229" t="s">
        <v>39</v>
      </c>
      <c r="O309" s="92"/>
      <c r="P309" s="230">
        <f>O309*H309</f>
        <v>0</v>
      </c>
      <c r="Q309" s="230">
        <v>0</v>
      </c>
      <c r="R309" s="230">
        <f>Q309*H309</f>
        <v>0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167</v>
      </c>
      <c r="AT309" s="232" t="s">
        <v>163</v>
      </c>
      <c r="AU309" s="232" t="s">
        <v>82</v>
      </c>
      <c r="AY309" s="18" t="s">
        <v>161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82</v>
      </c>
      <c r="BK309" s="233">
        <f>ROUND(I309*H309,2)</f>
        <v>0</v>
      </c>
      <c r="BL309" s="18" t="s">
        <v>167</v>
      </c>
      <c r="BM309" s="232" t="s">
        <v>4519</v>
      </c>
    </row>
    <row r="310" s="2" customFormat="1">
      <c r="A310" s="39"/>
      <c r="B310" s="40"/>
      <c r="C310" s="41"/>
      <c r="D310" s="234" t="s">
        <v>169</v>
      </c>
      <c r="E310" s="41"/>
      <c r="F310" s="235" t="s">
        <v>4518</v>
      </c>
      <c r="G310" s="41"/>
      <c r="H310" s="41"/>
      <c r="I310" s="236"/>
      <c r="J310" s="41"/>
      <c r="K310" s="41"/>
      <c r="L310" s="45"/>
      <c r="M310" s="237"/>
      <c r="N310" s="238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169</v>
      </c>
      <c r="AU310" s="18" t="s">
        <v>82</v>
      </c>
    </row>
    <row r="311" s="2" customFormat="1" ht="16.5" customHeight="1">
      <c r="A311" s="39"/>
      <c r="B311" s="40"/>
      <c r="C311" s="220" t="s">
        <v>801</v>
      </c>
      <c r="D311" s="220" t="s">
        <v>163</v>
      </c>
      <c r="E311" s="221" t="s">
        <v>4520</v>
      </c>
      <c r="F311" s="222" t="s">
        <v>4521</v>
      </c>
      <c r="G311" s="223" t="s">
        <v>379</v>
      </c>
      <c r="H311" s="224">
        <v>1</v>
      </c>
      <c r="I311" s="225"/>
      <c r="J311" s="226">
        <f>ROUND(I311*H311,2)</f>
        <v>0</v>
      </c>
      <c r="K311" s="227"/>
      <c r="L311" s="45"/>
      <c r="M311" s="228" t="s">
        <v>1</v>
      </c>
      <c r="N311" s="229" t="s">
        <v>39</v>
      </c>
      <c r="O311" s="92"/>
      <c r="P311" s="230">
        <f>O311*H311</f>
        <v>0</v>
      </c>
      <c r="Q311" s="230">
        <v>0</v>
      </c>
      <c r="R311" s="230">
        <f>Q311*H311</f>
        <v>0</v>
      </c>
      <c r="S311" s="230">
        <v>0</v>
      </c>
      <c r="T311" s="23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2" t="s">
        <v>167</v>
      </c>
      <c r="AT311" s="232" t="s">
        <v>163</v>
      </c>
      <c r="AU311" s="232" t="s">
        <v>82</v>
      </c>
      <c r="AY311" s="18" t="s">
        <v>161</v>
      </c>
      <c r="BE311" s="233">
        <f>IF(N311="základní",J311,0)</f>
        <v>0</v>
      </c>
      <c r="BF311" s="233">
        <f>IF(N311="snížená",J311,0)</f>
        <v>0</v>
      </c>
      <c r="BG311" s="233">
        <f>IF(N311="zákl. přenesená",J311,0)</f>
        <v>0</v>
      </c>
      <c r="BH311" s="233">
        <f>IF(N311="sníž. přenesená",J311,0)</f>
        <v>0</v>
      </c>
      <c r="BI311" s="233">
        <f>IF(N311="nulová",J311,0)</f>
        <v>0</v>
      </c>
      <c r="BJ311" s="18" t="s">
        <v>82</v>
      </c>
      <c r="BK311" s="233">
        <f>ROUND(I311*H311,2)</f>
        <v>0</v>
      </c>
      <c r="BL311" s="18" t="s">
        <v>167</v>
      </c>
      <c r="BM311" s="232" t="s">
        <v>4522</v>
      </c>
    </row>
    <row r="312" s="2" customFormat="1">
      <c r="A312" s="39"/>
      <c r="B312" s="40"/>
      <c r="C312" s="41"/>
      <c r="D312" s="234" t="s">
        <v>169</v>
      </c>
      <c r="E312" s="41"/>
      <c r="F312" s="235" t="s">
        <v>4521</v>
      </c>
      <c r="G312" s="41"/>
      <c r="H312" s="41"/>
      <c r="I312" s="236"/>
      <c r="J312" s="41"/>
      <c r="K312" s="41"/>
      <c r="L312" s="45"/>
      <c r="M312" s="237"/>
      <c r="N312" s="238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169</v>
      </c>
      <c r="AU312" s="18" t="s">
        <v>82</v>
      </c>
    </row>
    <row r="313" s="2" customFormat="1" ht="21.75" customHeight="1">
      <c r="A313" s="39"/>
      <c r="B313" s="40"/>
      <c r="C313" s="220" t="s">
        <v>805</v>
      </c>
      <c r="D313" s="220" t="s">
        <v>163</v>
      </c>
      <c r="E313" s="221" t="s">
        <v>4523</v>
      </c>
      <c r="F313" s="222" t="s">
        <v>4524</v>
      </c>
      <c r="G313" s="223" t="s">
        <v>379</v>
      </c>
      <c r="H313" s="224">
        <v>1</v>
      </c>
      <c r="I313" s="225"/>
      <c r="J313" s="226">
        <f>ROUND(I313*H313,2)</f>
        <v>0</v>
      </c>
      <c r="K313" s="227"/>
      <c r="L313" s="45"/>
      <c r="M313" s="228" t="s">
        <v>1</v>
      </c>
      <c r="N313" s="229" t="s">
        <v>39</v>
      </c>
      <c r="O313" s="92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167</v>
      </c>
      <c r="AT313" s="232" t="s">
        <v>163</v>
      </c>
      <c r="AU313" s="232" t="s">
        <v>82</v>
      </c>
      <c r="AY313" s="18" t="s">
        <v>161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82</v>
      </c>
      <c r="BK313" s="233">
        <f>ROUND(I313*H313,2)</f>
        <v>0</v>
      </c>
      <c r="BL313" s="18" t="s">
        <v>167</v>
      </c>
      <c r="BM313" s="232" t="s">
        <v>4525</v>
      </c>
    </row>
    <row r="314" s="2" customFormat="1">
      <c r="A314" s="39"/>
      <c r="B314" s="40"/>
      <c r="C314" s="41"/>
      <c r="D314" s="234" t="s">
        <v>169</v>
      </c>
      <c r="E314" s="41"/>
      <c r="F314" s="235" t="s">
        <v>4524</v>
      </c>
      <c r="G314" s="41"/>
      <c r="H314" s="41"/>
      <c r="I314" s="236"/>
      <c r="J314" s="41"/>
      <c r="K314" s="41"/>
      <c r="L314" s="45"/>
      <c r="M314" s="237"/>
      <c r="N314" s="238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169</v>
      </c>
      <c r="AU314" s="18" t="s">
        <v>82</v>
      </c>
    </row>
    <row r="315" s="2" customFormat="1" ht="16.5" customHeight="1">
      <c r="A315" s="39"/>
      <c r="B315" s="40"/>
      <c r="C315" s="220" t="s">
        <v>812</v>
      </c>
      <c r="D315" s="220" t="s">
        <v>163</v>
      </c>
      <c r="E315" s="221" t="s">
        <v>4526</v>
      </c>
      <c r="F315" s="222" t="s">
        <v>4527</v>
      </c>
      <c r="G315" s="223" t="s">
        <v>379</v>
      </c>
      <c r="H315" s="224">
        <v>1</v>
      </c>
      <c r="I315" s="225"/>
      <c r="J315" s="226">
        <f>ROUND(I315*H315,2)</f>
        <v>0</v>
      </c>
      <c r="K315" s="227"/>
      <c r="L315" s="45"/>
      <c r="M315" s="228" t="s">
        <v>1</v>
      </c>
      <c r="N315" s="229" t="s">
        <v>39</v>
      </c>
      <c r="O315" s="92"/>
      <c r="P315" s="230">
        <f>O315*H315</f>
        <v>0</v>
      </c>
      <c r="Q315" s="230">
        <v>0</v>
      </c>
      <c r="R315" s="230">
        <f>Q315*H315</f>
        <v>0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167</v>
      </c>
      <c r="AT315" s="232" t="s">
        <v>163</v>
      </c>
      <c r="AU315" s="232" t="s">
        <v>82</v>
      </c>
      <c r="AY315" s="18" t="s">
        <v>161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82</v>
      </c>
      <c r="BK315" s="233">
        <f>ROUND(I315*H315,2)</f>
        <v>0</v>
      </c>
      <c r="BL315" s="18" t="s">
        <v>167</v>
      </c>
      <c r="BM315" s="232" t="s">
        <v>4528</v>
      </c>
    </row>
    <row r="316" s="2" customFormat="1">
      <c r="A316" s="39"/>
      <c r="B316" s="40"/>
      <c r="C316" s="41"/>
      <c r="D316" s="234" t="s">
        <v>169</v>
      </c>
      <c r="E316" s="41"/>
      <c r="F316" s="235" t="s">
        <v>4527</v>
      </c>
      <c r="G316" s="41"/>
      <c r="H316" s="41"/>
      <c r="I316" s="236"/>
      <c r="J316" s="41"/>
      <c r="K316" s="41"/>
      <c r="L316" s="45"/>
      <c r="M316" s="237"/>
      <c r="N316" s="238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169</v>
      </c>
      <c r="AU316" s="18" t="s">
        <v>82</v>
      </c>
    </row>
    <row r="317" s="2" customFormat="1" ht="21.75" customHeight="1">
      <c r="A317" s="39"/>
      <c r="B317" s="40"/>
      <c r="C317" s="220" t="s">
        <v>817</v>
      </c>
      <c r="D317" s="220" t="s">
        <v>163</v>
      </c>
      <c r="E317" s="221" t="s">
        <v>4529</v>
      </c>
      <c r="F317" s="222" t="s">
        <v>4530</v>
      </c>
      <c r="G317" s="223" t="s">
        <v>379</v>
      </c>
      <c r="H317" s="224">
        <v>1</v>
      </c>
      <c r="I317" s="225"/>
      <c r="J317" s="226">
        <f>ROUND(I317*H317,2)</f>
        <v>0</v>
      </c>
      <c r="K317" s="227"/>
      <c r="L317" s="45"/>
      <c r="M317" s="228" t="s">
        <v>1</v>
      </c>
      <c r="N317" s="229" t="s">
        <v>39</v>
      </c>
      <c r="O317" s="92"/>
      <c r="P317" s="230">
        <f>O317*H317</f>
        <v>0</v>
      </c>
      <c r="Q317" s="230">
        <v>0</v>
      </c>
      <c r="R317" s="230">
        <f>Q317*H317</f>
        <v>0</v>
      </c>
      <c r="S317" s="230">
        <v>0</v>
      </c>
      <c r="T317" s="231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2" t="s">
        <v>167</v>
      </c>
      <c r="AT317" s="232" t="s">
        <v>163</v>
      </c>
      <c r="AU317" s="232" t="s">
        <v>82</v>
      </c>
      <c r="AY317" s="18" t="s">
        <v>161</v>
      </c>
      <c r="BE317" s="233">
        <f>IF(N317="základní",J317,0)</f>
        <v>0</v>
      </c>
      <c r="BF317" s="233">
        <f>IF(N317="snížená",J317,0)</f>
        <v>0</v>
      </c>
      <c r="BG317" s="233">
        <f>IF(N317="zákl. přenesená",J317,0)</f>
        <v>0</v>
      </c>
      <c r="BH317" s="233">
        <f>IF(N317="sníž. přenesená",J317,0)</f>
        <v>0</v>
      </c>
      <c r="BI317" s="233">
        <f>IF(N317="nulová",J317,0)</f>
        <v>0</v>
      </c>
      <c r="BJ317" s="18" t="s">
        <v>82</v>
      </c>
      <c r="BK317" s="233">
        <f>ROUND(I317*H317,2)</f>
        <v>0</v>
      </c>
      <c r="BL317" s="18" t="s">
        <v>167</v>
      </c>
      <c r="BM317" s="232" t="s">
        <v>4531</v>
      </c>
    </row>
    <row r="318" s="2" customFormat="1">
      <c r="A318" s="39"/>
      <c r="B318" s="40"/>
      <c r="C318" s="41"/>
      <c r="D318" s="234" t="s">
        <v>169</v>
      </c>
      <c r="E318" s="41"/>
      <c r="F318" s="235" t="s">
        <v>4530</v>
      </c>
      <c r="G318" s="41"/>
      <c r="H318" s="41"/>
      <c r="I318" s="236"/>
      <c r="J318" s="41"/>
      <c r="K318" s="41"/>
      <c r="L318" s="45"/>
      <c r="M318" s="237"/>
      <c r="N318" s="238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169</v>
      </c>
      <c r="AU318" s="18" t="s">
        <v>82</v>
      </c>
    </row>
    <row r="319" s="2" customFormat="1" ht="16.5" customHeight="1">
      <c r="A319" s="39"/>
      <c r="B319" s="40"/>
      <c r="C319" s="220" t="s">
        <v>825</v>
      </c>
      <c r="D319" s="220" t="s">
        <v>163</v>
      </c>
      <c r="E319" s="221" t="s">
        <v>4532</v>
      </c>
      <c r="F319" s="222" t="s">
        <v>4533</v>
      </c>
      <c r="G319" s="223" t="s">
        <v>379</v>
      </c>
      <c r="H319" s="224">
        <v>1</v>
      </c>
      <c r="I319" s="225"/>
      <c r="J319" s="226">
        <f>ROUND(I319*H319,2)</f>
        <v>0</v>
      </c>
      <c r="K319" s="227"/>
      <c r="L319" s="45"/>
      <c r="M319" s="228" t="s">
        <v>1</v>
      </c>
      <c r="N319" s="229" t="s">
        <v>39</v>
      </c>
      <c r="O319" s="92"/>
      <c r="P319" s="230">
        <f>O319*H319</f>
        <v>0</v>
      </c>
      <c r="Q319" s="230">
        <v>0</v>
      </c>
      <c r="R319" s="230">
        <f>Q319*H319</f>
        <v>0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167</v>
      </c>
      <c r="AT319" s="232" t="s">
        <v>163</v>
      </c>
      <c r="AU319" s="232" t="s">
        <v>82</v>
      </c>
      <c r="AY319" s="18" t="s">
        <v>161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82</v>
      </c>
      <c r="BK319" s="233">
        <f>ROUND(I319*H319,2)</f>
        <v>0</v>
      </c>
      <c r="BL319" s="18" t="s">
        <v>167</v>
      </c>
      <c r="BM319" s="232" t="s">
        <v>4534</v>
      </c>
    </row>
    <row r="320" s="2" customFormat="1">
      <c r="A320" s="39"/>
      <c r="B320" s="40"/>
      <c r="C320" s="41"/>
      <c r="D320" s="234" t="s">
        <v>169</v>
      </c>
      <c r="E320" s="41"/>
      <c r="F320" s="235" t="s">
        <v>4533</v>
      </c>
      <c r="G320" s="41"/>
      <c r="H320" s="41"/>
      <c r="I320" s="236"/>
      <c r="J320" s="41"/>
      <c r="K320" s="41"/>
      <c r="L320" s="45"/>
      <c r="M320" s="297"/>
      <c r="N320" s="298"/>
      <c r="O320" s="299"/>
      <c r="P320" s="299"/>
      <c r="Q320" s="299"/>
      <c r="R320" s="299"/>
      <c r="S320" s="299"/>
      <c r="T320" s="300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169</v>
      </c>
      <c r="AU320" s="18" t="s">
        <v>82</v>
      </c>
    </row>
    <row r="321" s="2" customFormat="1" ht="6.96" customHeight="1">
      <c r="A321" s="39"/>
      <c r="B321" s="67"/>
      <c r="C321" s="68"/>
      <c r="D321" s="68"/>
      <c r="E321" s="68"/>
      <c r="F321" s="68"/>
      <c r="G321" s="68"/>
      <c r="H321" s="68"/>
      <c r="I321" s="68"/>
      <c r="J321" s="68"/>
      <c r="K321" s="68"/>
      <c r="L321" s="45"/>
      <c r="M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</row>
  </sheetData>
  <sheetProtection sheet="1" autoFilter="0" formatColumns="0" formatRows="0" objects="1" scenarios="1" spinCount="100000" saltValue="QgHIVYysPEjpmrahOvtoGU2KO2dWZNuS7DX4RG0weuA6s3xC5T1isqg609zi8m0xnKJbIwrHKl6j/YduUNif3w==" hashValue="fVA2H9az0v+duIxUEjq8YPEYgrVDyDEwDBU7SwccU9nQM9hzXk2LZ80cgoMsbaKSC/lggymuFQJMTJRT55GSkg==" algorithmName="SHA-512" password="CC35"/>
  <autoFilter ref="C122:K320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103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Stavební úpravy a nástavba v objektu č.p. 93, Náměstí 93, Rožďalovice - II. etapa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4535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14. 3. 2025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26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26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34</v>
      </c>
      <c r="E30" s="39"/>
      <c r="F30" s="39"/>
      <c r="G30" s="39"/>
      <c r="H30" s="39"/>
      <c r="I30" s="39"/>
      <c r="J30" s="152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36</v>
      </c>
      <c r="G32" s="39"/>
      <c r="H32" s="39"/>
      <c r="I32" s="153" t="s">
        <v>35</v>
      </c>
      <c r="J32" s="15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38</v>
      </c>
      <c r="E33" s="141" t="s">
        <v>39</v>
      </c>
      <c r="F33" s="155">
        <f>ROUND((SUM(BE122:BE152)),  2)</f>
        <v>0</v>
      </c>
      <c r="G33" s="39"/>
      <c r="H33" s="39"/>
      <c r="I33" s="156">
        <v>0.20999999999999999</v>
      </c>
      <c r="J33" s="155">
        <f>ROUND(((SUM(BE122:BE152))*I33),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40</v>
      </c>
      <c r="F34" s="155">
        <f>ROUND((SUM(BF122:BF152)),  2)</f>
        <v>0</v>
      </c>
      <c r="G34" s="39"/>
      <c r="H34" s="39"/>
      <c r="I34" s="156">
        <v>0.12</v>
      </c>
      <c r="J34" s="155">
        <f>ROUND(((SUM(BF122:BF152))*I34),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41</v>
      </c>
      <c r="F35" s="155">
        <f>ROUND((SUM(BG122:BG152)),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42</v>
      </c>
      <c r="F36" s="155">
        <f>ROUND((SUM(BH122:BH152)),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43</v>
      </c>
      <c r="F37" s="155">
        <f>ROUND((SUM(BI122:BI152)),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44</v>
      </c>
      <c r="E39" s="159"/>
      <c r="F39" s="159"/>
      <c r="G39" s="160" t="s">
        <v>45</v>
      </c>
      <c r="H39" s="161" t="s">
        <v>46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47</v>
      </c>
      <c r="E50" s="165"/>
      <c r="F50" s="165"/>
      <c r="G50" s="164" t="s">
        <v>48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49</v>
      </c>
      <c r="E61" s="167"/>
      <c r="F61" s="168" t="s">
        <v>50</v>
      </c>
      <c r="G61" s="166" t="s">
        <v>49</v>
      </c>
      <c r="H61" s="167"/>
      <c r="I61" s="167"/>
      <c r="J61" s="169" t="s">
        <v>50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51</v>
      </c>
      <c r="E65" s="170"/>
      <c r="F65" s="170"/>
      <c r="G65" s="164" t="s">
        <v>52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49</v>
      </c>
      <c r="E76" s="167"/>
      <c r="F76" s="168" t="s">
        <v>50</v>
      </c>
      <c r="G76" s="166" t="s">
        <v>49</v>
      </c>
      <c r="H76" s="167"/>
      <c r="I76" s="167"/>
      <c r="J76" s="169" t="s">
        <v>50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Stavební úpravy a nástavba v objektu č.p. 93, Náměstí 93, Rožďalovice - II. etapa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07 - VRN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Rožďalovice</v>
      </c>
      <c r="G89" s="41"/>
      <c r="H89" s="41"/>
      <c r="I89" s="33" t="s">
        <v>22</v>
      </c>
      <c r="J89" s="80" t="str">
        <f>IF(J12="","",J12)</f>
        <v>14. 3. 2025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107</v>
      </c>
      <c r="D94" s="177"/>
      <c r="E94" s="177"/>
      <c r="F94" s="177"/>
      <c r="G94" s="177"/>
      <c r="H94" s="177"/>
      <c r="I94" s="177"/>
      <c r="J94" s="178" t="s">
        <v>108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109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110</v>
      </c>
    </row>
    <row r="97" s="9" customFormat="1" ht="24.96" customHeight="1">
      <c r="A97" s="9"/>
      <c r="B97" s="180"/>
      <c r="C97" s="181"/>
      <c r="D97" s="182" t="s">
        <v>101</v>
      </c>
      <c r="E97" s="183"/>
      <c r="F97" s="183"/>
      <c r="G97" s="183"/>
      <c r="H97" s="183"/>
      <c r="I97" s="183"/>
      <c r="J97" s="184">
        <f>J123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4536</v>
      </c>
      <c r="E98" s="189"/>
      <c r="F98" s="189"/>
      <c r="G98" s="189"/>
      <c r="H98" s="189"/>
      <c r="I98" s="189"/>
      <c r="J98" s="190">
        <f>J124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4537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4538</v>
      </c>
      <c r="E100" s="189"/>
      <c r="F100" s="189"/>
      <c r="G100" s="189"/>
      <c r="H100" s="189"/>
      <c r="I100" s="189"/>
      <c r="J100" s="190">
        <f>J136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4539</v>
      </c>
      <c r="E101" s="189"/>
      <c r="F101" s="189"/>
      <c r="G101" s="189"/>
      <c r="H101" s="189"/>
      <c r="I101" s="189"/>
      <c r="J101" s="190">
        <f>J147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4540</v>
      </c>
      <c r="E102" s="189"/>
      <c r="F102" s="189"/>
      <c r="G102" s="189"/>
      <c r="H102" s="189"/>
      <c r="I102" s="189"/>
      <c r="J102" s="190">
        <f>J150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146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75" t="str">
        <f>E7</f>
        <v>Stavební úpravy a nástavba v objektu č.p. 93, Náměstí 93, Rožďalovice - II. etapa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104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07 - VRN - Vedlejší rozpočtové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>Rožďalovice</v>
      </c>
      <c r="G116" s="41"/>
      <c r="H116" s="41"/>
      <c r="I116" s="33" t="s">
        <v>22</v>
      </c>
      <c r="J116" s="80" t="str">
        <f>IF(J12="","",J12)</f>
        <v>14. 3. 2025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E15</f>
        <v xml:space="preserve"> </v>
      </c>
      <c r="G118" s="41"/>
      <c r="H118" s="41"/>
      <c r="I118" s="33" t="s">
        <v>30</v>
      </c>
      <c r="J118" s="37" t="str">
        <f>E21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IF(E18="","",E18)</f>
        <v>Vyplň údaj</v>
      </c>
      <c r="G119" s="41"/>
      <c r="H119" s="41"/>
      <c r="I119" s="33" t="s">
        <v>32</v>
      </c>
      <c r="J119" s="37" t="str">
        <f>E24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92"/>
      <c r="B121" s="193"/>
      <c r="C121" s="194" t="s">
        <v>147</v>
      </c>
      <c r="D121" s="195" t="s">
        <v>59</v>
      </c>
      <c r="E121" s="195" t="s">
        <v>55</v>
      </c>
      <c r="F121" s="195" t="s">
        <v>56</v>
      </c>
      <c r="G121" s="195" t="s">
        <v>148</v>
      </c>
      <c r="H121" s="195" t="s">
        <v>149</v>
      </c>
      <c r="I121" s="195" t="s">
        <v>150</v>
      </c>
      <c r="J121" s="196" t="s">
        <v>108</v>
      </c>
      <c r="K121" s="197" t="s">
        <v>151</v>
      </c>
      <c r="L121" s="198"/>
      <c r="M121" s="101" t="s">
        <v>1</v>
      </c>
      <c r="N121" s="102" t="s">
        <v>38</v>
      </c>
      <c r="O121" s="102" t="s">
        <v>152</v>
      </c>
      <c r="P121" s="102" t="s">
        <v>153</v>
      </c>
      <c r="Q121" s="102" t="s">
        <v>154</v>
      </c>
      <c r="R121" s="102" t="s">
        <v>155</v>
      </c>
      <c r="S121" s="102" t="s">
        <v>156</v>
      </c>
      <c r="T121" s="103" t="s">
        <v>157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9"/>
      <c r="B122" s="40"/>
      <c r="C122" s="108" t="s">
        <v>158</v>
      </c>
      <c r="D122" s="41"/>
      <c r="E122" s="41"/>
      <c r="F122" s="41"/>
      <c r="G122" s="41"/>
      <c r="H122" s="41"/>
      <c r="I122" s="41"/>
      <c r="J122" s="199">
        <f>BK122</f>
        <v>0</v>
      </c>
      <c r="K122" s="41"/>
      <c r="L122" s="45"/>
      <c r="M122" s="104"/>
      <c r="N122" s="200"/>
      <c r="O122" s="105"/>
      <c r="P122" s="201">
        <f>P123</f>
        <v>0</v>
      </c>
      <c r="Q122" s="105"/>
      <c r="R122" s="201">
        <f>R123</f>
        <v>0</v>
      </c>
      <c r="S122" s="105"/>
      <c r="T122" s="202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73</v>
      </c>
      <c r="AU122" s="18" t="s">
        <v>110</v>
      </c>
      <c r="BK122" s="203">
        <f>BK123</f>
        <v>0</v>
      </c>
    </row>
    <row r="123" s="12" customFormat="1" ht="25.92" customHeight="1">
      <c r="A123" s="12"/>
      <c r="B123" s="204"/>
      <c r="C123" s="205"/>
      <c r="D123" s="206" t="s">
        <v>73</v>
      </c>
      <c r="E123" s="207" t="s">
        <v>4541</v>
      </c>
      <c r="F123" s="207" t="s">
        <v>4542</v>
      </c>
      <c r="G123" s="205"/>
      <c r="H123" s="205"/>
      <c r="I123" s="208"/>
      <c r="J123" s="209">
        <f>BK123</f>
        <v>0</v>
      </c>
      <c r="K123" s="205"/>
      <c r="L123" s="210"/>
      <c r="M123" s="211"/>
      <c r="N123" s="212"/>
      <c r="O123" s="212"/>
      <c r="P123" s="213">
        <f>P124+P133+P136+P147+P150</f>
        <v>0</v>
      </c>
      <c r="Q123" s="212"/>
      <c r="R123" s="213">
        <f>R124+R133+R136+R147+R150</f>
        <v>0</v>
      </c>
      <c r="S123" s="212"/>
      <c r="T123" s="214">
        <f>T124+T133+T136+T147+T150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190</v>
      </c>
      <c r="AT123" s="216" t="s">
        <v>73</v>
      </c>
      <c r="AU123" s="216" t="s">
        <v>74</v>
      </c>
      <c r="AY123" s="215" t="s">
        <v>161</v>
      </c>
      <c r="BK123" s="217">
        <f>BK124+BK133+BK136+BK147+BK150</f>
        <v>0</v>
      </c>
    </row>
    <row r="124" s="12" customFormat="1" ht="22.8" customHeight="1">
      <c r="A124" s="12"/>
      <c r="B124" s="204"/>
      <c r="C124" s="205"/>
      <c r="D124" s="206" t="s">
        <v>73</v>
      </c>
      <c r="E124" s="218" t="s">
        <v>4543</v>
      </c>
      <c r="F124" s="218" t="s">
        <v>4544</v>
      </c>
      <c r="G124" s="205"/>
      <c r="H124" s="205"/>
      <c r="I124" s="208"/>
      <c r="J124" s="219">
        <f>BK124</f>
        <v>0</v>
      </c>
      <c r="K124" s="205"/>
      <c r="L124" s="210"/>
      <c r="M124" s="211"/>
      <c r="N124" s="212"/>
      <c r="O124" s="212"/>
      <c r="P124" s="213">
        <f>SUM(P125:P132)</f>
        <v>0</v>
      </c>
      <c r="Q124" s="212"/>
      <c r="R124" s="213">
        <f>SUM(R125:R132)</f>
        <v>0</v>
      </c>
      <c r="S124" s="212"/>
      <c r="T124" s="214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190</v>
      </c>
      <c r="AT124" s="216" t="s">
        <v>73</v>
      </c>
      <c r="AU124" s="216" t="s">
        <v>82</v>
      </c>
      <c r="AY124" s="215" t="s">
        <v>161</v>
      </c>
      <c r="BK124" s="217">
        <f>SUM(BK125:BK132)</f>
        <v>0</v>
      </c>
    </row>
    <row r="125" s="2" customFormat="1" ht="16.5" customHeight="1">
      <c r="A125" s="39"/>
      <c r="B125" s="40"/>
      <c r="C125" s="220" t="s">
        <v>82</v>
      </c>
      <c r="D125" s="220" t="s">
        <v>163</v>
      </c>
      <c r="E125" s="221" t="s">
        <v>4545</v>
      </c>
      <c r="F125" s="222" t="s">
        <v>4546</v>
      </c>
      <c r="G125" s="223" t="s">
        <v>793</v>
      </c>
      <c r="H125" s="224">
        <v>1</v>
      </c>
      <c r="I125" s="225"/>
      <c r="J125" s="226">
        <f>ROUND(I125*H125,2)</f>
        <v>0</v>
      </c>
      <c r="K125" s="227"/>
      <c r="L125" s="45"/>
      <c r="M125" s="228" t="s">
        <v>1</v>
      </c>
      <c r="N125" s="229" t="s">
        <v>39</v>
      </c>
      <c r="O125" s="92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2" t="s">
        <v>4229</v>
      </c>
      <c r="AT125" s="232" t="s">
        <v>163</v>
      </c>
      <c r="AU125" s="232" t="s">
        <v>84</v>
      </c>
      <c r="AY125" s="18" t="s">
        <v>161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8" t="s">
        <v>82</v>
      </c>
      <c r="BK125" s="233">
        <f>ROUND(I125*H125,2)</f>
        <v>0</v>
      </c>
      <c r="BL125" s="18" t="s">
        <v>4229</v>
      </c>
      <c r="BM125" s="232" t="s">
        <v>4547</v>
      </c>
    </row>
    <row r="126" s="2" customFormat="1">
      <c r="A126" s="39"/>
      <c r="B126" s="40"/>
      <c r="C126" s="41"/>
      <c r="D126" s="234" t="s">
        <v>169</v>
      </c>
      <c r="E126" s="41"/>
      <c r="F126" s="235" t="s">
        <v>4546</v>
      </c>
      <c r="G126" s="41"/>
      <c r="H126" s="41"/>
      <c r="I126" s="236"/>
      <c r="J126" s="41"/>
      <c r="K126" s="41"/>
      <c r="L126" s="45"/>
      <c r="M126" s="237"/>
      <c r="N126" s="238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169</v>
      </c>
      <c r="AU126" s="18" t="s">
        <v>84</v>
      </c>
    </row>
    <row r="127" s="2" customFormat="1" ht="16.5" customHeight="1">
      <c r="A127" s="39"/>
      <c r="B127" s="40"/>
      <c r="C127" s="220" t="s">
        <v>84</v>
      </c>
      <c r="D127" s="220" t="s">
        <v>163</v>
      </c>
      <c r="E127" s="221" t="s">
        <v>4548</v>
      </c>
      <c r="F127" s="222" t="s">
        <v>4549</v>
      </c>
      <c r="G127" s="223" t="s">
        <v>793</v>
      </c>
      <c r="H127" s="224">
        <v>1</v>
      </c>
      <c r="I127" s="225"/>
      <c r="J127" s="226">
        <f>ROUND(I127*H127,2)</f>
        <v>0</v>
      </c>
      <c r="K127" s="227"/>
      <c r="L127" s="45"/>
      <c r="M127" s="228" t="s">
        <v>1</v>
      </c>
      <c r="N127" s="229" t="s">
        <v>39</v>
      </c>
      <c r="O127" s="92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2" t="s">
        <v>4229</v>
      </c>
      <c r="AT127" s="232" t="s">
        <v>163</v>
      </c>
      <c r="AU127" s="232" t="s">
        <v>84</v>
      </c>
      <c r="AY127" s="18" t="s">
        <v>161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8" t="s">
        <v>82</v>
      </c>
      <c r="BK127" s="233">
        <f>ROUND(I127*H127,2)</f>
        <v>0</v>
      </c>
      <c r="BL127" s="18" t="s">
        <v>4229</v>
      </c>
      <c r="BM127" s="232" t="s">
        <v>4550</v>
      </c>
    </row>
    <row r="128" s="2" customFormat="1">
      <c r="A128" s="39"/>
      <c r="B128" s="40"/>
      <c r="C128" s="41"/>
      <c r="D128" s="234" t="s">
        <v>169</v>
      </c>
      <c r="E128" s="41"/>
      <c r="F128" s="235" t="s">
        <v>4549</v>
      </c>
      <c r="G128" s="41"/>
      <c r="H128" s="41"/>
      <c r="I128" s="236"/>
      <c r="J128" s="41"/>
      <c r="K128" s="41"/>
      <c r="L128" s="45"/>
      <c r="M128" s="237"/>
      <c r="N128" s="238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169</v>
      </c>
      <c r="AU128" s="18" t="s">
        <v>84</v>
      </c>
    </row>
    <row r="129" s="2" customFormat="1" ht="16.5" customHeight="1">
      <c r="A129" s="39"/>
      <c r="B129" s="40"/>
      <c r="C129" s="220" t="s">
        <v>180</v>
      </c>
      <c r="D129" s="220" t="s">
        <v>163</v>
      </c>
      <c r="E129" s="221" t="s">
        <v>4551</v>
      </c>
      <c r="F129" s="222" t="s">
        <v>4552</v>
      </c>
      <c r="G129" s="223" t="s">
        <v>793</v>
      </c>
      <c r="H129" s="224">
        <v>1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39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4229</v>
      </c>
      <c r="AT129" s="232" t="s">
        <v>163</v>
      </c>
      <c r="AU129" s="232" t="s">
        <v>84</v>
      </c>
      <c r="AY129" s="18" t="s">
        <v>161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82</v>
      </c>
      <c r="BK129" s="233">
        <f>ROUND(I129*H129,2)</f>
        <v>0</v>
      </c>
      <c r="BL129" s="18" t="s">
        <v>4229</v>
      </c>
      <c r="BM129" s="232" t="s">
        <v>4553</v>
      </c>
    </row>
    <row r="130" s="2" customFormat="1">
      <c r="A130" s="39"/>
      <c r="B130" s="40"/>
      <c r="C130" s="41"/>
      <c r="D130" s="234" t="s">
        <v>169</v>
      </c>
      <c r="E130" s="41"/>
      <c r="F130" s="235" t="s">
        <v>4552</v>
      </c>
      <c r="G130" s="41"/>
      <c r="H130" s="41"/>
      <c r="I130" s="236"/>
      <c r="J130" s="41"/>
      <c r="K130" s="41"/>
      <c r="L130" s="45"/>
      <c r="M130" s="237"/>
      <c r="N130" s="238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169</v>
      </c>
      <c r="AU130" s="18" t="s">
        <v>84</v>
      </c>
    </row>
    <row r="131" s="2" customFormat="1" ht="62.7" customHeight="1">
      <c r="A131" s="39"/>
      <c r="B131" s="40"/>
      <c r="C131" s="220" t="s">
        <v>167</v>
      </c>
      <c r="D131" s="220" t="s">
        <v>163</v>
      </c>
      <c r="E131" s="221" t="s">
        <v>4554</v>
      </c>
      <c r="F131" s="222" t="s">
        <v>4555</v>
      </c>
      <c r="G131" s="223" t="s">
        <v>793</v>
      </c>
      <c r="H131" s="224">
        <v>1</v>
      </c>
      <c r="I131" s="225"/>
      <c r="J131" s="226">
        <f>ROUND(I131*H131,2)</f>
        <v>0</v>
      </c>
      <c r="K131" s="227"/>
      <c r="L131" s="45"/>
      <c r="M131" s="228" t="s">
        <v>1</v>
      </c>
      <c r="N131" s="229" t="s">
        <v>39</v>
      </c>
      <c r="O131" s="92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2" t="s">
        <v>4229</v>
      </c>
      <c r="AT131" s="232" t="s">
        <v>163</v>
      </c>
      <c r="AU131" s="232" t="s">
        <v>84</v>
      </c>
      <c r="AY131" s="18" t="s">
        <v>161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8" t="s">
        <v>82</v>
      </c>
      <c r="BK131" s="233">
        <f>ROUND(I131*H131,2)</f>
        <v>0</v>
      </c>
      <c r="BL131" s="18" t="s">
        <v>4229</v>
      </c>
      <c r="BM131" s="232" t="s">
        <v>4556</v>
      </c>
    </row>
    <row r="132" s="2" customFormat="1">
      <c r="A132" s="39"/>
      <c r="B132" s="40"/>
      <c r="C132" s="41"/>
      <c r="D132" s="234" t="s">
        <v>169</v>
      </c>
      <c r="E132" s="41"/>
      <c r="F132" s="235" t="s">
        <v>4555</v>
      </c>
      <c r="G132" s="41"/>
      <c r="H132" s="41"/>
      <c r="I132" s="236"/>
      <c r="J132" s="41"/>
      <c r="K132" s="41"/>
      <c r="L132" s="45"/>
      <c r="M132" s="237"/>
      <c r="N132" s="238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169</v>
      </c>
      <c r="AU132" s="18" t="s">
        <v>84</v>
      </c>
    </row>
    <row r="133" s="12" customFormat="1" ht="22.8" customHeight="1">
      <c r="A133" s="12"/>
      <c r="B133" s="204"/>
      <c r="C133" s="205"/>
      <c r="D133" s="206" t="s">
        <v>73</v>
      </c>
      <c r="E133" s="218" t="s">
        <v>4557</v>
      </c>
      <c r="F133" s="218" t="s">
        <v>4558</v>
      </c>
      <c r="G133" s="205"/>
      <c r="H133" s="205"/>
      <c r="I133" s="208"/>
      <c r="J133" s="219">
        <f>BK133</f>
        <v>0</v>
      </c>
      <c r="K133" s="205"/>
      <c r="L133" s="210"/>
      <c r="M133" s="211"/>
      <c r="N133" s="212"/>
      <c r="O133" s="212"/>
      <c r="P133" s="213">
        <f>SUM(P134:P135)</f>
        <v>0</v>
      </c>
      <c r="Q133" s="212"/>
      <c r="R133" s="213">
        <f>SUM(R134:R135)</f>
        <v>0</v>
      </c>
      <c r="S133" s="212"/>
      <c r="T133" s="214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5" t="s">
        <v>190</v>
      </c>
      <c r="AT133" s="216" t="s">
        <v>73</v>
      </c>
      <c r="AU133" s="216" t="s">
        <v>82</v>
      </c>
      <c r="AY133" s="215" t="s">
        <v>161</v>
      </c>
      <c r="BK133" s="217">
        <f>SUM(BK134:BK135)</f>
        <v>0</v>
      </c>
    </row>
    <row r="134" s="2" customFormat="1" ht="16.5" customHeight="1">
      <c r="A134" s="39"/>
      <c r="B134" s="40"/>
      <c r="C134" s="220" t="s">
        <v>190</v>
      </c>
      <c r="D134" s="220" t="s">
        <v>163</v>
      </c>
      <c r="E134" s="221" t="s">
        <v>4559</v>
      </c>
      <c r="F134" s="222" t="s">
        <v>4558</v>
      </c>
      <c r="G134" s="223" t="s">
        <v>793</v>
      </c>
      <c r="H134" s="224">
        <v>1</v>
      </c>
      <c r="I134" s="225"/>
      <c r="J134" s="226">
        <f>ROUND(I134*H134,2)</f>
        <v>0</v>
      </c>
      <c r="K134" s="227"/>
      <c r="L134" s="45"/>
      <c r="M134" s="228" t="s">
        <v>1</v>
      </c>
      <c r="N134" s="229" t="s">
        <v>39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4229</v>
      </c>
      <c r="AT134" s="232" t="s">
        <v>163</v>
      </c>
      <c r="AU134" s="232" t="s">
        <v>84</v>
      </c>
      <c r="AY134" s="18" t="s">
        <v>161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82</v>
      </c>
      <c r="BK134" s="233">
        <f>ROUND(I134*H134,2)</f>
        <v>0</v>
      </c>
      <c r="BL134" s="18" t="s">
        <v>4229</v>
      </c>
      <c r="BM134" s="232" t="s">
        <v>4560</v>
      </c>
    </row>
    <row r="135" s="2" customFormat="1">
      <c r="A135" s="39"/>
      <c r="B135" s="40"/>
      <c r="C135" s="41"/>
      <c r="D135" s="234" t="s">
        <v>169</v>
      </c>
      <c r="E135" s="41"/>
      <c r="F135" s="235" t="s">
        <v>4558</v>
      </c>
      <c r="G135" s="41"/>
      <c r="H135" s="41"/>
      <c r="I135" s="236"/>
      <c r="J135" s="41"/>
      <c r="K135" s="41"/>
      <c r="L135" s="45"/>
      <c r="M135" s="237"/>
      <c r="N135" s="238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169</v>
      </c>
      <c r="AU135" s="18" t="s">
        <v>84</v>
      </c>
    </row>
    <row r="136" s="12" customFormat="1" ht="22.8" customHeight="1">
      <c r="A136" s="12"/>
      <c r="B136" s="204"/>
      <c r="C136" s="205"/>
      <c r="D136" s="206" t="s">
        <v>73</v>
      </c>
      <c r="E136" s="218" t="s">
        <v>4561</v>
      </c>
      <c r="F136" s="218" t="s">
        <v>4562</v>
      </c>
      <c r="G136" s="205"/>
      <c r="H136" s="205"/>
      <c r="I136" s="208"/>
      <c r="J136" s="219">
        <f>BK136</f>
        <v>0</v>
      </c>
      <c r="K136" s="205"/>
      <c r="L136" s="210"/>
      <c r="M136" s="211"/>
      <c r="N136" s="212"/>
      <c r="O136" s="212"/>
      <c r="P136" s="213">
        <f>SUM(P137:P146)</f>
        <v>0</v>
      </c>
      <c r="Q136" s="212"/>
      <c r="R136" s="213">
        <f>SUM(R137:R146)</f>
        <v>0</v>
      </c>
      <c r="S136" s="212"/>
      <c r="T136" s="214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5" t="s">
        <v>190</v>
      </c>
      <c r="AT136" s="216" t="s">
        <v>73</v>
      </c>
      <c r="AU136" s="216" t="s">
        <v>82</v>
      </c>
      <c r="AY136" s="215" t="s">
        <v>161</v>
      </c>
      <c r="BK136" s="217">
        <f>SUM(BK137:BK146)</f>
        <v>0</v>
      </c>
    </row>
    <row r="137" s="2" customFormat="1" ht="16.5" customHeight="1">
      <c r="A137" s="39"/>
      <c r="B137" s="40"/>
      <c r="C137" s="220" t="s">
        <v>197</v>
      </c>
      <c r="D137" s="220" t="s">
        <v>163</v>
      </c>
      <c r="E137" s="221" t="s">
        <v>4563</v>
      </c>
      <c r="F137" s="222" t="s">
        <v>4562</v>
      </c>
      <c r="G137" s="223" t="s">
        <v>793</v>
      </c>
      <c r="H137" s="224">
        <v>1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39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4229</v>
      </c>
      <c r="AT137" s="232" t="s">
        <v>163</v>
      </c>
      <c r="AU137" s="232" t="s">
        <v>84</v>
      </c>
      <c r="AY137" s="18" t="s">
        <v>161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82</v>
      </c>
      <c r="BK137" s="233">
        <f>ROUND(I137*H137,2)</f>
        <v>0</v>
      </c>
      <c r="BL137" s="18" t="s">
        <v>4229</v>
      </c>
      <c r="BM137" s="232" t="s">
        <v>4564</v>
      </c>
    </row>
    <row r="138" s="2" customFormat="1">
      <c r="A138" s="39"/>
      <c r="B138" s="40"/>
      <c r="C138" s="41"/>
      <c r="D138" s="234" t="s">
        <v>169</v>
      </c>
      <c r="E138" s="41"/>
      <c r="F138" s="235" t="s">
        <v>4562</v>
      </c>
      <c r="G138" s="41"/>
      <c r="H138" s="41"/>
      <c r="I138" s="236"/>
      <c r="J138" s="41"/>
      <c r="K138" s="41"/>
      <c r="L138" s="45"/>
      <c r="M138" s="237"/>
      <c r="N138" s="238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169</v>
      </c>
      <c r="AU138" s="18" t="s">
        <v>84</v>
      </c>
    </row>
    <row r="139" s="2" customFormat="1" ht="16.5" customHeight="1">
      <c r="A139" s="39"/>
      <c r="B139" s="40"/>
      <c r="C139" s="220" t="s">
        <v>204</v>
      </c>
      <c r="D139" s="220" t="s">
        <v>163</v>
      </c>
      <c r="E139" s="221" t="s">
        <v>4565</v>
      </c>
      <c r="F139" s="222" t="s">
        <v>4566</v>
      </c>
      <c r="G139" s="223" t="s">
        <v>793</v>
      </c>
      <c r="H139" s="224">
        <v>1</v>
      </c>
      <c r="I139" s="225"/>
      <c r="J139" s="226">
        <f>ROUND(I139*H139,2)</f>
        <v>0</v>
      </c>
      <c r="K139" s="227"/>
      <c r="L139" s="45"/>
      <c r="M139" s="228" t="s">
        <v>1</v>
      </c>
      <c r="N139" s="229" t="s">
        <v>39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4229</v>
      </c>
      <c r="AT139" s="232" t="s">
        <v>163</v>
      </c>
      <c r="AU139" s="232" t="s">
        <v>84</v>
      </c>
      <c r="AY139" s="18" t="s">
        <v>161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82</v>
      </c>
      <c r="BK139" s="233">
        <f>ROUND(I139*H139,2)</f>
        <v>0</v>
      </c>
      <c r="BL139" s="18" t="s">
        <v>4229</v>
      </c>
      <c r="BM139" s="232" t="s">
        <v>4567</v>
      </c>
    </row>
    <row r="140" s="2" customFormat="1">
      <c r="A140" s="39"/>
      <c r="B140" s="40"/>
      <c r="C140" s="41"/>
      <c r="D140" s="234" t="s">
        <v>169</v>
      </c>
      <c r="E140" s="41"/>
      <c r="F140" s="235" t="s">
        <v>4566</v>
      </c>
      <c r="G140" s="41"/>
      <c r="H140" s="41"/>
      <c r="I140" s="236"/>
      <c r="J140" s="41"/>
      <c r="K140" s="41"/>
      <c r="L140" s="45"/>
      <c r="M140" s="237"/>
      <c r="N140" s="238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169</v>
      </c>
      <c r="AU140" s="18" t="s">
        <v>84</v>
      </c>
    </row>
    <row r="141" s="2" customFormat="1" ht="16.5" customHeight="1">
      <c r="A141" s="39"/>
      <c r="B141" s="40"/>
      <c r="C141" s="220" t="s">
        <v>209</v>
      </c>
      <c r="D141" s="220" t="s">
        <v>163</v>
      </c>
      <c r="E141" s="221" t="s">
        <v>4568</v>
      </c>
      <c r="F141" s="222" t="s">
        <v>4569</v>
      </c>
      <c r="G141" s="223" t="s">
        <v>793</v>
      </c>
      <c r="H141" s="224">
        <v>1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39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4229</v>
      </c>
      <c r="AT141" s="232" t="s">
        <v>163</v>
      </c>
      <c r="AU141" s="232" t="s">
        <v>84</v>
      </c>
      <c r="AY141" s="18" t="s">
        <v>161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82</v>
      </c>
      <c r="BK141" s="233">
        <f>ROUND(I141*H141,2)</f>
        <v>0</v>
      </c>
      <c r="BL141" s="18" t="s">
        <v>4229</v>
      </c>
      <c r="BM141" s="232" t="s">
        <v>4570</v>
      </c>
    </row>
    <row r="142" s="2" customFormat="1">
      <c r="A142" s="39"/>
      <c r="B142" s="40"/>
      <c r="C142" s="41"/>
      <c r="D142" s="234" t="s">
        <v>169</v>
      </c>
      <c r="E142" s="41"/>
      <c r="F142" s="235" t="s">
        <v>4569</v>
      </c>
      <c r="G142" s="41"/>
      <c r="H142" s="41"/>
      <c r="I142" s="236"/>
      <c r="J142" s="41"/>
      <c r="K142" s="41"/>
      <c r="L142" s="45"/>
      <c r="M142" s="237"/>
      <c r="N142" s="238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169</v>
      </c>
      <c r="AU142" s="18" t="s">
        <v>84</v>
      </c>
    </row>
    <row r="143" s="2" customFormat="1" ht="16.5" customHeight="1">
      <c r="A143" s="39"/>
      <c r="B143" s="40"/>
      <c r="C143" s="220" t="s">
        <v>214</v>
      </c>
      <c r="D143" s="220" t="s">
        <v>163</v>
      </c>
      <c r="E143" s="221" t="s">
        <v>4571</v>
      </c>
      <c r="F143" s="222" t="s">
        <v>4572</v>
      </c>
      <c r="G143" s="223" t="s">
        <v>793</v>
      </c>
      <c r="H143" s="224">
        <v>1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39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4229</v>
      </c>
      <c r="AT143" s="232" t="s">
        <v>163</v>
      </c>
      <c r="AU143" s="232" t="s">
        <v>84</v>
      </c>
      <c r="AY143" s="18" t="s">
        <v>161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82</v>
      </c>
      <c r="BK143" s="233">
        <f>ROUND(I143*H143,2)</f>
        <v>0</v>
      </c>
      <c r="BL143" s="18" t="s">
        <v>4229</v>
      </c>
      <c r="BM143" s="232" t="s">
        <v>4573</v>
      </c>
    </row>
    <row r="144" s="2" customFormat="1">
      <c r="A144" s="39"/>
      <c r="B144" s="40"/>
      <c r="C144" s="41"/>
      <c r="D144" s="234" t="s">
        <v>169</v>
      </c>
      <c r="E144" s="41"/>
      <c r="F144" s="235" t="s">
        <v>4572</v>
      </c>
      <c r="G144" s="41"/>
      <c r="H144" s="41"/>
      <c r="I144" s="236"/>
      <c r="J144" s="41"/>
      <c r="K144" s="41"/>
      <c r="L144" s="45"/>
      <c r="M144" s="237"/>
      <c r="N144" s="238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169</v>
      </c>
      <c r="AU144" s="18" t="s">
        <v>84</v>
      </c>
    </row>
    <row r="145" s="2" customFormat="1" ht="16.5" customHeight="1">
      <c r="A145" s="39"/>
      <c r="B145" s="40"/>
      <c r="C145" s="220" t="s">
        <v>218</v>
      </c>
      <c r="D145" s="220" t="s">
        <v>163</v>
      </c>
      <c r="E145" s="221" t="s">
        <v>4574</v>
      </c>
      <c r="F145" s="222" t="s">
        <v>4575</v>
      </c>
      <c r="G145" s="223" t="s">
        <v>793</v>
      </c>
      <c r="H145" s="224">
        <v>1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39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4229</v>
      </c>
      <c r="AT145" s="232" t="s">
        <v>163</v>
      </c>
      <c r="AU145" s="232" t="s">
        <v>84</v>
      </c>
      <c r="AY145" s="18" t="s">
        <v>161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82</v>
      </c>
      <c r="BK145" s="233">
        <f>ROUND(I145*H145,2)</f>
        <v>0</v>
      </c>
      <c r="BL145" s="18" t="s">
        <v>4229</v>
      </c>
      <c r="BM145" s="232" t="s">
        <v>4576</v>
      </c>
    </row>
    <row r="146" s="2" customFormat="1">
      <c r="A146" s="39"/>
      <c r="B146" s="40"/>
      <c r="C146" s="41"/>
      <c r="D146" s="234" t="s">
        <v>169</v>
      </c>
      <c r="E146" s="41"/>
      <c r="F146" s="235" t="s">
        <v>4575</v>
      </c>
      <c r="G146" s="41"/>
      <c r="H146" s="41"/>
      <c r="I146" s="236"/>
      <c r="J146" s="41"/>
      <c r="K146" s="41"/>
      <c r="L146" s="45"/>
      <c r="M146" s="237"/>
      <c r="N146" s="238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169</v>
      </c>
      <c r="AU146" s="18" t="s">
        <v>84</v>
      </c>
    </row>
    <row r="147" s="12" customFormat="1" ht="22.8" customHeight="1">
      <c r="A147" s="12"/>
      <c r="B147" s="204"/>
      <c r="C147" s="205"/>
      <c r="D147" s="206" t="s">
        <v>73</v>
      </c>
      <c r="E147" s="218" t="s">
        <v>4577</v>
      </c>
      <c r="F147" s="218" t="s">
        <v>4578</v>
      </c>
      <c r="G147" s="205"/>
      <c r="H147" s="205"/>
      <c r="I147" s="208"/>
      <c r="J147" s="219">
        <f>BK147</f>
        <v>0</v>
      </c>
      <c r="K147" s="205"/>
      <c r="L147" s="210"/>
      <c r="M147" s="211"/>
      <c r="N147" s="212"/>
      <c r="O147" s="212"/>
      <c r="P147" s="213">
        <f>SUM(P148:P149)</f>
        <v>0</v>
      </c>
      <c r="Q147" s="212"/>
      <c r="R147" s="213">
        <f>SUM(R148:R149)</f>
        <v>0</v>
      </c>
      <c r="S147" s="212"/>
      <c r="T147" s="214">
        <f>SUM(T148:T149)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5" t="s">
        <v>190</v>
      </c>
      <c r="AT147" s="216" t="s">
        <v>73</v>
      </c>
      <c r="AU147" s="216" t="s">
        <v>82</v>
      </c>
      <c r="AY147" s="215" t="s">
        <v>161</v>
      </c>
      <c r="BK147" s="217">
        <f>SUM(BK148:BK149)</f>
        <v>0</v>
      </c>
    </row>
    <row r="148" s="2" customFormat="1" ht="21.75" customHeight="1">
      <c r="A148" s="39"/>
      <c r="B148" s="40"/>
      <c r="C148" s="220" t="s">
        <v>224</v>
      </c>
      <c r="D148" s="220" t="s">
        <v>163</v>
      </c>
      <c r="E148" s="221" t="s">
        <v>4579</v>
      </c>
      <c r="F148" s="222" t="s">
        <v>4580</v>
      </c>
      <c r="G148" s="223" t="s">
        <v>793</v>
      </c>
      <c r="H148" s="224">
        <v>1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39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4229</v>
      </c>
      <c r="AT148" s="232" t="s">
        <v>163</v>
      </c>
      <c r="AU148" s="232" t="s">
        <v>84</v>
      </c>
      <c r="AY148" s="18" t="s">
        <v>161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82</v>
      </c>
      <c r="BK148" s="233">
        <f>ROUND(I148*H148,2)</f>
        <v>0</v>
      </c>
      <c r="BL148" s="18" t="s">
        <v>4229</v>
      </c>
      <c r="BM148" s="232" t="s">
        <v>4581</v>
      </c>
    </row>
    <row r="149" s="2" customFormat="1">
      <c r="A149" s="39"/>
      <c r="B149" s="40"/>
      <c r="C149" s="41"/>
      <c r="D149" s="234" t="s">
        <v>169</v>
      </c>
      <c r="E149" s="41"/>
      <c r="F149" s="235" t="s">
        <v>4580</v>
      </c>
      <c r="G149" s="41"/>
      <c r="H149" s="41"/>
      <c r="I149" s="236"/>
      <c r="J149" s="41"/>
      <c r="K149" s="41"/>
      <c r="L149" s="45"/>
      <c r="M149" s="237"/>
      <c r="N149" s="238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169</v>
      </c>
      <c r="AU149" s="18" t="s">
        <v>84</v>
      </c>
    </row>
    <row r="150" s="12" customFormat="1" ht="22.8" customHeight="1">
      <c r="A150" s="12"/>
      <c r="B150" s="204"/>
      <c r="C150" s="205"/>
      <c r="D150" s="206" t="s">
        <v>73</v>
      </c>
      <c r="E150" s="218" t="s">
        <v>4582</v>
      </c>
      <c r="F150" s="218" t="s">
        <v>4583</v>
      </c>
      <c r="G150" s="205"/>
      <c r="H150" s="205"/>
      <c r="I150" s="208"/>
      <c r="J150" s="219">
        <f>BK150</f>
        <v>0</v>
      </c>
      <c r="K150" s="205"/>
      <c r="L150" s="210"/>
      <c r="M150" s="211"/>
      <c r="N150" s="212"/>
      <c r="O150" s="212"/>
      <c r="P150" s="213">
        <f>SUM(P151:P152)</f>
        <v>0</v>
      </c>
      <c r="Q150" s="212"/>
      <c r="R150" s="213">
        <f>SUM(R151:R152)</f>
        <v>0</v>
      </c>
      <c r="S150" s="212"/>
      <c r="T150" s="214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5" t="s">
        <v>190</v>
      </c>
      <c r="AT150" s="216" t="s">
        <v>73</v>
      </c>
      <c r="AU150" s="216" t="s">
        <v>82</v>
      </c>
      <c r="AY150" s="215" t="s">
        <v>161</v>
      </c>
      <c r="BK150" s="217">
        <f>SUM(BK151:BK152)</f>
        <v>0</v>
      </c>
    </row>
    <row r="151" s="2" customFormat="1" ht="16.5" customHeight="1">
      <c r="A151" s="39"/>
      <c r="B151" s="40"/>
      <c r="C151" s="220" t="s">
        <v>8</v>
      </c>
      <c r="D151" s="220" t="s">
        <v>163</v>
      </c>
      <c r="E151" s="221" t="s">
        <v>4584</v>
      </c>
      <c r="F151" s="222" t="s">
        <v>4583</v>
      </c>
      <c r="G151" s="223" t="s">
        <v>793</v>
      </c>
      <c r="H151" s="224">
        <v>1</v>
      </c>
      <c r="I151" s="225"/>
      <c r="J151" s="226">
        <f>ROUND(I151*H151,2)</f>
        <v>0</v>
      </c>
      <c r="K151" s="227"/>
      <c r="L151" s="45"/>
      <c r="M151" s="228" t="s">
        <v>1</v>
      </c>
      <c r="N151" s="229" t="s">
        <v>39</v>
      </c>
      <c r="O151" s="92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4229</v>
      </c>
      <c r="AT151" s="232" t="s">
        <v>163</v>
      </c>
      <c r="AU151" s="232" t="s">
        <v>84</v>
      </c>
      <c r="AY151" s="18" t="s">
        <v>161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82</v>
      </c>
      <c r="BK151" s="233">
        <f>ROUND(I151*H151,2)</f>
        <v>0</v>
      </c>
      <c r="BL151" s="18" t="s">
        <v>4229</v>
      </c>
      <c r="BM151" s="232" t="s">
        <v>4585</v>
      </c>
    </row>
    <row r="152" s="2" customFormat="1">
      <c r="A152" s="39"/>
      <c r="B152" s="40"/>
      <c r="C152" s="41"/>
      <c r="D152" s="234" t="s">
        <v>169</v>
      </c>
      <c r="E152" s="41"/>
      <c r="F152" s="235" t="s">
        <v>4583</v>
      </c>
      <c r="G152" s="41"/>
      <c r="H152" s="41"/>
      <c r="I152" s="236"/>
      <c r="J152" s="41"/>
      <c r="K152" s="41"/>
      <c r="L152" s="45"/>
      <c r="M152" s="297"/>
      <c r="N152" s="298"/>
      <c r="O152" s="299"/>
      <c r="P152" s="299"/>
      <c r="Q152" s="299"/>
      <c r="R152" s="299"/>
      <c r="S152" s="299"/>
      <c r="T152" s="300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169</v>
      </c>
      <c r="AU152" s="18" t="s">
        <v>84</v>
      </c>
    </row>
    <row r="153" s="2" customFormat="1" ht="6.96" customHeight="1">
      <c r="A153" s="39"/>
      <c r="B153" s="67"/>
      <c r="C153" s="68"/>
      <c r="D153" s="68"/>
      <c r="E153" s="68"/>
      <c r="F153" s="68"/>
      <c r="G153" s="68"/>
      <c r="H153" s="68"/>
      <c r="I153" s="68"/>
      <c r="J153" s="68"/>
      <c r="K153" s="68"/>
      <c r="L153" s="45"/>
      <c r="M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</sheetData>
  <sheetProtection sheet="1" autoFilter="0" formatColumns="0" formatRows="0" objects="1" scenarios="1" spinCount="100000" saltValue="DbTioxwiU2+J7r7lQi8Gkw811teRxdnnl7DuPOD+5BLXWSyaDlzNhEnipI1ofqjR086OLZa9ZR0WqtpvZp+81Q==" hashValue="kkhg6wDwanrGlXa7Pk8PR+62r2PD6s+hXvK2DnzE5hI6kLTO6ApV7tG6bfCePpMlvgexsOk0fHub2W01N1b28g==" algorithmName="SHA-512" password="CC35"/>
  <autoFilter ref="C121:K152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PC-PC\PC</dc:creator>
  <cp:lastModifiedBy>PC-PC\PC</cp:lastModifiedBy>
  <dcterms:created xsi:type="dcterms:W3CDTF">2025-05-08T16:23:59Z</dcterms:created>
  <dcterms:modified xsi:type="dcterms:W3CDTF">2025-05-08T16:24:16Z</dcterms:modified>
</cp:coreProperties>
</file>